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s\Southeast Group Co., Ltd\2020\Q1\TGH\Draft FS (Master ver)\"/>
    </mc:Choice>
  </mc:AlternateContent>
  <xr:revisionPtr revIDLastSave="0" documentId="13_ncr:1_{76EF6848-63F8-4405-9017-240949E75615}" xr6:coauthVersionLast="44" xr6:coauthVersionMax="45" xr10:uidLastSave="{00000000-0000-0000-0000-000000000000}"/>
  <bookViews>
    <workbookView xWindow="-110" yWindow="-110" windowWidth="19420" windowHeight="10420" tabRatio="726" activeTab="3" xr2:uid="{00000000-000D-0000-FFFF-FFFF00000000}"/>
  </bookViews>
  <sheets>
    <sheet name="BS 2-3" sheetId="1" r:id="rId1"/>
    <sheet name="PL 4-5" sheetId="11" r:id="rId2"/>
    <sheet name="PL 7-8" sheetId="4" state="hidden" r:id="rId3"/>
    <sheet name="SH Conso 6" sheetId="10" r:id="rId4"/>
    <sheet name="SH Conso 7" sheetId="12" r:id="rId5"/>
    <sheet name="SH Separate 8-9" sheetId="6" r:id="rId6"/>
    <sheet name="CF 10-11" sheetId="7" r:id="rId7"/>
  </sheets>
  <externalReferences>
    <externalReference r:id="rId8"/>
  </externalReferences>
  <definedNames>
    <definedName name="_xlnm._FilterDatabase" localSheetId="0" hidden="1">'BS 2-3'!$J$26:$K$32</definedName>
    <definedName name="_xlnm._FilterDatabase" localSheetId="6" hidden="1">'CF 10-11'!$D$93:$D$93</definedName>
    <definedName name="_xlnm._FilterDatabase" localSheetId="1" hidden="1">'PL 4-5'!$A$11:$J$99</definedName>
    <definedName name="_xlnm._FilterDatabase" localSheetId="2" hidden="1">'PL 7-8'!$A$11:$J$90</definedName>
    <definedName name="_xlnm._FilterDatabase" localSheetId="3" hidden="1">'SH Conso 6'!#REF!</definedName>
    <definedName name="_xlnm._FilterDatabase" localSheetId="4" hidden="1">'SH Conso 7'!$AF$31:$AF$32</definedName>
    <definedName name="_xlnm.Print_Area" localSheetId="0">'BS 2-3'!$A$1:$J$70</definedName>
    <definedName name="_xlnm.Print_Area" localSheetId="6">'CF 10-11'!$A$1:$I$113</definedName>
    <definedName name="_xlnm.Print_Area" localSheetId="1">'PL 4-5'!$A$1:$J$99</definedName>
    <definedName name="_xlnm.Print_Area" localSheetId="2">'PL 7-8'!$A$1:$J$89</definedName>
    <definedName name="_xlnm.Print_Area" localSheetId="3">'SH Conso 6'!$A$1:$AJ$38</definedName>
    <definedName name="_xlnm.Print_Area" localSheetId="4">'SH Conso 7'!$A$1:$AL$44</definedName>
    <definedName name="_xlnm.Print_Area" localSheetId="5">'SH Separate 8-9'!$A$1:$Q$40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9" i="11" l="1"/>
  <c r="H66" i="1" l="1"/>
  <c r="AH31" i="10" l="1"/>
  <c r="AH32" i="10" s="1"/>
  <c r="AH33" i="10"/>
  <c r="AF38" i="12" l="1"/>
  <c r="AF17" i="12"/>
  <c r="AF16" i="12"/>
  <c r="AD32" i="10"/>
  <c r="AJ16" i="10"/>
  <c r="AD35" i="10"/>
  <c r="AD16" i="10"/>
  <c r="AB33" i="10"/>
  <c r="AB37" i="10" s="1"/>
  <c r="AD39" i="12"/>
  <c r="AD18" i="12"/>
  <c r="AD43" i="12" l="1"/>
  <c r="X41" i="12"/>
  <c r="AF41" i="12" s="1"/>
  <c r="J90" i="11" l="1"/>
  <c r="R39" i="12" l="1"/>
  <c r="R18" i="12"/>
  <c r="AF35" i="10"/>
  <c r="R43" i="12" l="1"/>
  <c r="F99" i="11"/>
  <c r="D99" i="11"/>
  <c r="AH38" i="12" l="1"/>
  <c r="AL38" i="12" s="1"/>
  <c r="AF37" i="12"/>
  <c r="AH37" i="12" s="1"/>
  <c r="AL37" i="12" s="1"/>
  <c r="AH17" i="12"/>
  <c r="AL17" i="12" s="1"/>
  <c r="AH16" i="12"/>
  <c r="AL16" i="12" s="1"/>
  <c r="F36" i="11" l="1"/>
  <c r="D36" i="11"/>
  <c r="AL39" i="12" l="1"/>
  <c r="AJ39" i="12"/>
  <c r="AF39" i="12"/>
  <c r="AB39" i="12"/>
  <c r="Z39" i="12"/>
  <c r="X39" i="12"/>
  <c r="T39" i="12"/>
  <c r="P39" i="12"/>
  <c r="L39" i="12"/>
  <c r="J39" i="12"/>
  <c r="H39" i="12"/>
  <c r="F39" i="12"/>
  <c r="D39" i="12"/>
  <c r="AL32" i="12"/>
  <c r="AJ32" i="12"/>
  <c r="AB32" i="12"/>
  <c r="Z32" i="12"/>
  <c r="X32" i="12"/>
  <c r="T32" i="12"/>
  <c r="P32" i="12"/>
  <c r="L32" i="12"/>
  <c r="J32" i="12"/>
  <c r="H32" i="12"/>
  <c r="F32" i="12"/>
  <c r="D32" i="12"/>
  <c r="AF31" i="12"/>
  <c r="AF32" i="12" s="1"/>
  <c r="AJ28" i="12"/>
  <c r="AB28" i="12"/>
  <c r="AB34" i="12" s="1"/>
  <c r="Z28" i="12"/>
  <c r="X28" i="12"/>
  <c r="T28" i="12"/>
  <c r="P28" i="12"/>
  <c r="L28" i="12"/>
  <c r="J28" i="12"/>
  <c r="J34" i="12" s="1"/>
  <c r="H28" i="12"/>
  <c r="F28" i="12"/>
  <c r="D28" i="12"/>
  <c r="AF27" i="12"/>
  <c r="AH27" i="12" s="1"/>
  <c r="AJ24" i="12"/>
  <c r="AB24" i="12"/>
  <c r="Z24" i="12"/>
  <c r="X24" i="12"/>
  <c r="T24" i="12"/>
  <c r="P24" i="12"/>
  <c r="P34" i="12" s="1"/>
  <c r="L24" i="12"/>
  <c r="J24" i="12"/>
  <c r="H24" i="12"/>
  <c r="F24" i="12"/>
  <c r="D24" i="12"/>
  <c r="D34" i="12" s="1"/>
  <c r="AF23" i="12"/>
  <c r="AH23" i="12" s="1"/>
  <c r="AL23" i="12" s="1"/>
  <c r="AL24" i="12" s="1"/>
  <c r="AJ18" i="12"/>
  <c r="AB18" i="12"/>
  <c r="Z18" i="12"/>
  <c r="X18" i="12"/>
  <c r="T18" i="12"/>
  <c r="P18" i="12"/>
  <c r="L18" i="12"/>
  <c r="J18" i="12"/>
  <c r="H18" i="12"/>
  <c r="F18" i="12"/>
  <c r="D18" i="12"/>
  <c r="AF18" i="12" l="1"/>
  <c r="AH18" i="12" s="1"/>
  <c r="AL18" i="12" s="1"/>
  <c r="J43" i="12"/>
  <c r="X34" i="12"/>
  <c r="X43" i="12" s="1"/>
  <c r="AF24" i="12"/>
  <c r="AJ34" i="12"/>
  <c r="AJ43" i="12" s="1"/>
  <c r="D43" i="12"/>
  <c r="N43" i="12"/>
  <c r="P43" i="12"/>
  <c r="T34" i="12"/>
  <c r="T43" i="12" s="1"/>
  <c r="L34" i="12"/>
  <c r="Z34" i="12"/>
  <c r="Z43" i="12" s="1"/>
  <c r="H34" i="12"/>
  <c r="H43" i="12" s="1"/>
  <c r="AH24" i="12"/>
  <c r="F34" i="12"/>
  <c r="F43" i="12" s="1"/>
  <c r="AB43" i="12"/>
  <c r="AH32" i="12"/>
  <c r="AL27" i="12"/>
  <c r="AL28" i="12" s="1"/>
  <c r="AL34" i="12" s="1"/>
  <c r="AH28" i="12"/>
  <c r="L43" i="12"/>
  <c r="AH31" i="12"/>
  <c r="AH39" i="12"/>
  <c r="AF28" i="12"/>
  <c r="AF34" i="12" s="1"/>
  <c r="AF43" i="12" l="1"/>
  <c r="AL43" i="12"/>
  <c r="AH34" i="12"/>
  <c r="AH43" i="12" s="1"/>
  <c r="C94" i="7" l="1"/>
  <c r="C109" i="7" l="1"/>
  <c r="C107" i="7"/>
  <c r="E40" i="7" l="1"/>
  <c r="M32" i="6" l="1"/>
  <c r="O31" i="6"/>
  <c r="Q31" i="6" s="1"/>
  <c r="G32" i="6"/>
  <c r="E32" i="6"/>
  <c r="C32" i="6"/>
  <c r="K32" i="6" l="1"/>
  <c r="O30" i="6"/>
  <c r="Q30" i="6" s="1"/>
  <c r="I32" i="6"/>
  <c r="AD31" i="10"/>
  <c r="H97" i="11"/>
  <c r="AF32" i="10" l="1"/>
  <c r="J76" i="11"/>
  <c r="D76" i="11"/>
  <c r="F76" i="11"/>
  <c r="H76" i="11"/>
  <c r="H36" i="11"/>
  <c r="J36" i="11"/>
  <c r="AF31" i="10"/>
  <c r="AJ31" i="10" s="1"/>
  <c r="V33" i="10" l="1"/>
  <c r="V37" i="10" l="1"/>
  <c r="J47" i="11" l="1"/>
  <c r="H47" i="11"/>
  <c r="F47" i="11"/>
  <c r="D47" i="11"/>
  <c r="M16" i="6" l="1"/>
  <c r="M18" i="6" s="1"/>
  <c r="K16" i="6"/>
  <c r="K18" i="6" s="1"/>
  <c r="I16" i="6"/>
  <c r="I18" i="6" s="1"/>
  <c r="G16" i="6"/>
  <c r="G18" i="6" s="1"/>
  <c r="E16" i="6"/>
  <c r="E18" i="6" s="1"/>
  <c r="C16" i="6"/>
  <c r="M37" i="6"/>
  <c r="M39" i="6" s="1"/>
  <c r="K37" i="6"/>
  <c r="K39" i="6" s="1"/>
  <c r="I37" i="6"/>
  <c r="I39" i="6" s="1"/>
  <c r="G37" i="6"/>
  <c r="G39" i="6" s="1"/>
  <c r="E37" i="6"/>
  <c r="E39" i="6" s="1"/>
  <c r="C37" i="6"/>
  <c r="O15" i="6"/>
  <c r="Q15" i="6" s="1"/>
  <c r="O14" i="6"/>
  <c r="Q14" i="6" s="1"/>
  <c r="O11" i="6"/>
  <c r="Q11" i="6" s="1"/>
  <c r="O35" i="6"/>
  <c r="O36" i="6"/>
  <c r="Q36" i="6" s="1"/>
  <c r="O32" i="6"/>
  <c r="Q32" i="6" s="1"/>
  <c r="J84" i="11"/>
  <c r="H84" i="11"/>
  <c r="F84" i="11"/>
  <c r="D84" i="11"/>
  <c r="O37" i="6" l="1"/>
  <c r="O39" i="6" s="1"/>
  <c r="O16" i="6"/>
  <c r="O18" i="6" s="1"/>
  <c r="Q16" i="6"/>
  <c r="Q35" i="6"/>
  <c r="Q37" i="6" s="1"/>
  <c r="C39" i="6" l="1"/>
  <c r="Q39" i="6" l="1"/>
  <c r="F15" i="11"/>
  <c r="F17" i="11" s="1"/>
  <c r="AD25" i="10" l="1"/>
  <c r="AF25" i="10" s="1"/>
  <c r="AJ25" i="10" s="1"/>
  <c r="AD21" i="10"/>
  <c r="AF21" i="10" s="1"/>
  <c r="AF22" i="10" s="1"/>
  <c r="AF16" i="10"/>
  <c r="H22" i="10"/>
  <c r="F22" i="10"/>
  <c r="Z22" i="10"/>
  <c r="X22" i="10"/>
  <c r="N22" i="10"/>
  <c r="L22" i="10"/>
  <c r="J22" i="10"/>
  <c r="D22" i="10"/>
  <c r="H33" i="10"/>
  <c r="H26" i="10"/>
  <c r="F33" i="10"/>
  <c r="F26" i="10"/>
  <c r="H28" i="10" l="1"/>
  <c r="H37" i="10" s="1"/>
  <c r="F28" i="10"/>
  <c r="F37" i="10" s="1"/>
  <c r="AD22" i="10"/>
  <c r="AJ21" i="10"/>
  <c r="AJ22" i="10" s="1"/>
  <c r="J86" i="11" l="1"/>
  <c r="H86" i="11"/>
  <c r="J15" i="11"/>
  <c r="J17" i="11" s="1"/>
  <c r="H15" i="11"/>
  <c r="H17" i="11" s="1"/>
  <c r="F32" i="1" l="1"/>
  <c r="G94" i="7"/>
  <c r="I85" i="7"/>
  <c r="G85" i="7"/>
  <c r="C85" i="7" l="1"/>
  <c r="I94" i="7"/>
  <c r="Q18" i="6" l="1"/>
  <c r="Z33" i="10"/>
  <c r="AJ26" i="10"/>
  <c r="AJ28" i="10" s="1"/>
  <c r="AF26" i="10"/>
  <c r="AF28" i="10" s="1"/>
  <c r="AD26" i="10"/>
  <c r="AD28" i="10" s="1"/>
  <c r="Z26" i="10"/>
  <c r="Z28" i="10" s="1"/>
  <c r="X26" i="10"/>
  <c r="X28" i="10" s="1"/>
  <c r="N26" i="10"/>
  <c r="N28" i="10" s="1"/>
  <c r="L26" i="10"/>
  <c r="L28" i="10" s="1"/>
  <c r="J26" i="10"/>
  <c r="J28" i="10" s="1"/>
  <c r="D26" i="10"/>
  <c r="D28" i="10" s="1"/>
  <c r="J87" i="4"/>
  <c r="H87" i="4"/>
  <c r="F87" i="4"/>
  <c r="J82" i="4"/>
  <c r="H82" i="4"/>
  <c r="J68" i="4"/>
  <c r="H68" i="4"/>
  <c r="F68" i="4"/>
  <c r="D68" i="4"/>
  <c r="J42" i="4"/>
  <c r="H42" i="4"/>
  <c r="D42" i="4"/>
  <c r="J15" i="4"/>
  <c r="J17" i="4" s="1"/>
  <c r="J27" i="4" s="1"/>
  <c r="H15" i="4"/>
  <c r="H17" i="4" s="1"/>
  <c r="F15" i="4"/>
  <c r="F17" i="4" s="1"/>
  <c r="F27" i="4" s="1"/>
  <c r="D15" i="4"/>
  <c r="D17" i="4" s="1"/>
  <c r="D27" i="4" s="1"/>
  <c r="F97" i="11"/>
  <c r="H92" i="11"/>
  <c r="F92" i="11"/>
  <c r="Z37" i="10" l="1"/>
  <c r="D45" i="4"/>
  <c r="D47" i="4" s="1"/>
  <c r="J45" i="4"/>
  <c r="J47" i="4" s="1"/>
  <c r="J33" i="10"/>
  <c r="J37" i="10" s="1"/>
  <c r="AF33" i="10"/>
  <c r="AF37" i="10" s="1"/>
  <c r="F82" i="4"/>
  <c r="H27" i="4"/>
  <c r="H45" i="4" s="1"/>
  <c r="H47" i="4" s="1"/>
  <c r="F74" i="4"/>
  <c r="F76" i="4" s="1"/>
  <c r="C18" i="6"/>
  <c r="F42" i="4"/>
  <c r="F45" i="4" s="1"/>
  <c r="F47" i="4" s="1"/>
  <c r="H74" i="4"/>
  <c r="H76" i="4" s="1"/>
  <c r="J74" i="4"/>
  <c r="J76" i="4" s="1"/>
  <c r="D33" i="10"/>
  <c r="D37" i="10" s="1"/>
  <c r="P33" i="10"/>
  <c r="P37" i="10" s="1"/>
  <c r="L33" i="10"/>
  <c r="L37" i="10" s="1"/>
  <c r="D74" i="4"/>
  <c r="D76" i="4" s="1"/>
  <c r="X33" i="10"/>
  <c r="X37" i="10" s="1"/>
  <c r="AD33" i="10"/>
  <c r="AD37" i="10" s="1"/>
  <c r="N33" i="10"/>
  <c r="N37" i="10" s="1"/>
  <c r="D77" i="4" l="1"/>
  <c r="J77" i="4"/>
  <c r="D86" i="11"/>
  <c r="H77" i="4"/>
  <c r="F77" i="4"/>
  <c r="C40" i="7" l="1"/>
  <c r="C54" i="7" s="1"/>
  <c r="C58" i="7" s="1"/>
  <c r="C99" i="7" l="1"/>
  <c r="C101" i="7" s="1"/>
  <c r="D82" i="4"/>
  <c r="D87" i="4" l="1"/>
  <c r="D97" i="11"/>
  <c r="D92" i="11"/>
  <c r="J29" i="11"/>
  <c r="F29" i="11"/>
  <c r="F49" i="11" l="1"/>
  <c r="F51" i="11" s="1"/>
  <c r="J49" i="11"/>
  <c r="J51" i="11" s="1"/>
  <c r="J53" i="1"/>
  <c r="J99" i="11" l="1"/>
  <c r="J92" i="11"/>
  <c r="A55" i="11"/>
  <c r="F86" i="11" l="1"/>
  <c r="F87" i="11" s="1"/>
  <c r="J87" i="11"/>
  <c r="J95" i="11" s="1"/>
  <c r="J97" i="11" s="1"/>
  <c r="A62" i="7" l="1"/>
  <c r="A51" i="4"/>
  <c r="F53" i="1" l="1"/>
  <c r="J66" i="1" l="1"/>
  <c r="J68" i="1" s="1"/>
  <c r="J70" i="1" s="1"/>
  <c r="J76" i="1" s="1"/>
  <c r="J32" i="1"/>
  <c r="F66" i="1" l="1"/>
  <c r="F68" i="1" s="1"/>
  <c r="F70" i="1" s="1"/>
  <c r="F76" i="1" s="1"/>
  <c r="H29" i="11" l="1"/>
  <c r="H32" i="1"/>
  <c r="H53" i="1"/>
  <c r="H49" i="11" l="1"/>
  <c r="H51" i="11" s="1"/>
  <c r="H87" i="11" s="1"/>
  <c r="H68" i="1"/>
  <c r="H70" i="1" s="1"/>
  <c r="H76" i="1" l="1"/>
  <c r="D15" i="11" l="1"/>
  <c r="D17" i="11" s="1"/>
  <c r="D29" i="11" s="1"/>
  <c r="D49" i="11" s="1"/>
  <c r="D51" i="11" s="1"/>
  <c r="D87" i="11" s="1"/>
  <c r="D53" i="1"/>
  <c r="D32" i="1" l="1"/>
  <c r="D66" i="1" l="1"/>
  <c r="D68" i="1" l="1"/>
  <c r="D70" i="1" s="1"/>
  <c r="D76" i="1" s="1"/>
  <c r="G40" i="7" l="1"/>
  <c r="G54" i="7" s="1"/>
  <c r="G58" i="7" s="1"/>
  <c r="I40" i="7" l="1"/>
  <c r="E94" i="7" l="1"/>
  <c r="I54" i="7"/>
  <c r="I58" i="7" s="1"/>
  <c r="E85" i="7"/>
  <c r="I101" i="7" l="1"/>
  <c r="G101" i="7" l="1"/>
  <c r="E54" i="7" l="1"/>
  <c r="E58" i="7" s="1"/>
  <c r="E99" i="7" l="1"/>
  <c r="E101" i="7" s="1"/>
  <c r="AJ32" i="10"/>
  <c r="AJ33" i="10" s="1"/>
  <c r="AJ37" i="10" s="1"/>
  <c r="AH37" i="10"/>
</calcChain>
</file>

<file path=xl/sharedStrings.xml><?xml version="1.0" encoding="utf-8"?>
<sst xmlns="http://schemas.openxmlformats.org/spreadsheetml/2006/main" count="677" uniqueCount="341">
  <si>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</si>
  <si>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</si>
  <si>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</si>
  <si>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</si>
  <si>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</si>
  <si>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</si>
  <si>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</si>
  <si>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</si>
  <si>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</si>
  <si>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</si>
  <si>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</si>
  <si>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</si>
  <si>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Property, plant and equipment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</si>
  <si>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</si>
  <si>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</si>
  <si>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</si>
  <si>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</si>
  <si>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</si>
  <si>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</si>
  <si>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</si>
  <si>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</si>
  <si>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</si>
  <si>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</si>
  <si>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</si>
  <si>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</si>
  <si>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</si>
  <si>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</si>
  <si>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</si>
  <si>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</si>
  <si>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</si>
  <si>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</si>
  <si>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</si>
  <si>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 xml:space="preserve">Consolidated </t>
  </si>
  <si>
    <t>financial statements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</si>
  <si>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</si>
  <si>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</si>
  <si>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</si>
  <si>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</si>
  <si>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</si>
  <si>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</si>
  <si>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</si>
  <si>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</si>
  <si>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</si>
  <si>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</si>
  <si>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</si>
  <si>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</si>
  <si>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</si>
  <si>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</si>
  <si>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</si>
  <si>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</si>
  <si>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</si>
  <si>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</si>
  <si>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</si>
  <si>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</si>
  <si>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</si>
  <si>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</si>
  <si>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</si>
  <si>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</si>
  <si>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</si>
  <si>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</si>
  <si>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</si>
  <si>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</si>
  <si>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</si>
  <si>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</si>
  <si>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</si>
  <si>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</si>
  <si>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</si>
  <si>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</si>
  <si>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</si>
  <si>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</si>
  <si>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</si>
  <si>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</si>
  <si>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</si>
  <si>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</si>
  <si>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</si>
  <si>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</si>
  <si>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</si>
  <si>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</si>
  <si>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</si>
  <si>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</si>
  <si>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Reserve from insurance contracts</t>
  </si>
  <si>
    <t>Dividend income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</si>
  <si>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</si>
  <si>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</si>
  <si>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</si>
  <si>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</si>
  <si>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</si>
  <si>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subsidiaries, net of cash acquired</t>
  </si>
  <si>
    <t xml:space="preserve">Acquisition of property, plant and equipment  </t>
  </si>
  <si>
    <t>Acquisition of intangible assets</t>
  </si>
  <si>
    <t xml:space="preserve">Proceeds from sale of property, plant and equipment 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</si>
  <si>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</si>
  <si>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</si>
  <si>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</si>
  <si>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</si>
  <si>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</si>
  <si>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</si>
  <si>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</si>
  <si>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</si>
  <si>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</si>
  <si>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</si>
  <si>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>Gain on disposal of investments</t>
  </si>
  <si>
    <t xml:space="preserve">    Profit</t>
  </si>
  <si>
    <t xml:space="preserve"> under common control</t>
  </si>
  <si>
    <t>business combination</t>
  </si>
  <si>
    <t>12</t>
  </si>
  <si>
    <t>Investment in securities</t>
  </si>
  <si>
    <t>Income from sales of operating lease assets</t>
  </si>
  <si>
    <t>Cost of sales of operating lease assets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</si>
  <si>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</si>
  <si>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Current tax payable</t>
  </si>
  <si>
    <t>Finance costs paid</t>
  </si>
  <si>
    <t>Investments in associate and joint venture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</si>
  <si>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</si>
  <si>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Profit (loss) attributable to:</t>
  </si>
  <si>
    <t>Borrowings</t>
  </si>
  <si>
    <t>Non-cash transactions</t>
  </si>
  <si>
    <t>Loss incurred from loss reserve</t>
  </si>
  <si>
    <t>Provision for employee benefits</t>
  </si>
  <si>
    <t>2018</t>
  </si>
  <si>
    <t xml:space="preserve">   Owners of the parent</t>
  </si>
  <si>
    <t xml:space="preserve">  Owners of the parent</t>
  </si>
  <si>
    <t>Total comprehensive income (expense) attributable to:</t>
  </si>
  <si>
    <t xml:space="preserve">    Other comprehensive income</t>
  </si>
  <si>
    <t xml:space="preserve">   Issued and paid-up share capital</t>
  </si>
  <si>
    <t>Equity attributable to owners of the parent</t>
  </si>
  <si>
    <t>Transfer equipment to inventories</t>
  </si>
  <si>
    <t xml:space="preserve">    Other comprehensive income (expense)</t>
  </si>
  <si>
    <t>Interest received from insurance business</t>
  </si>
  <si>
    <t>Dividends received from insurance business</t>
  </si>
  <si>
    <t>Tax paid</t>
  </si>
  <si>
    <t>Exchange differences on translating foreign operation</t>
  </si>
  <si>
    <t>Unrealised (gain) loss on exchange</t>
  </si>
  <si>
    <t>Payables for purchase of property, plant and equipment</t>
  </si>
  <si>
    <t>Investment receivables</t>
  </si>
  <si>
    <t>31 December</t>
  </si>
  <si>
    <t>Investment payables</t>
  </si>
  <si>
    <t>Reinsurance payables</t>
  </si>
  <si>
    <t xml:space="preserve">      Other reserves</t>
  </si>
  <si>
    <t>Statement of comprehensive income (Unaudited)</t>
  </si>
  <si>
    <t>(in thousand Baht)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</si>
  <si>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>Increase in unearned premium reserve from previous period</t>
    </r>
  </si>
  <si>
    <t xml:space="preserve">         recovered from reinsurers </t>
  </si>
  <si>
    <t>Share of loss of associate and joint venture, net of tax</t>
  </si>
  <si>
    <t>Total items that will be reclassified subsequently to profit or loss</t>
  </si>
  <si>
    <t>Other comprehensive income (expense) for the period, net of tax</t>
  </si>
  <si>
    <t>Total comprehensive income (expense) for the period</t>
  </si>
  <si>
    <t>Statement of changes in equity (Unaudited)</t>
  </si>
  <si>
    <t>Comprehensive income (expense) for the period</t>
  </si>
  <si>
    <t>Statement of cash flows (Unaudited)</t>
  </si>
  <si>
    <t xml:space="preserve">   and properties foreclosed</t>
  </si>
  <si>
    <t>Reinsurance payable</t>
  </si>
  <si>
    <t>Foreign currency translation differences for foreign operation</t>
  </si>
  <si>
    <t>2019</t>
  </si>
  <si>
    <t>Balance at 1 January 2019</t>
  </si>
  <si>
    <t>(Unaudited)</t>
  </si>
  <si>
    <t>13</t>
  </si>
  <si>
    <t>Other</t>
  </si>
  <si>
    <t xml:space="preserve">Gains (loss) on remeasuring available-for-sale investments </t>
  </si>
  <si>
    <t>(Gain) loss on disposal of properties foreclosed</t>
  </si>
  <si>
    <t>reserves</t>
  </si>
  <si>
    <t>Unearned premium reserve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</si>
  <si>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</si>
  <si>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</si>
  <si>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</si>
  <si>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</si>
  <si>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</si>
  <si>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 xml:space="preserve">   subsequently to profit or loss</t>
  </si>
  <si>
    <t>Adjustments to reconcile profit to cash receipts (payments)</t>
  </si>
  <si>
    <t>Advisory fee income</t>
  </si>
  <si>
    <t>Acquisition of investment properties</t>
  </si>
  <si>
    <t>Net increased (decrease) in cash and cash equivalents,</t>
  </si>
  <si>
    <t>Net increased (decrease) in cash and cash equivalents</t>
  </si>
  <si>
    <t>14</t>
  </si>
  <si>
    <t>Profit (loss) before income tax expense</t>
  </si>
  <si>
    <t>Profit (loss) for the period</t>
  </si>
  <si>
    <t xml:space="preserve">    Loss</t>
  </si>
  <si>
    <t>Long-term technical reserve increase from previous period</t>
  </si>
  <si>
    <t>Gain (loss) on foreign exchange</t>
  </si>
  <si>
    <r>
      <t>Basic earnings (losses) per share</t>
    </r>
    <r>
      <rPr>
        <b/>
        <i/>
        <sz val="11"/>
        <rFont val="Times New Roman"/>
        <family val="1"/>
      </rPr>
      <t xml:space="preserve"> (in Baht)</t>
    </r>
  </si>
  <si>
    <t xml:space="preserve">(Reversal of) losses on decline in value of inventories </t>
  </si>
  <si>
    <t>Loss from written-off withholding tax</t>
  </si>
  <si>
    <t>(Gain) loss on disposal of property, plant and equipment</t>
  </si>
  <si>
    <t>Thai Group Holdings Public Company Limited and its Subsidiaries</t>
  </si>
  <si>
    <t>For the period from</t>
  </si>
  <si>
    <t>29 June 18</t>
  </si>
  <si>
    <t>Goodwill</t>
  </si>
  <si>
    <t>Combined</t>
  </si>
  <si>
    <t>After business</t>
  </si>
  <si>
    <t>Restructuring</t>
  </si>
  <si>
    <t>Before business</t>
  </si>
  <si>
    <t>Share premium on ordinary shares</t>
  </si>
  <si>
    <t>ended 30 September</t>
  </si>
  <si>
    <t>Items that will not be reclassified to profit or loss</t>
  </si>
  <si>
    <t>Gains (losses) on remeasurements of defined benefit plans</t>
  </si>
  <si>
    <t>Total items that will not be reclassified to profit or loss</t>
  </si>
  <si>
    <t xml:space="preserve">Income tax relating to items that will not  be reclassified  </t>
  </si>
  <si>
    <t xml:space="preserve">   to profit or loss</t>
  </si>
  <si>
    <t xml:space="preserve">Nine-month period </t>
  </si>
  <si>
    <t xml:space="preserve">(date of incorporation) </t>
  </si>
  <si>
    <t>to 30 September</t>
  </si>
  <si>
    <t xml:space="preserve">Share premium </t>
  </si>
  <si>
    <t>on ordinary shares</t>
  </si>
  <si>
    <t>on</t>
  </si>
  <si>
    <t>ordinary shares</t>
  </si>
  <si>
    <t>acquired subsidiaries</t>
  </si>
  <si>
    <t>Excess of cost over</t>
  </si>
  <si>
    <t>book value of</t>
  </si>
  <si>
    <t>Transactions with owners, recorded directly in equity</t>
  </si>
  <si>
    <t xml:space="preserve">  Changes in interests from business restructuring</t>
  </si>
  <si>
    <t>Total transactions with owners, recorded directly in equity</t>
  </si>
  <si>
    <t xml:space="preserve">  Contributions by owners of the parent</t>
  </si>
  <si>
    <t xml:space="preserve">  Changes in ownership interests in subsidiaries</t>
  </si>
  <si>
    <t xml:space="preserve">    Acquisition of non-controlling interests without a change in control</t>
  </si>
  <si>
    <t xml:space="preserve">  Total changes in ownership interests in subsidiaries</t>
  </si>
  <si>
    <t xml:space="preserve">    Impact of business restructuring</t>
  </si>
  <si>
    <t xml:space="preserve">  Total contributions by owners of the parent</t>
  </si>
  <si>
    <t xml:space="preserve">  Total changes in interests from business restructuring</t>
  </si>
  <si>
    <t>6</t>
  </si>
  <si>
    <t>Tax expense</t>
  </si>
  <si>
    <t>Loss on revaluation of derivatives</t>
  </si>
  <si>
    <t>Difference from</t>
  </si>
  <si>
    <t>Combined financial statements - before business restructuring</t>
  </si>
  <si>
    <t>Bad and doubtful debts expenses</t>
  </si>
  <si>
    <t>Proceeds from issue of shares</t>
  </si>
  <si>
    <t>Payment of securities offering fee</t>
  </si>
  <si>
    <t>restructuring</t>
  </si>
  <si>
    <t xml:space="preserve">held before </t>
  </si>
  <si>
    <t xml:space="preserve">    Reduction of ordinary shares </t>
  </si>
  <si>
    <t xml:space="preserve">    Issue of ordinary shares </t>
  </si>
  <si>
    <t>Loss on revaluation of derivative</t>
  </si>
  <si>
    <t>before restructuring</t>
  </si>
  <si>
    <t xml:space="preserve">Acquiree's equity </t>
  </si>
  <si>
    <t>Proceeds from entire business transfer</t>
  </si>
  <si>
    <t>Share subscription payable</t>
  </si>
  <si>
    <t>Payables for purchase of intangible assets</t>
  </si>
  <si>
    <t>(Reversal of) impairment loss on subrogation recoveries</t>
  </si>
  <si>
    <t>(Reversal of) impairment losses on equity securities</t>
  </si>
  <si>
    <t>Acquisition of prepayment for land use rights</t>
  </si>
  <si>
    <t>Ordinary shares issued related to entire business transfer</t>
  </si>
  <si>
    <t xml:space="preserve">Net cash from financing activities  </t>
  </si>
  <si>
    <t>Ordinary shares issued for acquisition of subsidiary</t>
  </si>
  <si>
    <t>31 March</t>
  </si>
  <si>
    <t>Consolidated financial statements</t>
  </si>
  <si>
    <t>Three-month period</t>
  </si>
  <si>
    <t>ended 31 March</t>
  </si>
  <si>
    <t>2020</t>
  </si>
  <si>
    <t>Three-month period ended</t>
  </si>
  <si>
    <t>Three-month period ended 31 March 2020</t>
  </si>
  <si>
    <t>Balance at 31 March 2020</t>
  </si>
  <si>
    <t>Balance at 1 January 2020</t>
  </si>
  <si>
    <t>Three-month period ended 31 March 2019</t>
  </si>
  <si>
    <t>Balance at 31 March 2019</t>
  </si>
  <si>
    <t>Balance as at 1 January 2019</t>
  </si>
  <si>
    <t xml:space="preserve">Three-month period </t>
  </si>
  <si>
    <t>Right-of-use assets</t>
  </si>
  <si>
    <t>Lease liabilities</t>
  </si>
  <si>
    <t xml:space="preserve">   fair value through other comprehensive income</t>
  </si>
  <si>
    <t>Income tax relating to items that will not be reclassified</t>
  </si>
  <si>
    <t>Exchange</t>
  </si>
  <si>
    <t>differences</t>
  </si>
  <si>
    <t>Gain (loss)</t>
  </si>
  <si>
    <t>translating</t>
  </si>
  <si>
    <t>revaluation</t>
  </si>
  <si>
    <t xml:space="preserve"> hedges</t>
  </si>
  <si>
    <t>of assets</t>
  </si>
  <si>
    <t>Payment of lease liabilities</t>
  </si>
  <si>
    <t>Leasehold rights</t>
  </si>
  <si>
    <t>Expected credit loss</t>
  </si>
  <si>
    <t>Financial assets - Debt securities</t>
  </si>
  <si>
    <t>Financial assets - Equity securities</t>
  </si>
  <si>
    <t>Investments in securities</t>
  </si>
  <si>
    <t>Gain (loss) on</t>
  </si>
  <si>
    <t>remeasurement of</t>
  </si>
  <si>
    <t>comprehensive income</t>
  </si>
  <si>
    <t>Gain on foreign exchange</t>
  </si>
  <si>
    <t>Loss on foreign exchange</t>
  </si>
  <si>
    <t>Balance at 31 December 2019 - as previously reported</t>
  </si>
  <si>
    <t>lmpact of change in accounting policies</t>
  </si>
  <si>
    <t>Hedge accounting reserve</t>
  </si>
  <si>
    <t>Cost of hedging</t>
  </si>
  <si>
    <t>5</t>
  </si>
  <si>
    <t>11</t>
  </si>
  <si>
    <t xml:space="preserve">   risk positions</t>
  </si>
  <si>
    <t>20</t>
  </si>
  <si>
    <t>10</t>
  </si>
  <si>
    <t>Cash and cash equivalents at 31 March</t>
  </si>
  <si>
    <t>Loans and accrued interest</t>
  </si>
  <si>
    <t>9</t>
  </si>
  <si>
    <t>Loss on fair value change of financial instruments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</si>
  <si>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</si>
  <si>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</si>
  <si>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</si>
  <si>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</si>
  <si>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</si>
  <si>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</si>
  <si>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</si>
  <si>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</si>
  <si>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investments measured at</t>
  </si>
  <si>
    <t xml:space="preserve">fair value through other </t>
  </si>
  <si>
    <t>on cash flow</t>
  </si>
  <si>
    <t xml:space="preserve">    Other comprehensive loss</t>
  </si>
  <si>
    <t>Gain on financial instruments</t>
  </si>
  <si>
    <t>Loss on financial instruments</t>
  </si>
  <si>
    <t xml:space="preserve">Gain (loss) on remeasurement of investments measured at </t>
  </si>
  <si>
    <t xml:space="preserve">  fair value through other comprehensive income </t>
  </si>
  <si>
    <t xml:space="preserve">  subsequently to profit or loss</t>
  </si>
  <si>
    <t xml:space="preserve">Gain (loss) on deferred cost of hedging reclassified </t>
  </si>
  <si>
    <t>deferred cost of</t>
  </si>
  <si>
    <t>hedging reclassified</t>
  </si>
  <si>
    <t>subsequently to</t>
  </si>
  <si>
    <t>profit or loss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</si>
  <si>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Decrease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(Increase) in unearned premium reserve from previous period</t>
    </r>
  </si>
  <si>
    <t>Gain on investments in equity instruments designated at</t>
  </si>
  <si>
    <t>Gain on revaluation of assets</t>
  </si>
  <si>
    <t>Gain on remeasurements of defined benefit plans</t>
  </si>
  <si>
    <t>foreign</t>
  </si>
  <si>
    <t>operations</t>
  </si>
  <si>
    <t>Gain</t>
  </si>
  <si>
    <t>transactions</t>
  </si>
  <si>
    <t>Net cash generated used in operating activities</t>
  </si>
  <si>
    <t xml:space="preserve">Net cash used in operating activities </t>
  </si>
  <si>
    <t xml:space="preserve">Net cash from (used in) investing activities  </t>
  </si>
  <si>
    <t>(Reversal of) impairment loss recognised in profit or loss</t>
  </si>
  <si>
    <t>cash flow hedges</t>
  </si>
  <si>
    <t>Comprehensive income (loss) for the period</t>
  </si>
  <si>
    <t xml:space="preserve">    Other comprehensive income (loss)</t>
  </si>
  <si>
    <t>Total comprehensive income (loss) for the period</t>
  </si>
  <si>
    <t xml:space="preserve">Hedging gain for hedge of group of items with offsetting </t>
  </si>
  <si>
    <t>Other items of</t>
  </si>
  <si>
    <t>other comprehensive</t>
  </si>
  <si>
    <t xml:space="preserve">Consolidated financial statements </t>
  </si>
  <si>
    <t>Impact of changes in accounting policies</t>
  </si>
  <si>
    <t>(Reversal of) impairment losses on property, plant and equipment</t>
  </si>
  <si>
    <t>Available-for-sale</t>
  </si>
  <si>
    <t>investments</t>
  </si>
  <si>
    <t>Loss on cash flow hedges</t>
  </si>
  <si>
    <t>3,4,7,8</t>
  </si>
  <si>
    <t>3,4,7</t>
  </si>
  <si>
    <t>3,4,8</t>
  </si>
  <si>
    <t>4,16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</si>
</sst>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</numFmts>
  <fonts count="98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4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80">
    <xf numFmtId="0" fontId="0" fillId="0" borderId="0"/>
    <xf numFmtId="3" fontId="6" fillId="0" borderId="2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15" fillId="60" borderId="27"/>
    <xf numFmtId="170" fontId="15" fillId="60" borderId="27"/>
    <xf numFmtId="170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43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4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7" fontId="42" fillId="0" borderId="29">
      <alignment vertical="center"/>
    </xf>
    <xf numFmtId="177" fontId="42" fillId="0" borderId="29">
      <alignment vertical="center"/>
    </xf>
    <xf numFmtId="177" fontId="42" fillId="0" borderId="29">
      <alignment vertical="center"/>
    </xf>
    <xf numFmtId="177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8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3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5" fillId="0" borderId="0"/>
    <xf numFmtId="0" fontId="63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</cellStyleXfs>
  <cellXfs count="270">
    <xf numFmtId="0" fontId="0" fillId="0" borderId="0" xfId="0"/>
    <xf numFmtId="0" fontId="8" fillId="0" borderId="0" xfId="0" applyFont="1" applyFill="1" applyAlignment="1"/>
    <xf numFmtId="0" fontId="8" fillId="0" borderId="0" xfId="0" applyFont="1" applyAlignment="1"/>
    <xf numFmtId="0" fontId="85" fillId="0" borderId="0" xfId="0" applyFont="1" applyFill="1" applyAlignment="1">
      <alignment horizontal="center"/>
    </xf>
    <xf numFmtId="0" fontId="86" fillId="0" borderId="0" xfId="0" applyFont="1" applyAlignment="1"/>
    <xf numFmtId="167" fontId="87" fillId="0" borderId="0" xfId="2" applyNumberFormat="1" applyFont="1" applyAlignment="1"/>
    <xf numFmtId="0" fontId="86" fillId="0" borderId="0" xfId="0" applyFont="1" applyFill="1" applyAlignment="1"/>
    <xf numFmtId="0" fontId="86" fillId="0" borderId="0" xfId="0" applyFont="1" applyBorder="1" applyAlignment="1">
      <alignment horizontal="center"/>
    </xf>
    <xf numFmtId="0" fontId="86" fillId="0" borderId="0" xfId="0" applyFont="1" applyBorder="1" applyAlignment="1"/>
    <xf numFmtId="0" fontId="86" fillId="0" borderId="0" xfId="0" applyFont="1" applyAlignment="1">
      <alignment horizontal="center"/>
    </xf>
    <xf numFmtId="167" fontId="86" fillId="0" borderId="0" xfId="2" applyNumberFormat="1" applyFont="1" applyFill="1" applyBorder="1" applyAlignment="1">
      <alignment horizontal="right"/>
    </xf>
    <xf numFmtId="0" fontId="86" fillId="0" borderId="0" xfId="0" applyFont="1" applyFill="1"/>
    <xf numFmtId="0" fontId="86" fillId="0" borderId="0" xfId="0" applyFont="1" applyFill="1" applyAlignment="1">
      <alignment horizontal="left" vertical="center"/>
    </xf>
    <xf numFmtId="0" fontId="86" fillId="0" borderId="0" xfId="0" applyFont="1" applyFill="1" applyBorder="1" applyAlignment="1"/>
    <xf numFmtId="0" fontId="8" fillId="0" borderId="0" xfId="0" applyFont="1" applyFill="1" applyAlignment="1">
      <alignment horizontal="left" vertical="center"/>
    </xf>
    <xf numFmtId="0" fontId="8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3" fontId="86" fillId="0" borderId="0" xfId="2" applyFont="1" applyFill="1" applyAlignment="1"/>
    <xf numFmtId="0" fontId="91" fillId="0" borderId="0" xfId="0" applyFont="1" applyAlignment="1"/>
    <xf numFmtId="49" fontId="86" fillId="0" borderId="0" xfId="0" applyNumberFormat="1" applyFont="1" applyFill="1" applyBorder="1" applyAlignment="1">
      <alignment horizontal="center"/>
    </xf>
    <xf numFmtId="37" fontId="86" fillId="0" borderId="0" xfId="0" applyNumberFormat="1" applyFont="1" applyBorder="1" applyAlignment="1">
      <alignment horizontal="right"/>
    </xf>
    <xf numFmtId="0" fontId="86" fillId="0" borderId="0" xfId="0" applyFont="1" applyFill="1" applyAlignment="1">
      <alignment horizontal="left"/>
    </xf>
    <xf numFmtId="167" fontId="8" fillId="0" borderId="0" xfId="2" applyNumberFormat="1" applyFont="1" applyFill="1" applyBorder="1" applyAlignment="1">
      <alignment horizontal="right"/>
    </xf>
    <xf numFmtId="167" fontId="86" fillId="0" borderId="0" xfId="2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7" fontId="8" fillId="0" borderId="14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0" fontId="8" fillId="0" borderId="0" xfId="0" applyFont="1" applyFill="1" applyBorder="1" applyAlignment="1">
      <alignment horizontal="left"/>
    </xf>
    <xf numFmtId="167" fontId="86" fillId="0" borderId="0" xfId="2" applyNumberFormat="1" applyFont="1" applyBorder="1" applyAlignment="1">
      <alignment horizontal="right"/>
    </xf>
    <xf numFmtId="167" fontId="8" fillId="0" borderId="0" xfId="2" applyNumberFormat="1" applyFont="1" applyFill="1" applyAlignment="1">
      <alignment horizontal="right"/>
    </xf>
    <xf numFmtId="0" fontId="86" fillId="0" borderId="0" xfId="0" applyFont="1" applyFill="1" applyBorder="1" applyAlignment="1">
      <alignment horizontal="left"/>
    </xf>
    <xf numFmtId="167" fontId="86" fillId="0" borderId="0" xfId="2" applyNumberFormat="1" applyFont="1" applyAlignment="1"/>
    <xf numFmtId="167" fontId="86" fillId="0" borderId="0" xfId="2" applyNumberFormat="1" applyFont="1" applyBorder="1" applyAlignment="1"/>
    <xf numFmtId="0" fontId="86" fillId="0" borderId="0" xfId="0" applyFont="1"/>
    <xf numFmtId="0" fontId="94" fillId="0" borderId="0" xfId="0" applyFont="1" applyFill="1" applyAlignment="1"/>
    <xf numFmtId="0" fontId="48" fillId="0" borderId="0" xfId="0" applyFont="1" applyAlignment="1"/>
    <xf numFmtId="167" fontId="86" fillId="0" borderId="0" xfId="2672" applyNumberFormat="1" applyFont="1" applyFill="1" applyAlignment="1"/>
    <xf numFmtId="167" fontId="8" fillId="0" borderId="0" xfId="2672" applyNumberFormat="1" applyFont="1" applyFill="1" applyAlignment="1">
      <alignment horizontal="center"/>
    </xf>
    <xf numFmtId="167" fontId="86" fillId="0" borderId="0" xfId="2672" applyNumberFormat="1" applyFont="1" applyFill="1" applyAlignment="1">
      <alignment horizontal="center"/>
    </xf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167" fontId="86" fillId="0" borderId="0" xfId="2" applyNumberFormat="1" applyFont="1" applyFill="1" applyBorder="1" applyAlignment="1"/>
    <xf numFmtId="167" fontId="86" fillId="0" borderId="0" xfId="2" applyNumberFormat="1" applyFont="1" applyFill="1" applyAlignment="1"/>
    <xf numFmtId="0" fontId="8" fillId="0" borderId="0" xfId="0" applyFont="1" applyAlignment="1">
      <alignment vertical="center"/>
    </xf>
    <xf numFmtId="0" fontId="8" fillId="0" borderId="0" xfId="6" applyFont="1" applyFill="1" applyAlignment="1">
      <alignment vertical="center"/>
    </xf>
    <xf numFmtId="0" fontId="86" fillId="0" borderId="0" xfId="0" applyFont="1" applyFill="1" applyBorder="1" applyAlignment="1">
      <alignment vertical="center"/>
    </xf>
    <xf numFmtId="0" fontId="86" fillId="0" borderId="0" xfId="0" applyFont="1" applyFill="1" applyBorder="1" applyAlignment="1">
      <alignment horizontal="center"/>
    </xf>
    <xf numFmtId="0" fontId="86" fillId="0" borderId="0" xfId="0" applyFont="1" applyFill="1" applyBorder="1" applyAlignment="1">
      <alignment horizontal="center" vertical="center"/>
    </xf>
    <xf numFmtId="167" fontId="86" fillId="0" borderId="0" xfId="0" applyNumberFormat="1" applyFont="1" applyFill="1" applyAlignment="1"/>
    <xf numFmtId="0" fontId="85" fillId="0" borderId="0" xfId="3364" applyFont="1" applyFill="1" applyAlignment="1"/>
    <xf numFmtId="0" fontId="86" fillId="0" borderId="0" xfId="3364" applyFont="1" applyFill="1" applyAlignment="1"/>
    <xf numFmtId="0" fontId="86" fillId="0" borderId="0" xfId="1" applyNumberFormat="1" applyFont="1" applyFill="1" applyBorder="1" applyAlignment="1">
      <alignment horizontal="left"/>
    </xf>
    <xf numFmtId="167" fontId="86" fillId="0" borderId="0" xfId="2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167" fontId="8" fillId="0" borderId="0" xfId="2" applyNumberFormat="1" applyFont="1" applyFill="1" applyBorder="1" applyAlignment="1">
      <alignment horizontal="left"/>
    </xf>
    <xf numFmtId="0" fontId="85" fillId="0" borderId="0" xfId="1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/>
    <xf numFmtId="49" fontId="86" fillId="0" borderId="0" xfId="0" quotePrefix="1" applyNumberFormat="1" applyFont="1" applyFill="1" applyAlignment="1"/>
    <xf numFmtId="0" fontId="91" fillId="0" borderId="0" xfId="0" applyFont="1" applyFill="1" applyAlignment="1">
      <alignment horizontal="left"/>
    </xf>
    <xf numFmtId="0" fontId="91" fillId="0" borderId="0" xfId="0" applyFont="1" applyFill="1" applyAlignment="1"/>
    <xf numFmtId="49" fontId="86" fillId="0" borderId="0" xfId="0" applyNumberFormat="1" applyFont="1" applyFill="1" applyAlignment="1"/>
    <xf numFmtId="49" fontId="85" fillId="0" borderId="0" xfId="0" applyNumberFormat="1" applyFont="1" applyFill="1" applyAlignment="1">
      <alignment horizontal="center"/>
    </xf>
    <xf numFmtId="37" fontId="86" fillId="0" borderId="0" xfId="0" applyNumberFormat="1" applyFont="1" applyFill="1" applyAlignment="1"/>
    <xf numFmtId="49" fontId="86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88" fillId="0" borderId="0" xfId="0" applyNumberFormat="1" applyFont="1" applyFill="1" applyAlignment="1">
      <alignment horizontal="center"/>
    </xf>
    <xf numFmtId="167" fontId="87" fillId="0" borderId="0" xfId="2" applyNumberFormat="1" applyFont="1" applyFill="1" applyAlignment="1"/>
    <xf numFmtId="0" fontId="88" fillId="0" borderId="0" xfId="0" applyFont="1" applyFill="1" applyAlignment="1">
      <alignment horizontal="left"/>
    </xf>
    <xf numFmtId="49" fontId="86" fillId="0" borderId="0" xfId="0" applyNumberFormat="1" applyFont="1" applyFill="1" applyAlignment="1">
      <alignment horizontal="center"/>
    </xf>
    <xf numFmtId="167" fontId="90" fillId="0" borderId="0" xfId="2" applyNumberFormat="1" applyFont="1" applyFill="1" applyAlignment="1">
      <alignment horizontal="center"/>
    </xf>
    <xf numFmtId="0" fontId="85" fillId="0" borderId="0" xfId="0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0" fontId="88" fillId="0" borderId="0" xfId="0" applyFont="1" applyFill="1" applyAlignment="1">
      <alignment horizontal="center"/>
    </xf>
    <xf numFmtId="167" fontId="89" fillId="0" borderId="0" xfId="2" applyNumberFormat="1" applyFont="1" applyFill="1" applyBorder="1" applyAlignment="1"/>
    <xf numFmtId="41" fontId="86" fillId="0" borderId="0" xfId="0" applyNumberFormat="1" applyFont="1" applyFill="1" applyAlignment="1"/>
    <xf numFmtId="43" fontId="87" fillId="0" borderId="0" xfId="2" applyNumberFormat="1" applyFont="1" applyFill="1" applyAlignment="1"/>
    <xf numFmtId="167" fontId="89" fillId="0" borderId="11" xfId="2" applyNumberFormat="1" applyFont="1" applyFill="1" applyBorder="1" applyAlignment="1"/>
    <xf numFmtId="41" fontId="8" fillId="0" borderId="0" xfId="0" applyNumberFormat="1" applyFont="1" applyFill="1" applyAlignment="1"/>
    <xf numFmtId="167" fontId="89" fillId="0" borderId="12" xfId="2" applyNumberFormat="1" applyFont="1" applyFill="1" applyBorder="1" applyAlignment="1"/>
    <xf numFmtId="0" fontId="92" fillId="0" borderId="0" xfId="0" applyFont="1" applyFill="1" applyAlignment="1"/>
    <xf numFmtId="0" fontId="93" fillId="0" borderId="0" xfId="0" applyFont="1" applyFill="1" applyAlignment="1"/>
    <xf numFmtId="0" fontId="88" fillId="0" borderId="0" xfId="0" applyFont="1" applyFill="1" applyAlignment="1"/>
    <xf numFmtId="167" fontId="86" fillId="0" borderId="13" xfId="2" applyNumberFormat="1" applyFont="1" applyFill="1" applyBorder="1" applyAlignment="1">
      <alignment horizontal="right"/>
    </xf>
    <xf numFmtId="167" fontId="86" fillId="0" borderId="0" xfId="2672" applyNumberFormat="1" applyFont="1" applyFill="1" applyBorder="1" applyAlignment="1"/>
    <xf numFmtId="0" fontId="8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88" fillId="0" borderId="0" xfId="0" applyFont="1" applyFill="1" applyBorder="1" applyAlignment="1"/>
    <xf numFmtId="167" fontId="8" fillId="0" borderId="12" xfId="2" applyNumberFormat="1" applyFont="1" applyFill="1" applyBorder="1" applyAlignment="1">
      <alignment horizontal="right"/>
    </xf>
    <xf numFmtId="43" fontId="8" fillId="0" borderId="0" xfId="3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left"/>
    </xf>
    <xf numFmtId="0" fontId="88" fillId="0" borderId="0" xfId="3471" applyFont="1" applyFill="1" applyAlignment="1"/>
    <xf numFmtId="49" fontId="88" fillId="0" borderId="0" xfId="0" applyNumberFormat="1" applyFont="1" applyFill="1" applyBorder="1" applyAlignment="1">
      <alignment horizontal="left"/>
    </xf>
    <xf numFmtId="167" fontId="87" fillId="0" borderId="0" xfId="2" quotePrefix="1" applyNumberFormat="1" applyFont="1" applyFill="1" applyBorder="1" applyAlignment="1"/>
    <xf numFmtId="167" fontId="86" fillId="0" borderId="0" xfId="2" quotePrefix="1" applyNumberFormat="1" applyFont="1" applyFill="1" applyBorder="1" applyAlignment="1"/>
    <xf numFmtId="167" fontId="88" fillId="0" borderId="0" xfId="2" applyNumberFormat="1" applyFont="1" applyFill="1" applyBorder="1" applyAlignment="1">
      <alignment horizontal="left"/>
    </xf>
    <xf numFmtId="0" fontId="86" fillId="0" borderId="0" xfId="3471" applyFont="1" applyFill="1" applyAlignment="1"/>
    <xf numFmtId="0" fontId="8" fillId="0" borderId="0" xfId="1" applyNumberFormat="1" applyFont="1" applyFill="1" applyBorder="1" applyAlignment="1"/>
    <xf numFmtId="0" fontId="85" fillId="0" borderId="0" xfId="3471" applyFont="1" applyFill="1" applyAlignment="1"/>
    <xf numFmtId="0" fontId="86" fillId="0" borderId="0" xfId="1" applyNumberFormat="1" applyFont="1" applyFill="1" applyBorder="1" applyAlignment="1"/>
    <xf numFmtId="49" fontId="86" fillId="0" borderId="0" xfId="0" applyNumberFormat="1" applyFont="1" applyFill="1" applyBorder="1" applyAlignment="1">
      <alignment horizontal="left"/>
    </xf>
    <xf numFmtId="167" fontId="86" fillId="0" borderId="0" xfId="2" applyNumberFormat="1" applyFont="1" applyFill="1" applyAlignment="1">
      <alignment horizontal="right" wrapText="1"/>
    </xf>
    <xf numFmtId="0" fontId="85" fillId="0" borderId="0" xfId="0" applyFont="1" applyFill="1" applyBorder="1" applyAlignment="1">
      <alignment horizontal="center" vertical="center"/>
    </xf>
    <xf numFmtId="167" fontId="85" fillId="0" borderId="0" xfId="1" applyNumberFormat="1" applyFont="1" applyFill="1" applyBorder="1" applyAlignment="1">
      <alignment horizontal="center"/>
    </xf>
    <xf numFmtId="167" fontId="8" fillId="0" borderId="13" xfId="2" applyNumberFormat="1" applyFont="1" applyFill="1" applyBorder="1" applyAlignment="1">
      <alignment horizontal="right"/>
    </xf>
    <xf numFmtId="167" fontId="8" fillId="0" borderId="33" xfId="2" applyNumberFormat="1" applyFont="1" applyFill="1" applyBorder="1" applyAlignment="1"/>
    <xf numFmtId="167" fontId="86" fillId="0" borderId="34" xfId="2" applyNumberFormat="1" applyFont="1" applyFill="1" applyBorder="1" applyAlignment="1"/>
    <xf numFmtId="167" fontId="8" fillId="0" borderId="34" xfId="2" applyNumberFormat="1" applyFont="1" applyFill="1" applyBorder="1" applyAlignment="1"/>
    <xf numFmtId="167" fontId="8" fillId="0" borderId="12" xfId="2" applyNumberFormat="1" applyFont="1" applyFill="1" applyBorder="1" applyAlignment="1"/>
    <xf numFmtId="167" fontId="8" fillId="0" borderId="12" xfId="2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167" fontId="86" fillId="0" borderId="0" xfId="2" applyNumberFormat="1" applyFont="1" applyFill="1" applyAlignment="1">
      <alignment vertical="center"/>
    </xf>
    <xf numFmtId="167" fontId="86" fillId="0" borderId="0" xfId="2" applyNumberFormat="1" applyFont="1" applyFill="1" applyBorder="1" applyAlignment="1">
      <alignment vertical="center"/>
    </xf>
    <xf numFmtId="167" fontId="86" fillId="0" borderId="0" xfId="2" applyNumberFormat="1" applyFont="1" applyFill="1" applyBorder="1"/>
    <xf numFmtId="167" fontId="8" fillId="0" borderId="14" xfId="2" applyNumberFormat="1" applyFont="1" applyFill="1" applyBorder="1" applyAlignment="1">
      <alignment vertical="center"/>
    </xf>
    <xf numFmtId="167" fontId="8" fillId="0" borderId="33" xfId="2" applyNumberFormat="1" applyFont="1" applyFill="1" applyBorder="1" applyAlignment="1">
      <alignment horizontal="right"/>
    </xf>
    <xf numFmtId="167" fontId="8" fillId="0" borderId="34" xfId="2" applyNumberFormat="1" applyFont="1" applyFill="1" applyBorder="1" applyAlignment="1">
      <alignment horizontal="right"/>
    </xf>
    <xf numFmtId="167" fontId="86" fillId="0" borderId="33" xfId="2" applyNumberFormat="1" applyFont="1" applyFill="1" applyBorder="1" applyAlignment="1">
      <alignment horizontal="right"/>
    </xf>
    <xf numFmtId="167" fontId="86" fillId="0" borderId="34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/>
    <xf numFmtId="167" fontId="85" fillId="0" borderId="0" xfId="2" applyNumberFormat="1" applyFont="1" applyFill="1" applyBorder="1" applyAlignment="1"/>
    <xf numFmtId="167" fontId="87" fillId="0" borderId="12" xfId="2" applyNumberFormat="1" applyFont="1" applyFill="1" applyBorder="1" applyAlignment="1"/>
    <xf numFmtId="167" fontId="86" fillId="0" borderId="0" xfId="2" applyNumberFormat="1" applyFont="1" applyFill="1"/>
    <xf numFmtId="41" fontId="86" fillId="0" borderId="0" xfId="0" applyNumberFormat="1" applyFont="1" applyFill="1" applyBorder="1" applyAlignment="1">
      <alignment vertical="center"/>
    </xf>
    <xf numFmtId="0" fontId="86" fillId="0" borderId="0" xfId="0" applyFont="1" applyFill="1" applyAlignment="1">
      <alignment horizontal="center"/>
    </xf>
    <xf numFmtId="49" fontId="85" fillId="0" borderId="0" xfId="0" applyNumberFormat="1" applyFont="1" applyFill="1" applyBorder="1" applyAlignment="1">
      <alignment horizontal="center"/>
    </xf>
    <xf numFmtId="44" fontId="85" fillId="0" borderId="0" xfId="0" applyNumberFormat="1" applyFont="1" applyFill="1" applyAlignment="1">
      <alignment horizontal="center"/>
    </xf>
    <xf numFmtId="0" fontId="8" fillId="0" borderId="0" xfId="3474" applyFont="1" applyFill="1" applyAlignment="1">
      <alignment horizontal="left"/>
    </xf>
    <xf numFmtId="49" fontId="86" fillId="0" borderId="0" xfId="0" applyNumberFormat="1" applyFont="1" applyFill="1" applyAlignment="1">
      <alignment horizontal="center" wrapText="1"/>
    </xf>
    <xf numFmtId="0" fontId="86" fillId="0" borderId="0" xfId="0" applyFont="1" applyAlignment="1">
      <alignment horizontal="center"/>
    </xf>
    <xf numFmtId="0" fontId="85" fillId="0" borderId="0" xfId="0" applyFont="1" applyFill="1" applyAlignment="1">
      <alignment horizontal="center" vertical="center"/>
    </xf>
    <xf numFmtId="0" fontId="85" fillId="0" borderId="0" xfId="0" applyFont="1" applyFill="1" applyBorder="1" applyAlignment="1">
      <alignment horizontal="center"/>
    </xf>
    <xf numFmtId="49" fontId="86" fillId="0" borderId="0" xfId="0" applyNumberFormat="1" applyFont="1" applyFill="1" applyAlignment="1">
      <alignment wrapText="1"/>
    </xf>
    <xf numFmtId="49" fontId="86" fillId="0" borderId="0" xfId="0" quotePrefix="1" applyNumberFormat="1" applyFont="1" applyFill="1" applyAlignment="1">
      <alignment horizontal="center"/>
    </xf>
    <xf numFmtId="167" fontId="87" fillId="0" borderId="13" xfId="8" applyNumberFormat="1" applyFont="1" applyFill="1" applyBorder="1" applyAlignment="1"/>
    <xf numFmtId="37" fontId="86" fillId="0" borderId="0" xfId="2" applyNumberFormat="1" applyFont="1" applyFill="1" applyBorder="1" applyAlignment="1">
      <alignment horizontal="right"/>
    </xf>
    <xf numFmtId="0" fontId="8" fillId="0" borderId="0" xfId="3471" applyFont="1" applyFill="1" applyAlignment="1">
      <alignment vertical="center"/>
    </xf>
    <xf numFmtId="37" fontId="85" fillId="0" borderId="0" xfId="0" applyNumberFormat="1" applyFont="1" applyFill="1" applyAlignment="1">
      <alignment horizontal="center"/>
    </xf>
    <xf numFmtId="0" fontId="86" fillId="0" borderId="0" xfId="3450" applyFont="1" applyFill="1" applyAlignment="1">
      <alignment horizontal="left"/>
    </xf>
    <xf numFmtId="0" fontId="85" fillId="0" borderId="0" xfId="3471" applyFont="1" applyFill="1" applyAlignment="1">
      <alignment horizontal="center" vertical="center"/>
    </xf>
    <xf numFmtId="0" fontId="85" fillId="0" borderId="0" xfId="0" applyFont="1" applyFill="1" applyAlignment="1"/>
    <xf numFmtId="10" fontId="86" fillId="0" borderId="0" xfId="3472" applyNumberFormat="1" applyFont="1" applyAlignment="1"/>
    <xf numFmtId="167" fontId="8" fillId="0" borderId="33" xfId="2" applyNumberFormat="1" applyFont="1" applyBorder="1" applyAlignment="1">
      <alignment horizontal="right"/>
    </xf>
    <xf numFmtId="0" fontId="8" fillId="0" borderId="0" xfId="3471" applyFont="1" applyFill="1" applyAlignment="1"/>
    <xf numFmtId="166" fontId="86" fillId="0" borderId="0" xfId="3471" applyNumberFormat="1" applyFont="1" applyFill="1" applyAlignment="1">
      <alignment horizontal="center"/>
    </xf>
    <xf numFmtId="0" fontId="8" fillId="0" borderId="0" xfId="3449" applyFont="1" applyFill="1" applyAlignment="1">
      <alignment horizontal="left"/>
    </xf>
    <xf numFmtId="0" fontId="86" fillId="0" borderId="0" xfId="3449" applyFont="1" applyFill="1" applyAlignment="1">
      <alignment horizontal="left"/>
    </xf>
    <xf numFmtId="0" fontId="85" fillId="0" borderId="0" xfId="6" applyFont="1" applyFill="1" applyAlignment="1">
      <alignment horizontal="center"/>
    </xf>
    <xf numFmtId="0" fontId="86" fillId="0" borderId="0" xfId="3474" applyFont="1" applyFill="1" applyAlignment="1"/>
    <xf numFmtId="0" fontId="86" fillId="0" borderId="0" xfId="3474" applyFont="1" applyFill="1" applyBorder="1" applyAlignment="1"/>
    <xf numFmtId="0" fontId="91" fillId="0" borderId="0" xfId="3474" applyFont="1" applyFill="1" applyAlignment="1">
      <alignment horizontal="left"/>
    </xf>
    <xf numFmtId="0" fontId="8" fillId="0" borderId="0" xfId="3471" applyFont="1" applyFill="1" applyBorder="1" applyAlignment="1">
      <alignment vertical="center"/>
    </xf>
    <xf numFmtId="0" fontId="86" fillId="0" borderId="0" xfId="3474" applyFont="1"/>
    <xf numFmtId="0" fontId="86" fillId="0" borderId="0" xfId="3474" applyFont="1" applyFill="1" applyBorder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center"/>
    </xf>
    <xf numFmtId="0" fontId="85" fillId="0" borderId="0" xfId="3474" applyFont="1" applyFill="1" applyBorder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left"/>
    </xf>
    <xf numFmtId="0" fontId="85" fillId="0" borderId="0" xfId="3474" applyFont="1" applyFill="1" applyAlignment="1">
      <alignment horizontal="center"/>
    </xf>
    <xf numFmtId="37" fontId="86" fillId="0" borderId="0" xfId="0" applyNumberFormat="1" applyFont="1" applyFill="1" applyAlignment="1">
      <alignment horizontal="right"/>
    </xf>
    <xf numFmtId="0" fontId="95" fillId="0" borderId="0" xfId="0" applyFont="1" applyAlignment="1"/>
    <xf numFmtId="0" fontId="8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applyFont="1" applyFill="1" applyAlignment="1">
      <alignment horizontal="center"/>
    </xf>
    <xf numFmtId="49" fontId="86" fillId="0" borderId="0" xfId="0" applyNumberFormat="1" applyFont="1" applyFill="1" applyAlignment="1">
      <alignment horizontal="center" vertical="center"/>
    </xf>
    <xf numFmtId="167" fontId="86" fillId="0" borderId="13" xfId="2" applyNumberFormat="1" applyFont="1" applyFill="1" applyBorder="1"/>
    <xf numFmtId="0" fontId="85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/>
    </xf>
    <xf numFmtId="183" fontId="86" fillId="0" borderId="0" xfId="0" applyNumberFormat="1" applyFont="1" applyAlignment="1"/>
    <xf numFmtId="0" fontId="8" fillId="0" borderId="0" xfId="0" applyFont="1" applyFill="1" applyAlignment="1">
      <alignment horizontal="center"/>
    </xf>
    <xf numFmtId="0" fontId="86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167" fontId="87" fillId="0" borderId="13" xfId="2" quotePrefix="1" applyNumberFormat="1" applyFont="1" applyFill="1" applyBorder="1" applyAlignment="1"/>
    <xf numFmtId="167" fontId="86" fillId="0" borderId="0" xfId="3475" applyNumberFormat="1" applyFont="1" applyFill="1" applyAlignment="1"/>
    <xf numFmtId="49" fontId="88" fillId="0" borderId="0" xfId="0" applyNumberFormat="1" applyFont="1" applyFill="1" applyBorder="1" applyAlignment="1">
      <alignment horizontal="center"/>
    </xf>
    <xf numFmtId="43" fontId="8" fillId="0" borderId="12" xfId="3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5" fillId="0" borderId="0" xfId="3474" applyFont="1" applyFill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0" applyFont="1" applyFill="1" applyAlignment="1">
      <alignment horizontal="center"/>
    </xf>
    <xf numFmtId="167" fontId="89" fillId="0" borderId="0" xfId="2" applyNumberFormat="1" applyFont="1" applyAlignment="1">
      <alignment horizontal="center"/>
    </xf>
    <xf numFmtId="167" fontId="89" fillId="0" borderId="13" xfId="2" applyNumberFormat="1" applyFont="1" applyBorder="1" applyAlignment="1">
      <alignment horizontal="center"/>
    </xf>
    <xf numFmtId="0" fontId="86" fillId="0" borderId="0" xfId="0" quotePrefix="1" applyFont="1" applyAlignment="1"/>
    <xf numFmtId="0" fontId="86" fillId="0" borderId="0" xfId="3471" applyFont="1" applyFill="1" applyAlignment="1">
      <alignment horizontal="center" vertical="center"/>
    </xf>
    <xf numFmtId="0" fontId="8" fillId="0" borderId="0" xfId="3471" applyFont="1" applyFill="1" applyAlignment="1">
      <alignment horizontal="center" vertical="center"/>
    </xf>
    <xf numFmtId="0" fontId="86" fillId="0" borderId="0" xfId="3471" applyFont="1" applyFill="1" applyAlignment="1">
      <alignment horizontal="left" vertical="center"/>
    </xf>
    <xf numFmtId="0" fontId="88" fillId="0" borderId="0" xfId="3471" applyFont="1" applyFill="1" applyAlignment="1">
      <alignment horizontal="left" vertical="center"/>
    </xf>
    <xf numFmtId="0" fontId="8" fillId="0" borderId="0" xfId="3471" applyFont="1" applyFill="1" applyAlignment="1">
      <alignment horizontal="left" vertical="center"/>
    </xf>
    <xf numFmtId="167" fontId="8" fillId="0" borderId="12" xfId="3" applyNumberFormat="1" applyFont="1" applyFill="1" applyBorder="1" applyAlignment="1">
      <alignment horizontal="right"/>
    </xf>
    <xf numFmtId="0" fontId="8" fillId="0" borderId="0" xfId="3474" applyFont="1" applyFill="1" applyBorder="1" applyAlignment="1"/>
    <xf numFmtId="43" fontId="8" fillId="0" borderId="0" xfId="2" applyFont="1" applyFill="1" applyBorder="1" applyAlignment="1"/>
    <xf numFmtId="43" fontId="86" fillId="0" borderId="0" xfId="2" applyFont="1" applyFill="1" applyBorder="1" applyAlignment="1"/>
    <xf numFmtId="43" fontId="86" fillId="0" borderId="0" xfId="2" applyFont="1" applyFill="1" applyBorder="1" applyAlignment="1">
      <alignment horizontal="right"/>
    </xf>
    <xf numFmtId="0" fontId="86" fillId="0" borderId="0" xfId="0" applyFont="1" applyFill="1" applyAlignment="1">
      <alignment horizontal="center"/>
    </xf>
    <xf numFmtId="167" fontId="86" fillId="0" borderId="13" xfId="2" applyNumberFormat="1" applyFont="1" applyFill="1" applyBorder="1" applyAlignment="1"/>
    <xf numFmtId="167" fontId="8" fillId="0" borderId="13" xfId="2" applyNumberFormat="1" applyFont="1" applyFill="1" applyBorder="1" applyAlignment="1"/>
    <xf numFmtId="0" fontId="85" fillId="0" borderId="0" xfId="3474" applyFont="1" applyFill="1" applyAlignment="1">
      <alignment horizontal="center"/>
    </xf>
    <xf numFmtId="0" fontId="8" fillId="0" borderId="0" xfId="0" applyFont="1"/>
    <xf numFmtId="0" fontId="85" fillId="0" borderId="0" xfId="0" applyFont="1" applyFill="1" applyBorder="1" applyAlignment="1">
      <alignment horizontal="center"/>
    </xf>
    <xf numFmtId="0" fontId="85" fillId="0" borderId="0" xfId="3474" applyFont="1" applyFill="1" applyAlignment="1">
      <alignment horizontal="center"/>
    </xf>
    <xf numFmtId="0" fontId="85" fillId="0" borderId="0" xfId="0" applyFont="1" applyFill="1" applyBorder="1" applyAlignment="1">
      <alignment horizontal="center"/>
    </xf>
    <xf numFmtId="3" fontId="86" fillId="0" borderId="0" xfId="0" applyNumberFormat="1" applyFont="1" applyFill="1" applyAlignment="1"/>
    <xf numFmtId="0" fontId="8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16" fontId="86" fillId="0" borderId="0" xfId="0" quotePrefix="1" applyNumberFormat="1" applyFont="1" applyAlignment="1">
      <alignment horizontal="center"/>
    </xf>
    <xf numFmtId="49" fontId="86" fillId="0" borderId="0" xfId="0" applyNumberFormat="1" applyFont="1" applyAlignment="1">
      <alignment horizontal="center"/>
    </xf>
    <xf numFmtId="0" fontId="86" fillId="0" borderId="0" xfId="0" applyFont="1" applyAlignment="1">
      <alignment horizontal="center"/>
    </xf>
    <xf numFmtId="0" fontId="88" fillId="0" borderId="0" xfId="0" applyFont="1" applyAlignment="1">
      <alignment horizontal="left"/>
    </xf>
    <xf numFmtId="0" fontId="86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3" fillId="0" borderId="0" xfId="0" applyFont="1"/>
    <xf numFmtId="0" fontId="86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167" fontId="86" fillId="0" borderId="0" xfId="0" applyNumberFormat="1" applyFont="1"/>
    <xf numFmtId="0" fontId="86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86" fillId="0" borderId="0" xfId="0" applyFont="1" applyFill="1" applyAlignment="1">
      <alignment horizontal="center" vertical="center"/>
    </xf>
    <xf numFmtId="0" fontId="86" fillId="0" borderId="0" xfId="3474" applyFont="1" applyAlignment="1">
      <alignment vertical="center"/>
    </xf>
    <xf numFmtId="0" fontId="86" fillId="0" borderId="0" xfId="3474" applyFont="1" applyFill="1" applyAlignment="1">
      <alignment horizontal="center" vertical="center"/>
    </xf>
    <xf numFmtId="0" fontId="86" fillId="0" borderId="0" xfId="3474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0" applyFont="1" applyAlignment="1">
      <alignment horizontal="center"/>
    </xf>
    <xf numFmtId="0" fontId="0" fillId="0" borderId="0" xfId="0" applyFill="1"/>
    <xf numFmtId="0" fontId="86" fillId="0" borderId="0" xfId="3474" applyFont="1" applyFill="1"/>
    <xf numFmtId="0" fontId="3" fillId="0" borderId="0" xfId="0" applyFont="1" applyFill="1"/>
    <xf numFmtId="0" fontId="86" fillId="0" borderId="0" xfId="0" applyNumberFormat="1" applyFont="1" applyFill="1" applyAlignment="1">
      <alignment wrapText="1"/>
    </xf>
    <xf numFmtId="0" fontId="97" fillId="0" borderId="0" xfId="3474" applyFont="1" applyFill="1" applyAlignment="1">
      <alignment horizontal="center"/>
    </xf>
    <xf numFmtId="10" fontId="86" fillId="0" borderId="0" xfId="3472" applyNumberFormat="1" applyFont="1" applyFill="1" applyAlignment="1"/>
    <xf numFmtId="0" fontId="48" fillId="0" borderId="0" xfId="0" applyFont="1" applyFill="1" applyAlignment="1"/>
    <xf numFmtId="166" fontId="86" fillId="0" borderId="0" xfId="0" applyNumberFormat="1" applyFont="1" applyFill="1" applyAlignment="1">
      <alignment horizontal="right"/>
    </xf>
    <xf numFmtId="167" fontId="89" fillId="0" borderId="14" xfId="2" applyNumberFormat="1" applyFont="1" applyFill="1" applyBorder="1" applyAlignment="1"/>
    <xf numFmtId="166" fontId="8" fillId="0" borderId="0" xfId="0" applyNumberFormat="1" applyFont="1" applyFill="1" applyAlignment="1">
      <alignment horizontal="right"/>
    </xf>
    <xf numFmtId="167" fontId="89" fillId="0" borderId="34" xfId="2" applyNumberFormat="1" applyFont="1" applyFill="1" applyBorder="1" applyAlignment="1"/>
    <xf numFmtId="167" fontId="86" fillId="0" borderId="0" xfId="2672" applyNumberFormat="1" applyFont="1"/>
    <xf numFmtId="167" fontId="86" fillId="0" borderId="0" xfId="2" applyNumberFormat="1" applyFont="1" applyAlignment="1">
      <alignment horizontal="right"/>
    </xf>
    <xf numFmtId="0" fontId="86" fillId="85" borderId="0" xfId="0" applyFont="1" applyFill="1" applyAlignment="1">
      <alignment horizontal="center"/>
    </xf>
    <xf numFmtId="167" fontId="86" fillId="85" borderId="0" xfId="2587" applyNumberFormat="1" applyFont="1" applyFill="1" applyAlignment="1">
      <alignment horizontal="center"/>
    </xf>
    <xf numFmtId="0" fontId="85" fillId="0" borderId="0" xfId="3474" applyFont="1" applyFill="1" applyAlignment="1"/>
    <xf numFmtId="0" fontId="0" fillId="85" borderId="0" xfId="0" applyFill="1"/>
    <xf numFmtId="0" fontId="3" fillId="85" borderId="0" xfId="0" applyFont="1" applyFill="1"/>
    <xf numFmtId="167" fontId="85" fillId="85" borderId="0" xfId="2" applyNumberFormat="1" applyFont="1" applyFill="1" applyBorder="1" applyAlignment="1"/>
    <xf numFmtId="167" fontId="8" fillId="85" borderId="0" xfId="2" applyNumberFormat="1" applyFont="1" applyFill="1" applyBorder="1" applyAlignment="1"/>
    <xf numFmtId="167" fontId="86" fillId="85" borderId="13" xfId="2" applyNumberFormat="1" applyFont="1" applyFill="1" applyBorder="1" applyAlignment="1"/>
    <xf numFmtId="167" fontId="8" fillId="85" borderId="0" xfId="2" applyNumberFormat="1" applyFont="1" applyFill="1" applyAlignment="1"/>
    <xf numFmtId="167" fontId="86" fillId="85" borderId="0" xfId="2" applyNumberFormat="1" applyFont="1" applyFill="1" applyBorder="1" applyAlignment="1"/>
    <xf numFmtId="167" fontId="86" fillId="85" borderId="0" xfId="2" applyNumberFormat="1" applyFont="1" applyFill="1" applyAlignment="1"/>
    <xf numFmtId="167" fontId="8" fillId="85" borderId="13" xfId="2" applyNumberFormat="1" applyFont="1" applyFill="1" applyBorder="1" applyAlignment="1"/>
    <xf numFmtId="167" fontId="8" fillId="85" borderId="33" xfId="2" applyNumberFormat="1" applyFont="1" applyFill="1" applyBorder="1" applyAlignment="1"/>
    <xf numFmtId="167" fontId="86" fillId="85" borderId="34" xfId="2" applyNumberFormat="1" applyFont="1" applyFill="1" applyBorder="1" applyAlignment="1"/>
    <xf numFmtId="167" fontId="8" fillId="85" borderId="12" xfId="2" applyNumberFormat="1" applyFont="1" applyFill="1" applyBorder="1" applyAlignment="1"/>
    <xf numFmtId="167" fontId="85" fillId="85" borderId="0" xfId="2" applyNumberFormat="1" applyFont="1" applyFill="1" applyAlignment="1"/>
    <xf numFmtId="0" fontId="8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5" fillId="0" borderId="0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6" fillId="0" borderId="13" xfId="3474" applyFont="1" applyFill="1" applyBorder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5" fillId="0" borderId="0" xfId="3474" applyFont="1" applyFill="1" applyAlignment="1">
      <alignment horizontal="center"/>
    </xf>
    <xf numFmtId="0" fontId="85" fillId="0" borderId="0" xfId="0" applyFont="1" applyFill="1" applyAlignment="1">
      <alignment horizontal="center" vertical="center"/>
    </xf>
    <xf numFmtId="16" fontId="86" fillId="0" borderId="0" xfId="0" quotePrefix="1" applyNumberFormat="1" applyFont="1" applyAlignment="1">
      <alignment horizontal="center"/>
    </xf>
    <xf numFmtId="0" fontId="86" fillId="0" borderId="0" xfId="0" applyFont="1" applyAlignment="1">
      <alignment horizontal="center"/>
    </xf>
  </cellXfs>
  <cellStyles count="3580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6" xr:uid="{9828D5FC-FAC0-441C-9EE4-8174B6EEE35C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7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" xfId="3475" builtinId="4"/>
    <cellStyle name="Currency [00]" xfId="2704" xr:uid="{00000000-0005-0000-0000-0000B30A0000}"/>
    <cellStyle name="Currency 2" xfId="3579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9" xr:uid="{E4440512-0BE6-430F-9CF9-7ABBE66E25D0}"/>
    <cellStyle name="Normal 10 5" xfId="3480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20" xr:uid="{83797CF5-F905-4DCB-8D54-B302992441BD}"/>
    <cellStyle name="Normal 11 5" xfId="3481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1" xr:uid="{01856525-E3BE-4DA9-B39D-126407939135}"/>
    <cellStyle name="Normal 12 5" xfId="3482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2" xr:uid="{201F265F-B68B-47F7-8F3F-DC3D7989D55C}"/>
    <cellStyle name="Normal 13 5" xfId="3483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3" xr:uid="{9A071BEB-5473-480D-B6A1-134106F61D2D}"/>
    <cellStyle name="Normal 14 5" xfId="3484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4" xr:uid="{F83D14CF-F0DA-45B6-ACBD-7BF7441782BE}"/>
    <cellStyle name="Normal 15 5" xfId="3485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5" xr:uid="{04509F2F-CAB7-4FCC-B15D-F77B59024E94}"/>
    <cellStyle name="Normal 2 4 3" xfId="3486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6" xr:uid="{914791EB-579A-448D-B9E1-C42F97CD6AD2}"/>
    <cellStyle name="Normal 2 6 3" xfId="3487" xr:uid="{D007A54F-A64E-410A-8879-B3C728AC23BD}"/>
    <cellStyle name="Normal 2 7" xfId="3411" xr:uid="{00000000-0005-0000-0000-0000A10B0000}"/>
    <cellStyle name="Normal 2 8" xfId="3406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9" xr:uid="{90EC8153-B5B7-4B29-8F98-00951D61952F}"/>
    <cellStyle name="Normal 20 2 2 3" xfId="3490" xr:uid="{0D2BD97C-6919-44B8-A12D-A658AAD0CAFA}"/>
    <cellStyle name="Normal 20 2 3" xfId="3413" xr:uid="{00000000-0005-0000-0000-0000A70B0000}"/>
    <cellStyle name="Normal 20 2 3 2" xfId="3528" xr:uid="{0979EC6D-3267-44AE-AB7D-AAFEB2F3DA53}"/>
    <cellStyle name="Normal 20 2 4" xfId="3489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30" xr:uid="{6F68AD36-70D9-4C94-984C-33F16D89C1F2}"/>
    <cellStyle name="Normal 20 3 3" xfId="3491" xr:uid="{E349A70A-C8D3-4C8A-B104-289FCE9B4CFC}"/>
    <cellStyle name="Normal 20 4" xfId="3412" xr:uid="{00000000-0005-0000-0000-0000AA0B0000}"/>
    <cellStyle name="Normal 20 4 2" xfId="3527" xr:uid="{28240E49-0D73-409B-931F-8BB2EAF3D942}"/>
    <cellStyle name="Normal 20 5" xfId="3488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1" xr:uid="{08425A61-2FAC-4E51-92D4-8569D9A88BD9}"/>
    <cellStyle name="Normal 3 12" xfId="3492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2" xr:uid="{4D1907AA-4EED-4882-99E3-C53BFFC5EB46}"/>
    <cellStyle name="Normal 3 9 3" xfId="3493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3" xr:uid="{9BBD5787-5BAF-492A-B546-C7E40BCB26E1}"/>
    <cellStyle name="Normal 32 4" xfId="3494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4" xr:uid="{20C0364A-DDE6-4BEF-94D8-E5E7E596B07D}"/>
    <cellStyle name="Normal 4 5 3" xfId="3495" xr:uid="{879960E8-9630-4E6C-A941-CABDC41764CA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5" xr:uid="{934A262E-4277-4EA9-AC1E-F23DA7065636}"/>
    <cellStyle name="Normal 43 3" xfId="3496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6" xr:uid="{00FF0054-86CB-461E-8C5D-E0142F769F90}"/>
    <cellStyle name="Normal 44 3" xfId="3497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7" xr:uid="{BBAFF30F-06C1-4E52-B1F0-EE6D1F327AD9}"/>
    <cellStyle name="Normal 45 3" xfId="3498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8" xr:uid="{2DDB5EBC-30FD-4A9A-9C27-72C579E22111}"/>
    <cellStyle name="Normal 46 3" xfId="3499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9" xr:uid="{D83271B2-63CD-44CC-BF12-357968B8E75E}"/>
    <cellStyle name="Normal 47 3" xfId="3500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40" xr:uid="{E14857E7-EB0D-43B1-8C01-269171B22617}"/>
    <cellStyle name="Normal 48 3" xfId="3501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1" xr:uid="{98047701-CC98-43D1-B4D5-09E4883185AF}"/>
    <cellStyle name="Normal 49 3" xfId="3502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2" xr:uid="{8623C208-50D1-4C85-BA0A-7FC4290702C8}"/>
    <cellStyle name="Normal 50 3" xfId="3503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3" xr:uid="{A0E8A9E5-03BD-4E53-BE82-5FFDEACFB634}"/>
    <cellStyle name="Normal 51 3" xfId="3504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4" xr:uid="{7CC2DCAC-9AD3-416A-90D8-95C02E94A5BB}"/>
    <cellStyle name="Normal 52 3" xfId="3505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5" xr:uid="{1A98D01B-AF62-484D-BC86-022DC7460816}"/>
    <cellStyle name="Normal 53 3" xfId="3506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6" xr:uid="{A6D0D301-8CA3-4344-833D-2A639DEA9361}"/>
    <cellStyle name="Normal 54 3" xfId="3507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7" xr:uid="{30066E2F-9D78-44CA-AFA1-C02E6D34C673}"/>
    <cellStyle name="Normal 55 3" xfId="3508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8" xr:uid="{19E021B5-9EA8-4F8A-B401-090514F6F414}"/>
    <cellStyle name="Normal 56 3" xfId="3509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9" xr:uid="{21A1EB4B-2ADE-43DB-83F4-2D188154F866}"/>
    <cellStyle name="Normal 57 3" xfId="3510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50" xr:uid="{E29C5DEB-5E5A-4E0C-9DCE-7EC4F3C576E2}"/>
    <cellStyle name="Normal 58 3" xfId="3511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1" xr:uid="{A2B4B7AB-90D9-4D31-82E6-F87561E23CAE}"/>
    <cellStyle name="Normal 60 3" xfId="3512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2" xr:uid="{9163F3A7-D183-43DC-88A9-B79155E7AAEF}"/>
    <cellStyle name="Normal 61 3" xfId="3513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3" xr:uid="{ACEC05E5-0571-4C8C-9418-2F606B725544}"/>
    <cellStyle name="Normal 62 3" xfId="3514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4" xr:uid="{7C0CA44E-1ACB-4B65-ADB4-814AB9EAB6E2}"/>
    <cellStyle name="Normal 63 3" xfId="3515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5" xr:uid="{CD83323C-9B6D-4EAD-BC54-7BE4F490F065}"/>
    <cellStyle name="Normal 64 3" xfId="3479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6" xr:uid="{EEBDF1B4-C022-4E8F-8F62-4A16F76A0F5B}"/>
    <cellStyle name="Normal 65 3" xfId="3517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7" xr:uid="{774A62E4-3311-4C05-BB25-8ECCB757AD2E}"/>
    <cellStyle name="Normal 66 3" xfId="3518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8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9" xr:uid="{28C92CC2-A2C3-42A1-A0CF-E1BCDEA38303}"/>
    <cellStyle name="Normal 72" xfId="3452" xr:uid="{00000000-0005-0000-0000-00003B0C0000}"/>
    <cellStyle name="Normal 72 2" xfId="3560" xr:uid="{85B0CA39-30A5-4840-AFFE-DE4815571C96}"/>
    <cellStyle name="Normal 73" xfId="3453" xr:uid="{00000000-0005-0000-0000-00003C0C0000}"/>
    <cellStyle name="Normal 73 2" xfId="3561" xr:uid="{5837E679-8C6E-450A-BB96-FA2834B54E5A}"/>
    <cellStyle name="Normal 74" xfId="3454" xr:uid="{00000000-0005-0000-0000-00003D0C0000}"/>
    <cellStyle name="Normal 74 2" xfId="3562" xr:uid="{5F2180EC-F5C8-4E94-ADAF-AE3F440A816D}"/>
    <cellStyle name="Normal 75" xfId="3455" xr:uid="{00000000-0005-0000-0000-00003E0C0000}"/>
    <cellStyle name="Normal 75 2" xfId="3563" xr:uid="{73DEA827-2DB4-48BB-AD21-18C1F9619278}"/>
    <cellStyle name="Normal 76" xfId="3456" xr:uid="{00000000-0005-0000-0000-00003F0C0000}"/>
    <cellStyle name="Normal 76 2" xfId="3564" xr:uid="{1BCD52AC-1242-40FA-BDE7-4FF72703AD61}"/>
    <cellStyle name="Normal 77" xfId="3457" xr:uid="{00000000-0005-0000-0000-0000400C0000}"/>
    <cellStyle name="Normal 77 2" xfId="3565" xr:uid="{65F29EE6-5D79-4CB0-B10E-2E08B655DE52}"/>
    <cellStyle name="Normal 78" xfId="3458" xr:uid="{00000000-0005-0000-0000-0000410C0000}"/>
    <cellStyle name="Normal 78 2" xfId="3566" xr:uid="{BE963855-2B6B-4F8B-B3C0-64B9687FCC46}"/>
    <cellStyle name="Normal 79" xfId="3459" xr:uid="{00000000-0005-0000-0000-0000420C0000}"/>
    <cellStyle name="Normal 79 2" xfId="3567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8" xr:uid="{A2B6D151-06D3-4B24-8CB3-C5693C7C2135}"/>
    <cellStyle name="Normal 81" xfId="3461" xr:uid="{00000000-0005-0000-0000-0000460C0000}"/>
    <cellStyle name="Normal 81 2" xfId="3569" xr:uid="{2966160A-4464-4A3D-9EF3-B6743E21F6A4}"/>
    <cellStyle name="Normal 82" xfId="3462" xr:uid="{00000000-0005-0000-0000-0000470C0000}"/>
    <cellStyle name="Normal 82 2" xfId="3570" xr:uid="{B9E2B7E8-E752-4828-A352-23C9AE56451B}"/>
    <cellStyle name="Normal 83" xfId="3463" xr:uid="{00000000-0005-0000-0000-0000480C0000}"/>
    <cellStyle name="Normal 83 2" xfId="3571" xr:uid="{D9398D65-149E-4852-8AC0-F60F4BE5F014}"/>
    <cellStyle name="Normal 84" xfId="3464" xr:uid="{00000000-0005-0000-0000-0000490C0000}"/>
    <cellStyle name="Normal 84 2" xfId="3572" xr:uid="{64E4DA05-054B-486B-A502-98901221E55F}"/>
    <cellStyle name="Normal 85" xfId="3465" xr:uid="{00000000-0005-0000-0000-00004A0C0000}"/>
    <cellStyle name="Normal 85 2" xfId="3573" xr:uid="{15E767B9-9436-46D8-A170-20E2A4DD9942}"/>
    <cellStyle name="Normal 86" xfId="3466" xr:uid="{00000000-0005-0000-0000-00004B0C0000}"/>
    <cellStyle name="Normal 86 2" xfId="3574" xr:uid="{23B162B3-CD52-4DF3-90A3-AF1EEFEB05B0}"/>
    <cellStyle name="Normal 87" xfId="3467" xr:uid="{00000000-0005-0000-0000-00004C0C0000}"/>
    <cellStyle name="Normal 87 2" xfId="3575" xr:uid="{805C14C1-E40B-4B8A-AD32-4E69B886570A}"/>
    <cellStyle name="Normal 88" xfId="3468" xr:uid="{00000000-0005-0000-0000-00004D0C0000}"/>
    <cellStyle name="Normal 88 2" xfId="3576" xr:uid="{5B4DE97F-DE65-4D90-AC35-48D550088DD4}"/>
    <cellStyle name="Normal 89" xfId="3469" xr:uid="{00000000-0005-0000-0000-00004E0C0000}"/>
    <cellStyle name="Normal 89 2" xfId="3577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8" xr:uid="{A98CFC6B-4B5A-4AB4-92BA-B2C459FB39FC}"/>
    <cellStyle name="Normal 9 5" xfId="3516" xr:uid="{1E493730-3A82-4038-BC6D-A6A15DA12AF6}"/>
    <cellStyle name="Normal 90" xfId="3364" xr:uid="{00000000-0005-0000-0000-0000530C0000}"/>
    <cellStyle name="Normal 91" xfId="3473" xr:uid="{00000000-0005-0000-0000-0000540C0000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8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GH%20Conso%20Q1%202020\Draft%20FS%20TGH%20Q1%202020\TGH%20Q120%20t2_v2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SH Conso 7-8"/>
      <sheetName val="SH Separate 9"/>
      <sheetName val="SH Separate 10"/>
      <sheetName val="CF 11-12"/>
      <sheetName val="TGH _Avg SharesV2"/>
      <sheetName val="PL 7-8"/>
      <sheetName val="SH Conso 9-10"/>
      <sheetName val="SH Conso 9"/>
    </sheetNames>
    <sheetDataSet>
      <sheetData sheetId="0">
        <row r="9">
          <cell r="C9">
            <v>3877894</v>
          </cell>
        </row>
        <row r="74">
          <cell r="C74">
            <v>88169248</v>
          </cell>
          <cell r="E74">
            <v>90992673</v>
          </cell>
          <cell r="G74">
            <v>9562150</v>
          </cell>
          <cell r="I74">
            <v>9254812</v>
          </cell>
        </row>
      </sheetData>
      <sheetData sheetId="1">
        <row r="15">
          <cell r="D15">
            <v>4349077</v>
          </cell>
        </row>
      </sheetData>
      <sheetData sheetId="2">
        <row r="16">
          <cell r="D16">
            <v>10</v>
          </cell>
        </row>
      </sheetData>
      <sheetData sheetId="3">
        <row r="16">
          <cell r="I16">
            <v>-255</v>
          </cell>
        </row>
      </sheetData>
      <sheetData sheetId="4">
        <row r="16">
          <cell r="C16">
            <v>7520978</v>
          </cell>
        </row>
      </sheetData>
      <sheetData sheetId="5">
        <row r="15">
          <cell r="D15">
            <v>-137737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K76"/>
  <sheetViews>
    <sheetView view="pageBreakPreview" topLeftCell="A58" zoomScale="85" zoomScaleNormal="70" zoomScaleSheetLayoutView="85" workbookViewId="0">
      <selection activeCell="B64" sqref="B64"/>
    </sheetView>
  </sheetViews>
  <sheetFormatPr defaultColWidth="9.09765625" defaultRowHeight="19.5" customHeight="1"/>
  <cols>
    <col min="1" max="1" width="40.8984375" style="4" customWidth="1"/>
    <col min="2" max="2" width="6.69921875" style="126" bestFit="1" customWidth="1"/>
    <col min="3" max="3" width="1.09765625" style="4" customWidth="1"/>
    <col min="4" max="4" width="20.19921875" style="5" customWidth="1"/>
    <col min="5" max="5" width="1.09765625" style="4" customWidth="1"/>
    <col min="6" max="6" width="20.19921875" style="6" customWidth="1"/>
    <col min="7" max="7" width="1.09765625" style="4" customWidth="1"/>
    <col min="8" max="8" width="16.8984375" style="4" customWidth="1"/>
    <col min="9" max="9" width="1.59765625" style="4" customWidth="1"/>
    <col min="10" max="10" width="16.69921875" style="5" customWidth="1"/>
    <col min="11" max="11" width="1" style="4" customWidth="1"/>
    <col min="12" max="16384" width="9.09765625" style="4"/>
  </cols>
  <sheetData>
    <row r="1" spans="1:11" ht="19.5" customHeight="1">
      <c r="A1" s="18" t="s">
        <v>183</v>
      </c>
      <c r="B1" s="62"/>
    </row>
    <row r="2" spans="1:11" ht="19.5" customHeight="1">
      <c r="A2" s="18" t="s">
        <v>16</v>
      </c>
      <c r="B2" s="62"/>
    </row>
    <row r="3" spans="1:11" ht="19.5" customHeight="1">
      <c r="A3" s="18"/>
      <c r="B3" s="62"/>
    </row>
    <row r="4" spans="1:11" ht="19.5" customHeight="1">
      <c r="A4" s="2"/>
      <c r="B4" s="62"/>
      <c r="D4" s="260" t="s">
        <v>243</v>
      </c>
      <c r="E4" s="260"/>
      <c r="F4" s="260"/>
      <c r="G4" s="1"/>
      <c r="H4" s="260" t="s">
        <v>76</v>
      </c>
      <c r="I4" s="260"/>
      <c r="J4" s="260"/>
      <c r="K4" s="2"/>
    </row>
    <row r="5" spans="1:11" ht="19.5" customHeight="1">
      <c r="B5" s="62"/>
      <c r="D5" s="133" t="s">
        <v>242</v>
      </c>
      <c r="E5" s="132"/>
      <c r="F5" s="128" t="s">
        <v>135</v>
      </c>
      <c r="H5" s="133" t="s">
        <v>242</v>
      </c>
      <c r="I5" s="132"/>
      <c r="J5" s="128" t="s">
        <v>135</v>
      </c>
      <c r="K5" s="58"/>
    </row>
    <row r="6" spans="1:11" ht="19.5" customHeight="1">
      <c r="A6" s="2" t="s">
        <v>0</v>
      </c>
      <c r="B6" s="125" t="s">
        <v>1</v>
      </c>
      <c r="C6" s="7"/>
      <c r="D6" s="124">
        <v>2020</v>
      </c>
      <c r="E6" s="124"/>
      <c r="F6" s="124">
        <v>2019</v>
      </c>
      <c r="G6" s="7"/>
      <c r="H6" s="199">
        <v>2020</v>
      </c>
      <c r="I6" s="124"/>
      <c r="J6" s="124">
        <v>2019</v>
      </c>
      <c r="K6" s="8"/>
    </row>
    <row r="7" spans="1:11" ht="19.5" customHeight="1">
      <c r="A7" s="2"/>
      <c r="B7" s="125"/>
      <c r="C7" s="7"/>
      <c r="D7" s="164" t="s">
        <v>155</v>
      </c>
      <c r="E7" s="164"/>
      <c r="F7" s="185"/>
      <c r="G7" s="7"/>
      <c r="H7" s="164" t="s">
        <v>155</v>
      </c>
      <c r="I7" s="164"/>
      <c r="J7" s="164"/>
      <c r="K7" s="8"/>
    </row>
    <row r="8" spans="1:11" ht="19.5" customHeight="1">
      <c r="B8" s="125"/>
      <c r="C8" s="7"/>
      <c r="D8" s="262" t="s">
        <v>140</v>
      </c>
      <c r="E8" s="262"/>
      <c r="F8" s="262"/>
      <c r="G8" s="262"/>
      <c r="H8" s="262"/>
      <c r="I8" s="262"/>
      <c r="J8" s="262"/>
      <c r="K8" s="262"/>
    </row>
    <row r="9" spans="1:11" ht="19.5" customHeight="1">
      <c r="A9" s="61" t="s">
        <v>2</v>
      </c>
      <c r="B9" s="62"/>
      <c r="C9" s="166"/>
      <c r="D9" s="43">
        <v>3877894</v>
      </c>
      <c r="E9" s="63"/>
      <c r="F9" s="43">
        <v>4901066</v>
      </c>
      <c r="G9" s="166"/>
      <c r="H9" s="43">
        <v>34382</v>
      </c>
      <c r="I9" s="166"/>
      <c r="J9" s="43">
        <v>61719</v>
      </c>
      <c r="K9" s="63">
        <v>0</v>
      </c>
    </row>
    <row r="10" spans="1:11" ht="19.5" customHeight="1">
      <c r="A10" s="61" t="s">
        <v>134</v>
      </c>
      <c r="B10" s="62"/>
      <c r="C10" s="166"/>
      <c r="D10" s="43">
        <v>536</v>
      </c>
      <c r="E10" s="63"/>
      <c r="F10" s="43">
        <v>0</v>
      </c>
      <c r="G10" s="166"/>
      <c r="H10" s="43">
        <v>0</v>
      </c>
      <c r="I10" s="166"/>
      <c r="J10" s="43">
        <v>0</v>
      </c>
      <c r="K10" s="63"/>
    </row>
    <row r="11" spans="1:11" ht="19.5" customHeight="1">
      <c r="A11" s="61" t="s">
        <v>3</v>
      </c>
      <c r="B11" s="62" t="s">
        <v>281</v>
      </c>
      <c r="C11" s="166"/>
      <c r="D11" s="43">
        <v>1502602</v>
      </c>
      <c r="E11" s="63"/>
      <c r="F11" s="43">
        <v>1599943</v>
      </c>
      <c r="G11" s="166"/>
      <c r="H11" s="43">
        <v>0</v>
      </c>
      <c r="I11" s="166"/>
      <c r="J11" s="43">
        <v>0</v>
      </c>
      <c r="K11" s="63">
        <v>0</v>
      </c>
    </row>
    <row r="12" spans="1:11" ht="19.5" customHeight="1">
      <c r="A12" s="61" t="s">
        <v>4</v>
      </c>
      <c r="B12" s="62" t="s">
        <v>156</v>
      </c>
      <c r="C12" s="166"/>
      <c r="D12" s="43">
        <v>4661883</v>
      </c>
      <c r="E12" s="63"/>
      <c r="F12" s="43">
        <v>5048398</v>
      </c>
      <c r="G12" s="166"/>
      <c r="H12" s="43">
        <v>0</v>
      </c>
      <c r="I12" s="166"/>
      <c r="J12" s="43">
        <v>0</v>
      </c>
      <c r="K12" s="63">
        <v>0</v>
      </c>
    </row>
    <row r="13" spans="1:11" ht="19.5" customHeight="1">
      <c r="A13" s="61" t="s">
        <v>5</v>
      </c>
      <c r="B13" s="62" t="s">
        <v>218</v>
      </c>
      <c r="C13" s="166"/>
      <c r="D13" s="43">
        <v>801318</v>
      </c>
      <c r="E13" s="63"/>
      <c r="F13" s="43">
        <v>698920</v>
      </c>
      <c r="G13" s="166"/>
      <c r="H13" s="43">
        <v>0</v>
      </c>
      <c r="I13" s="166"/>
      <c r="J13" s="43">
        <v>0</v>
      </c>
      <c r="K13" s="63">
        <v>0</v>
      </c>
    </row>
    <row r="14" spans="1:11" ht="19.5" customHeight="1">
      <c r="A14" s="61" t="s">
        <v>6</v>
      </c>
      <c r="B14" s="62"/>
      <c r="C14" s="166"/>
      <c r="D14" s="43">
        <v>407248</v>
      </c>
      <c r="E14" s="63"/>
      <c r="F14" s="43">
        <v>347169</v>
      </c>
      <c r="G14" s="199"/>
      <c r="H14" s="43">
        <v>0</v>
      </c>
      <c r="I14" s="199"/>
      <c r="J14" s="43">
        <v>0</v>
      </c>
      <c r="K14" s="63">
        <v>0</v>
      </c>
    </row>
    <row r="15" spans="1:11" ht="19.5" customHeight="1">
      <c r="A15" s="61" t="s">
        <v>97</v>
      </c>
      <c r="B15" s="62"/>
      <c r="C15" s="166"/>
      <c r="D15" s="43">
        <v>231244</v>
      </c>
      <c r="E15" s="63"/>
      <c r="F15" s="43">
        <v>278466</v>
      </c>
      <c r="G15" s="199"/>
      <c r="H15" s="43">
        <v>0</v>
      </c>
      <c r="I15" s="199"/>
      <c r="J15" s="43">
        <v>0</v>
      </c>
      <c r="K15" s="63">
        <v>0</v>
      </c>
    </row>
    <row r="16" spans="1:11" ht="19.5" customHeight="1">
      <c r="A16" s="61" t="s">
        <v>271</v>
      </c>
      <c r="B16" s="62" t="s">
        <v>337</v>
      </c>
      <c r="C16" s="218"/>
      <c r="D16" s="43">
        <v>0</v>
      </c>
      <c r="E16" s="63"/>
      <c r="F16" s="43">
        <v>54799537</v>
      </c>
      <c r="G16" s="199"/>
      <c r="H16" s="43">
        <v>0</v>
      </c>
      <c r="I16" s="199"/>
      <c r="J16" s="43">
        <v>234000</v>
      </c>
      <c r="K16" s="63"/>
    </row>
    <row r="17" spans="1:11" ht="19.5" customHeight="1">
      <c r="A17" s="61" t="s">
        <v>269</v>
      </c>
      <c r="B17" s="62" t="s">
        <v>338</v>
      </c>
      <c r="C17" s="166"/>
      <c r="D17" s="43">
        <v>40841634</v>
      </c>
      <c r="E17" s="238"/>
      <c r="F17" s="43">
        <v>0</v>
      </c>
      <c r="G17" s="199"/>
      <c r="H17" s="43">
        <v>0</v>
      </c>
      <c r="I17" s="199"/>
      <c r="J17" s="43">
        <v>0</v>
      </c>
      <c r="K17" s="63">
        <v>0</v>
      </c>
    </row>
    <row r="18" spans="1:11" ht="19.5" customHeight="1">
      <c r="A18" s="61" t="s">
        <v>270</v>
      </c>
      <c r="B18" s="62" t="s">
        <v>339</v>
      </c>
      <c r="C18" s="217"/>
      <c r="D18" s="43">
        <v>11419678</v>
      </c>
      <c r="E18" s="238"/>
      <c r="F18" s="43">
        <v>0</v>
      </c>
      <c r="G18" s="199"/>
      <c r="H18" s="43">
        <v>234000</v>
      </c>
      <c r="I18" s="199"/>
      <c r="J18" s="43">
        <v>0</v>
      </c>
      <c r="K18" s="63"/>
    </row>
    <row r="19" spans="1:11" ht="19.5" customHeight="1">
      <c r="A19" s="61" t="s">
        <v>7</v>
      </c>
      <c r="B19" s="3">
        <v>9</v>
      </c>
      <c r="C19" s="166"/>
      <c r="D19" s="43">
        <v>526715</v>
      </c>
      <c r="E19" s="63"/>
      <c r="F19" s="43">
        <v>161679</v>
      </c>
      <c r="G19" s="199"/>
      <c r="H19" s="43">
        <v>375500</v>
      </c>
      <c r="I19" s="199"/>
      <c r="J19" s="43">
        <v>0</v>
      </c>
      <c r="K19" s="63">
        <v>0</v>
      </c>
    </row>
    <row r="20" spans="1:11" ht="19.5" customHeight="1">
      <c r="A20" s="61" t="s">
        <v>96</v>
      </c>
      <c r="B20" s="62"/>
      <c r="C20" s="167"/>
      <c r="D20" s="43">
        <v>255512</v>
      </c>
      <c r="E20" s="63"/>
      <c r="F20" s="43">
        <v>186997</v>
      </c>
      <c r="G20" s="199"/>
      <c r="H20" s="43">
        <v>0</v>
      </c>
      <c r="I20" s="199"/>
      <c r="J20" s="43">
        <v>0</v>
      </c>
      <c r="K20" s="63">
        <v>0</v>
      </c>
    </row>
    <row r="21" spans="1:11" ht="19.5" customHeight="1">
      <c r="A21" s="64" t="s">
        <v>287</v>
      </c>
      <c r="B21" s="62"/>
      <c r="C21" s="166"/>
      <c r="D21" s="43">
        <v>1577727</v>
      </c>
      <c r="E21" s="238"/>
      <c r="F21" s="43">
        <v>1655585</v>
      </c>
      <c r="G21" s="199"/>
      <c r="H21" s="43">
        <v>5555268</v>
      </c>
      <c r="I21" s="199"/>
      <c r="J21" s="43">
        <v>5634268</v>
      </c>
      <c r="K21" s="238">
        <v>0</v>
      </c>
    </row>
    <row r="22" spans="1:11" ht="19.5" customHeight="1">
      <c r="A22" s="64" t="s">
        <v>112</v>
      </c>
      <c r="B22" s="62" t="s">
        <v>285</v>
      </c>
      <c r="C22" s="166"/>
      <c r="D22" s="43">
        <v>0</v>
      </c>
      <c r="E22" s="238"/>
      <c r="F22" s="43">
        <v>0</v>
      </c>
      <c r="G22" s="199"/>
      <c r="H22" s="43">
        <v>0</v>
      </c>
      <c r="I22" s="199"/>
      <c r="J22" s="43">
        <v>0</v>
      </c>
      <c r="K22" s="238">
        <v>0</v>
      </c>
    </row>
    <row r="23" spans="1:11" ht="19.5" customHeight="1">
      <c r="A23" s="64" t="s">
        <v>9</v>
      </c>
      <c r="B23" s="62" t="s">
        <v>282</v>
      </c>
      <c r="C23" s="166"/>
      <c r="D23" s="43">
        <v>0</v>
      </c>
      <c r="E23" s="238"/>
      <c r="F23" s="43">
        <v>0</v>
      </c>
      <c r="G23" s="199"/>
      <c r="H23" s="43">
        <v>3227677</v>
      </c>
      <c r="I23" s="199"/>
      <c r="J23" s="43">
        <v>3226677</v>
      </c>
      <c r="K23" s="238">
        <v>0</v>
      </c>
    </row>
    <row r="24" spans="1:11" ht="19.5" customHeight="1">
      <c r="A24" s="64" t="s">
        <v>10</v>
      </c>
      <c r="B24" s="62"/>
      <c r="C24" s="166"/>
      <c r="D24" s="43">
        <v>516011</v>
      </c>
      <c r="E24" s="238"/>
      <c r="F24" s="43">
        <v>509048</v>
      </c>
      <c r="G24" s="199"/>
      <c r="H24" s="43">
        <v>0</v>
      </c>
      <c r="I24" s="199"/>
      <c r="J24" s="43">
        <v>0</v>
      </c>
      <c r="K24" s="238">
        <v>0</v>
      </c>
    </row>
    <row r="25" spans="1:11" ht="19.5" customHeight="1">
      <c r="A25" s="64" t="s">
        <v>267</v>
      </c>
      <c r="B25" s="62"/>
      <c r="C25" s="181"/>
      <c r="D25" s="43">
        <v>1351581</v>
      </c>
      <c r="E25" s="63"/>
      <c r="F25" s="43">
        <v>1357268</v>
      </c>
      <c r="G25" s="199"/>
      <c r="H25" s="43">
        <v>0</v>
      </c>
      <c r="I25" s="199"/>
      <c r="J25" s="43">
        <v>0</v>
      </c>
      <c r="K25" s="63"/>
    </row>
    <row r="26" spans="1:11" ht="19.5" customHeight="1">
      <c r="A26" s="61" t="s">
        <v>12</v>
      </c>
      <c r="B26" s="62" t="s">
        <v>105</v>
      </c>
      <c r="C26" s="167"/>
      <c r="D26" s="43">
        <v>16304530</v>
      </c>
      <c r="E26" s="63"/>
      <c r="F26" s="43">
        <v>16191400</v>
      </c>
      <c r="G26" s="199"/>
      <c r="H26" s="43">
        <v>482</v>
      </c>
      <c r="I26" s="199"/>
      <c r="J26" s="43">
        <v>541</v>
      </c>
      <c r="K26" s="63">
        <v>0</v>
      </c>
    </row>
    <row r="27" spans="1:11" ht="19.5" customHeight="1">
      <c r="A27" s="220" t="s">
        <v>255</v>
      </c>
      <c r="B27" s="62" t="s">
        <v>105</v>
      </c>
      <c r="C27" s="199"/>
      <c r="D27" s="43">
        <v>54074</v>
      </c>
      <c r="E27" s="63"/>
      <c r="F27" s="43">
        <v>0</v>
      </c>
      <c r="G27" s="199"/>
      <c r="H27" s="43">
        <v>25652</v>
      </c>
      <c r="I27" s="199"/>
      <c r="J27" s="43">
        <v>0</v>
      </c>
      <c r="K27" s="63"/>
    </row>
    <row r="28" spans="1:11" ht="19.5" customHeight="1">
      <c r="A28" s="61" t="s">
        <v>11</v>
      </c>
      <c r="B28" s="62"/>
      <c r="C28" s="166"/>
      <c r="D28" s="43">
        <v>411769</v>
      </c>
      <c r="E28" s="63"/>
      <c r="F28" s="43">
        <v>410347</v>
      </c>
      <c r="G28" s="199"/>
      <c r="H28" s="43">
        <v>17966</v>
      </c>
      <c r="I28" s="199"/>
      <c r="J28" s="43">
        <v>12195</v>
      </c>
      <c r="K28" s="63">
        <v>0</v>
      </c>
    </row>
    <row r="29" spans="1:11" ht="19.5" customHeight="1">
      <c r="A29" s="61" t="s">
        <v>13</v>
      </c>
      <c r="B29" s="62" t="s">
        <v>284</v>
      </c>
      <c r="C29" s="199"/>
      <c r="D29" s="43">
        <v>938932</v>
      </c>
      <c r="E29" s="63"/>
      <c r="F29" s="43">
        <v>363710</v>
      </c>
      <c r="G29" s="199"/>
      <c r="H29" s="43">
        <v>0</v>
      </c>
      <c r="I29" s="199"/>
      <c r="J29" s="43">
        <v>0</v>
      </c>
      <c r="K29" s="63">
        <v>0</v>
      </c>
    </row>
    <row r="30" spans="1:11" ht="19.5" customHeight="1">
      <c r="A30" s="61" t="s">
        <v>186</v>
      </c>
      <c r="B30" s="62"/>
      <c r="C30" s="181"/>
      <c r="D30" s="43">
        <v>84141</v>
      </c>
      <c r="E30" s="63"/>
      <c r="F30" s="43">
        <v>84141</v>
      </c>
      <c r="G30" s="199"/>
      <c r="H30" s="43">
        <v>0</v>
      </c>
      <c r="I30" s="199"/>
      <c r="J30" s="43">
        <v>0</v>
      </c>
      <c r="K30" s="63"/>
    </row>
    <row r="31" spans="1:11" ht="19.5" customHeight="1">
      <c r="A31" s="61" t="s">
        <v>14</v>
      </c>
      <c r="B31" s="62"/>
      <c r="C31" s="166"/>
      <c r="D31" s="43">
        <v>2404219</v>
      </c>
      <c r="E31" s="63"/>
      <c r="F31" s="43">
        <v>2399000</v>
      </c>
      <c r="G31" s="199"/>
      <c r="H31" s="43">
        <v>91223</v>
      </c>
      <c r="I31" s="199"/>
      <c r="J31" s="43">
        <v>85412</v>
      </c>
      <c r="K31" s="63">
        <v>0</v>
      </c>
    </row>
    <row r="32" spans="1:11" ht="19.5" customHeight="1" thickBot="1">
      <c r="A32" s="65" t="s">
        <v>15</v>
      </c>
      <c r="B32" s="66"/>
      <c r="C32" s="166"/>
      <c r="D32" s="239">
        <f>SUM(D9:D31)</f>
        <v>88169248</v>
      </c>
      <c r="E32" s="240"/>
      <c r="F32" s="239">
        <f>SUM(F9:F31)</f>
        <v>90992674</v>
      </c>
      <c r="G32" s="199"/>
      <c r="H32" s="239">
        <f>SUM(H9:H31)</f>
        <v>9562150</v>
      </c>
      <c r="I32" s="199"/>
      <c r="J32" s="239">
        <f>SUM(J9:J31)</f>
        <v>9254812</v>
      </c>
      <c r="K32" s="240"/>
    </row>
    <row r="33" spans="1:11" ht="15" customHeight="1" thickTop="1">
      <c r="A33" s="65"/>
      <c r="B33" s="66"/>
      <c r="C33" s="9"/>
      <c r="D33" s="74"/>
      <c r="E33" s="240"/>
      <c r="F33" s="74"/>
      <c r="G33" s="199"/>
      <c r="H33" s="199"/>
      <c r="I33" s="199"/>
      <c r="J33" s="74"/>
      <c r="K33" s="240"/>
    </row>
    <row r="34" spans="1:11" ht="19.5" customHeight="1">
      <c r="A34" s="18" t="s">
        <v>183</v>
      </c>
      <c r="B34" s="62"/>
      <c r="D34" s="67"/>
      <c r="E34" s="6"/>
      <c r="G34" s="6"/>
      <c r="H34" s="6"/>
      <c r="I34" s="6"/>
      <c r="J34" s="67"/>
      <c r="K34" s="6"/>
    </row>
    <row r="35" spans="1:11" ht="19.5" customHeight="1">
      <c r="A35" s="18" t="s">
        <v>16</v>
      </c>
      <c r="B35" s="62"/>
      <c r="D35" s="67"/>
      <c r="E35" s="6"/>
      <c r="F35" s="49"/>
      <c r="G35" s="49"/>
      <c r="H35" s="49"/>
      <c r="I35" s="49"/>
      <c r="J35" s="49"/>
      <c r="K35" s="49"/>
    </row>
    <row r="36" spans="1:11" ht="19.5" customHeight="1">
      <c r="A36" s="18"/>
      <c r="B36" s="62"/>
      <c r="D36" s="67"/>
      <c r="E36" s="6"/>
      <c r="G36" s="6"/>
      <c r="H36" s="6"/>
      <c r="I36" s="6"/>
      <c r="J36" s="67"/>
      <c r="K36" s="6"/>
    </row>
    <row r="37" spans="1:11" ht="19.5" customHeight="1">
      <c r="A37" s="2"/>
      <c r="B37" s="62"/>
      <c r="D37" s="263" t="s">
        <v>243</v>
      </c>
      <c r="E37" s="263"/>
      <c r="F37" s="263"/>
      <c r="G37" s="1"/>
      <c r="H37" s="263" t="s">
        <v>76</v>
      </c>
      <c r="I37" s="263"/>
      <c r="J37" s="263"/>
      <c r="K37" s="1"/>
    </row>
    <row r="38" spans="1:11" ht="19.5" customHeight="1">
      <c r="B38" s="62"/>
      <c r="D38" s="133" t="s">
        <v>242</v>
      </c>
      <c r="E38" s="132"/>
      <c r="F38" s="128" t="s">
        <v>135</v>
      </c>
      <c r="G38" s="6"/>
      <c r="H38" s="133" t="s">
        <v>242</v>
      </c>
      <c r="I38" s="132"/>
      <c r="J38" s="128" t="s">
        <v>135</v>
      </c>
      <c r="K38" s="58"/>
    </row>
    <row r="39" spans="1:11" ht="19.5" customHeight="1">
      <c r="A39" s="2" t="s">
        <v>98</v>
      </c>
      <c r="B39" s="125" t="s">
        <v>1</v>
      </c>
      <c r="C39" s="7"/>
      <c r="D39" s="199">
        <v>2020</v>
      </c>
      <c r="E39" s="199"/>
      <c r="F39" s="199">
        <v>2019</v>
      </c>
      <c r="G39" s="47"/>
      <c r="H39" s="199">
        <v>2020</v>
      </c>
      <c r="I39" s="199"/>
      <c r="J39" s="199">
        <v>2019</v>
      </c>
      <c r="K39" s="13"/>
    </row>
    <row r="40" spans="1:11" ht="19.5" customHeight="1">
      <c r="A40" s="2"/>
      <c r="B40" s="125"/>
      <c r="C40" s="7"/>
      <c r="D40" s="199" t="s">
        <v>155</v>
      </c>
      <c r="E40" s="199"/>
      <c r="F40" s="199"/>
      <c r="G40" s="47"/>
      <c r="H40" s="199" t="s">
        <v>155</v>
      </c>
      <c r="I40" s="199"/>
      <c r="J40" s="199"/>
      <c r="K40" s="13"/>
    </row>
    <row r="41" spans="1:11" ht="19.5" customHeight="1">
      <c r="B41" s="125"/>
      <c r="C41" s="7"/>
      <c r="D41" s="261" t="s">
        <v>140</v>
      </c>
      <c r="E41" s="261"/>
      <c r="F41" s="261"/>
      <c r="G41" s="261"/>
      <c r="H41" s="261"/>
      <c r="I41" s="261"/>
      <c r="J41" s="261"/>
      <c r="K41" s="261"/>
    </row>
    <row r="42" spans="1:11" ht="19.5" customHeight="1">
      <c r="A42" s="68" t="s">
        <v>17</v>
      </c>
      <c r="B42" s="69"/>
      <c r="C42" s="167"/>
      <c r="D42" s="70"/>
      <c r="E42" s="71"/>
      <c r="F42" s="71"/>
      <c r="G42" s="199"/>
      <c r="H42" s="199"/>
      <c r="I42" s="199"/>
      <c r="J42" s="70"/>
      <c r="K42" s="71"/>
    </row>
    <row r="43" spans="1:11" ht="19.5" customHeight="1">
      <c r="A43" s="21" t="s">
        <v>136</v>
      </c>
      <c r="B43" s="168"/>
      <c r="C43" s="3"/>
      <c r="D43" s="43">
        <v>5601</v>
      </c>
      <c r="E43" s="43"/>
      <c r="F43" s="43">
        <v>18970</v>
      </c>
      <c r="G43" s="72"/>
      <c r="H43" s="43">
        <v>0</v>
      </c>
      <c r="I43" s="72"/>
      <c r="J43" s="43">
        <v>0</v>
      </c>
      <c r="K43" s="43"/>
    </row>
    <row r="44" spans="1:11" ht="19.5" customHeight="1">
      <c r="A44" s="21" t="s">
        <v>115</v>
      </c>
      <c r="B44" s="62"/>
      <c r="C44" s="167"/>
      <c r="D44" s="43">
        <v>16655185</v>
      </c>
      <c r="E44" s="72"/>
      <c r="F44" s="43">
        <v>16122495</v>
      </c>
      <c r="G44" s="72"/>
      <c r="H44" s="43">
        <v>6123306</v>
      </c>
      <c r="I44" s="72"/>
      <c r="J44" s="43">
        <v>5852604</v>
      </c>
      <c r="K44" s="72">
        <v>0</v>
      </c>
    </row>
    <row r="45" spans="1:11" ht="19.5" customHeight="1">
      <c r="A45" s="61" t="s">
        <v>18</v>
      </c>
      <c r="B45" s="62" t="s">
        <v>156</v>
      </c>
      <c r="C45" s="3"/>
      <c r="D45" s="43">
        <v>51773798</v>
      </c>
      <c r="E45" s="43"/>
      <c r="F45" s="43">
        <v>52074299</v>
      </c>
      <c r="G45" s="72"/>
      <c r="H45" s="72">
        <v>0</v>
      </c>
      <c r="I45" s="72"/>
      <c r="J45" s="72">
        <v>0</v>
      </c>
      <c r="K45" s="43">
        <v>0</v>
      </c>
    </row>
    <row r="46" spans="1:11" ht="19.5" customHeight="1">
      <c r="A46" s="21" t="s">
        <v>137</v>
      </c>
      <c r="B46" s="62"/>
      <c r="C46" s="3"/>
      <c r="D46" s="43">
        <v>3858917</v>
      </c>
      <c r="E46" s="43"/>
      <c r="F46" s="43">
        <v>3620747</v>
      </c>
      <c r="G46" s="72"/>
      <c r="H46" s="72">
        <v>0</v>
      </c>
      <c r="I46" s="72"/>
      <c r="J46" s="72">
        <v>0</v>
      </c>
      <c r="K46" s="43">
        <v>0</v>
      </c>
    </row>
    <row r="47" spans="1:11" ht="19.5" customHeight="1">
      <c r="A47" s="21" t="s">
        <v>19</v>
      </c>
      <c r="B47" s="62" t="s">
        <v>288</v>
      </c>
      <c r="C47" s="3"/>
      <c r="D47" s="43">
        <v>348390</v>
      </c>
      <c r="E47" s="43"/>
      <c r="F47" s="43">
        <v>322666</v>
      </c>
      <c r="G47" s="72"/>
      <c r="H47" s="72">
        <v>0</v>
      </c>
      <c r="I47" s="72"/>
      <c r="J47" s="72">
        <v>103047</v>
      </c>
      <c r="K47" s="43">
        <v>0</v>
      </c>
    </row>
    <row r="48" spans="1:11" ht="19.5" customHeight="1">
      <c r="A48" s="21" t="s">
        <v>110</v>
      </c>
      <c r="B48" s="13"/>
      <c r="C48" s="3"/>
      <c r="D48" s="43">
        <v>82963</v>
      </c>
      <c r="E48" s="43"/>
      <c r="F48" s="43">
        <v>92959</v>
      </c>
      <c r="G48" s="72"/>
      <c r="H48" s="72">
        <v>0</v>
      </c>
      <c r="I48" s="72"/>
      <c r="J48" s="72">
        <v>0</v>
      </c>
      <c r="K48" s="43">
        <v>0</v>
      </c>
    </row>
    <row r="49" spans="1:11" ht="19.5" customHeight="1">
      <c r="A49" s="61" t="s">
        <v>256</v>
      </c>
      <c r="B49" s="62"/>
      <c r="C49" s="3"/>
      <c r="D49" s="43">
        <v>577805</v>
      </c>
      <c r="E49" s="43"/>
      <c r="F49" s="43">
        <v>587867</v>
      </c>
      <c r="G49" s="72"/>
      <c r="H49" s="72">
        <v>26197</v>
      </c>
      <c r="I49" s="72"/>
      <c r="J49" s="72">
        <v>0</v>
      </c>
      <c r="K49" s="43">
        <v>0</v>
      </c>
    </row>
    <row r="50" spans="1:11" ht="19.5" customHeight="1">
      <c r="A50" s="61" t="s">
        <v>118</v>
      </c>
      <c r="B50" s="62"/>
      <c r="C50" s="3"/>
      <c r="D50" s="43">
        <v>318672</v>
      </c>
      <c r="E50" s="43"/>
      <c r="F50" s="43">
        <v>315101</v>
      </c>
      <c r="G50" s="72"/>
      <c r="H50" s="72">
        <v>18996</v>
      </c>
      <c r="I50" s="72"/>
      <c r="J50" s="72">
        <v>16414</v>
      </c>
      <c r="K50" s="43">
        <v>0</v>
      </c>
    </row>
    <row r="51" spans="1:11" ht="19.5" customHeight="1">
      <c r="A51" s="61" t="s">
        <v>20</v>
      </c>
      <c r="B51" s="62" t="s">
        <v>284</v>
      </c>
      <c r="C51" s="3"/>
      <c r="D51" s="43">
        <v>491635</v>
      </c>
      <c r="E51" s="43"/>
      <c r="F51" s="43">
        <v>643635</v>
      </c>
      <c r="G51" s="72"/>
      <c r="H51" s="72">
        <v>15682</v>
      </c>
      <c r="I51" s="72"/>
      <c r="J51" s="72">
        <v>15977</v>
      </c>
      <c r="K51" s="43">
        <v>0</v>
      </c>
    </row>
    <row r="52" spans="1:11" ht="19.5" customHeight="1">
      <c r="A52" s="21" t="s">
        <v>21</v>
      </c>
      <c r="B52" s="62"/>
      <c r="C52" s="73"/>
      <c r="D52" s="43">
        <v>1903587</v>
      </c>
      <c r="E52" s="40"/>
      <c r="F52" s="43">
        <v>1962630</v>
      </c>
      <c r="G52" s="26"/>
      <c r="H52" s="72">
        <v>42178</v>
      </c>
      <c r="I52" s="26"/>
      <c r="J52" s="72">
        <v>58917</v>
      </c>
      <c r="K52" s="40">
        <v>0</v>
      </c>
    </row>
    <row r="53" spans="1:11" ht="19.5" customHeight="1">
      <c r="A53" s="2" t="s">
        <v>22</v>
      </c>
      <c r="B53" s="62"/>
      <c r="D53" s="77">
        <f>SUM(D43:D52)</f>
        <v>76016553</v>
      </c>
      <c r="E53" s="6"/>
      <c r="F53" s="77">
        <f>SUM(F43:F52)</f>
        <v>75761369</v>
      </c>
      <c r="G53" s="6"/>
      <c r="H53" s="77">
        <f>SUM(H43:H52)</f>
        <v>6226359</v>
      </c>
      <c r="I53" s="6"/>
      <c r="J53" s="77">
        <f>SUM(J43:J52)</f>
        <v>6046959</v>
      </c>
      <c r="K53" s="6"/>
    </row>
    <row r="54" spans="1:11" ht="15" customHeight="1">
      <c r="A54" s="24"/>
      <c r="B54" s="62"/>
      <c r="C54" s="3"/>
      <c r="D54" s="74"/>
      <c r="E54" s="6"/>
      <c r="F54" s="74"/>
      <c r="G54" s="3"/>
      <c r="H54" s="3"/>
      <c r="I54" s="3"/>
      <c r="J54" s="3"/>
      <c r="K54" s="6"/>
    </row>
    <row r="55" spans="1:11" ht="19.5" customHeight="1">
      <c r="A55" s="68" t="s">
        <v>99</v>
      </c>
      <c r="B55" s="62"/>
      <c r="C55" s="3"/>
      <c r="D55" s="67"/>
      <c r="E55" s="6"/>
      <c r="F55" s="67"/>
      <c r="G55" s="3"/>
      <c r="H55" s="3"/>
      <c r="I55" s="3"/>
      <c r="J55" s="3"/>
      <c r="K55" s="6"/>
    </row>
    <row r="56" spans="1:11" ht="19.5" customHeight="1">
      <c r="A56" s="21" t="s">
        <v>23</v>
      </c>
      <c r="B56" s="62" t="s">
        <v>173</v>
      </c>
      <c r="C56" s="3"/>
      <c r="D56" s="67"/>
      <c r="E56" s="75"/>
      <c r="F56" s="67"/>
      <c r="G56" s="3"/>
      <c r="H56" s="3"/>
      <c r="I56" s="3"/>
      <c r="J56" s="3"/>
      <c r="K56" s="75"/>
    </row>
    <row r="57" spans="1:11" ht="19.5" customHeight="1" thickBot="1">
      <c r="A57" s="21" t="s">
        <v>24</v>
      </c>
      <c r="B57" s="62"/>
      <c r="C57" s="3"/>
      <c r="D57" s="121">
        <v>7536402</v>
      </c>
      <c r="E57" s="75"/>
      <c r="F57" s="121">
        <v>7536402</v>
      </c>
      <c r="G57" s="3"/>
      <c r="H57" s="121">
        <v>7536402</v>
      </c>
      <c r="I57" s="3"/>
      <c r="J57" s="121">
        <v>7536402</v>
      </c>
      <c r="K57" s="75"/>
    </row>
    <row r="58" spans="1:11" ht="19.5" customHeight="1" thickTop="1">
      <c r="A58" s="21" t="s">
        <v>124</v>
      </c>
      <c r="B58" s="62"/>
      <c r="C58" s="3"/>
      <c r="D58" s="67">
        <v>7520978</v>
      </c>
      <c r="E58" s="6"/>
      <c r="F58" s="67">
        <v>7520978</v>
      </c>
      <c r="G58" s="3"/>
      <c r="H58" s="67">
        <v>7520978</v>
      </c>
      <c r="I58" s="3"/>
      <c r="J58" s="72">
        <v>7520978</v>
      </c>
      <c r="K58" s="6"/>
    </row>
    <row r="59" spans="1:11" ht="19.5" customHeight="1">
      <c r="A59" s="21" t="s">
        <v>191</v>
      </c>
      <c r="B59" s="62"/>
      <c r="C59" s="3"/>
      <c r="D59" s="67">
        <v>18224269</v>
      </c>
      <c r="E59" s="6"/>
      <c r="F59" s="67">
        <v>18224269</v>
      </c>
      <c r="G59" s="3"/>
      <c r="H59" s="67">
        <v>18224269</v>
      </c>
      <c r="I59" s="3"/>
      <c r="J59" s="67">
        <v>18224269</v>
      </c>
      <c r="K59" s="6"/>
    </row>
    <row r="60" spans="1:11" ht="19.5" customHeight="1">
      <c r="A60" s="21" t="s">
        <v>25</v>
      </c>
      <c r="B60" s="62"/>
      <c r="C60" s="3"/>
      <c r="D60" s="76"/>
      <c r="E60" s="6"/>
      <c r="F60" s="76"/>
      <c r="G60" s="3"/>
      <c r="H60" s="3"/>
      <c r="I60" s="3"/>
      <c r="J60" s="3"/>
      <c r="K60" s="6"/>
    </row>
    <row r="61" spans="1:11" ht="19.5" customHeight="1">
      <c r="A61" s="21" t="s">
        <v>26</v>
      </c>
      <c r="B61" s="62"/>
      <c r="C61" s="3"/>
      <c r="D61" s="76"/>
      <c r="E61" s="75"/>
      <c r="F61" s="76"/>
      <c r="G61" s="3"/>
      <c r="H61" s="3"/>
      <c r="I61" s="3"/>
      <c r="J61" s="3"/>
      <c r="K61" s="75"/>
    </row>
    <row r="62" spans="1:11" ht="19.5" customHeight="1">
      <c r="A62" s="21" t="s">
        <v>27</v>
      </c>
      <c r="B62" s="62"/>
      <c r="C62" s="3"/>
      <c r="D62" s="122">
        <v>344222</v>
      </c>
      <c r="E62" s="123"/>
      <c r="F62" s="122">
        <v>344222</v>
      </c>
      <c r="G62" s="113"/>
      <c r="H62" s="113">
        <v>3273</v>
      </c>
      <c r="I62" s="113"/>
      <c r="J62" s="113">
        <v>3273</v>
      </c>
      <c r="K62" s="123">
        <v>0</v>
      </c>
    </row>
    <row r="63" spans="1:11" ht="19.5" customHeight="1">
      <c r="A63" s="21" t="s">
        <v>138</v>
      </c>
      <c r="B63" s="62"/>
      <c r="C63" s="3"/>
      <c r="D63" s="122">
        <v>27715</v>
      </c>
      <c r="E63" s="123"/>
      <c r="F63" s="122">
        <v>27715</v>
      </c>
      <c r="G63" s="113"/>
      <c r="H63" s="113">
        <v>0</v>
      </c>
      <c r="I63" s="113"/>
      <c r="J63" s="113">
        <v>0</v>
      </c>
      <c r="K63" s="123"/>
    </row>
    <row r="64" spans="1:11" s="11" customFormat="1" ht="19.5" customHeight="1">
      <c r="A64" s="21" t="s">
        <v>28</v>
      </c>
      <c r="B64" s="62"/>
      <c r="C64" s="3"/>
      <c r="D64" s="122">
        <v>6095676</v>
      </c>
      <c r="E64" s="46"/>
      <c r="F64" s="122">
        <v>5914661</v>
      </c>
      <c r="G64" s="113"/>
      <c r="H64" s="113">
        <v>183300</v>
      </c>
      <c r="I64" s="113"/>
      <c r="J64" s="113">
        <v>62446</v>
      </c>
      <c r="K64" s="46">
        <v>0</v>
      </c>
    </row>
    <row r="65" spans="1:11" s="11" customFormat="1" ht="19.5" customHeight="1">
      <c r="A65" s="21" t="s">
        <v>29</v>
      </c>
      <c r="B65" s="62"/>
      <c r="C65" s="3"/>
      <c r="D65" s="122">
        <v>-20147561</v>
      </c>
      <c r="E65" s="46"/>
      <c r="F65" s="122">
        <v>-16896999</v>
      </c>
      <c r="G65" s="113"/>
      <c r="H65" s="113">
        <v>-22596029</v>
      </c>
      <c r="I65" s="113"/>
      <c r="J65" s="113">
        <v>-22603113</v>
      </c>
      <c r="K65" s="46">
        <v>0</v>
      </c>
    </row>
    <row r="66" spans="1:11" ht="19.5" customHeight="1">
      <c r="A66" s="24" t="s">
        <v>125</v>
      </c>
      <c r="B66" s="62"/>
      <c r="C66" s="3"/>
      <c r="D66" s="241">
        <f>SUM(D58:D65)</f>
        <v>12065299</v>
      </c>
      <c r="E66" s="1"/>
      <c r="F66" s="241">
        <f>SUM(F58:F65)</f>
        <v>15134846</v>
      </c>
      <c r="G66" s="73"/>
      <c r="H66" s="241">
        <f>SUM(H58:H65)</f>
        <v>3335791</v>
      </c>
      <c r="I66" s="73"/>
      <c r="J66" s="241">
        <f>SUM(J58:J65)</f>
        <v>3207853</v>
      </c>
      <c r="K66" s="1"/>
    </row>
    <row r="67" spans="1:11" ht="19.5" customHeight="1">
      <c r="A67" s="21" t="s">
        <v>30</v>
      </c>
      <c r="B67" s="62"/>
      <c r="C67" s="3"/>
      <c r="D67" s="43">
        <v>87396</v>
      </c>
      <c r="E67" s="75"/>
      <c r="F67" s="43">
        <v>96459</v>
      </c>
      <c r="G67" s="3"/>
      <c r="H67" s="67">
        <v>0</v>
      </c>
      <c r="I67" s="3"/>
      <c r="J67" s="67">
        <v>0</v>
      </c>
      <c r="K67" s="75">
        <v>0</v>
      </c>
    </row>
    <row r="68" spans="1:11" ht="19.5" customHeight="1">
      <c r="A68" s="24" t="s">
        <v>100</v>
      </c>
      <c r="B68" s="62"/>
      <c r="C68" s="3"/>
      <c r="D68" s="77">
        <f>SUM(D66:D67)</f>
        <v>12152695</v>
      </c>
      <c r="E68" s="78"/>
      <c r="F68" s="77">
        <f>SUM(F66:F67)</f>
        <v>15231305</v>
      </c>
      <c r="G68" s="3"/>
      <c r="H68" s="77">
        <f>SUM(H66:H67)</f>
        <v>3335791</v>
      </c>
      <c r="I68" s="3"/>
      <c r="J68" s="77">
        <f>SUM(J66:J67)</f>
        <v>3207853</v>
      </c>
      <c r="K68" s="78"/>
    </row>
    <row r="69" spans="1:11" ht="15" customHeight="1">
      <c r="A69" s="24"/>
      <c r="B69" s="62"/>
      <c r="C69" s="3"/>
      <c r="D69" s="74"/>
      <c r="E69" s="78"/>
      <c r="F69" s="74"/>
      <c r="G69" s="3"/>
      <c r="H69" s="3"/>
      <c r="I69" s="3"/>
      <c r="J69" s="3"/>
      <c r="K69" s="78"/>
    </row>
    <row r="70" spans="1:11" ht="19.5" customHeight="1" thickBot="1">
      <c r="A70" s="24" t="s">
        <v>31</v>
      </c>
      <c r="B70" s="62"/>
      <c r="D70" s="79">
        <f>SUM(D53+D68)</f>
        <v>88169248</v>
      </c>
      <c r="E70" s="6"/>
      <c r="F70" s="79">
        <f>SUM(F53+F68)</f>
        <v>90992674</v>
      </c>
      <c r="G70" s="6"/>
      <c r="H70" s="79">
        <f>SUM(H53+H68)</f>
        <v>9562150</v>
      </c>
      <c r="I70" s="6"/>
      <c r="J70" s="79">
        <f>J53+J68</f>
        <v>9254812</v>
      </c>
      <c r="K70" s="6"/>
    </row>
    <row r="71" spans="1:11" ht="19.5" customHeight="1" thickTop="1"/>
    <row r="76" spans="1:11" ht="19.5" customHeight="1">
      <c r="D76" s="5">
        <f>+D70-'[1]BS 3-4'!$C$74</f>
        <v>0</v>
      </c>
      <c r="F76" s="5">
        <f>+F70-'[1]BS 3-4'!E74</f>
        <v>1</v>
      </c>
      <c r="H76" s="5">
        <f>+H70-'[1]BS 3-4'!G74</f>
        <v>0</v>
      </c>
      <c r="J76" s="5">
        <f>+J70-'[1]BS 3-4'!I74</f>
        <v>0</v>
      </c>
    </row>
  </sheetData>
  <mergeCells count="6">
    <mergeCell ref="H4:J4"/>
    <mergeCell ref="D41:K41"/>
    <mergeCell ref="D8:K8"/>
    <mergeCell ref="H37:J37"/>
    <mergeCell ref="D4:F4"/>
    <mergeCell ref="D37:F37"/>
  </mergeCells>
  <phoneticPr fontId="4" type="noConversion"/>
  <pageMargins left="0.7" right="0.7" top="0.48" bottom="0.5" header="0.5" footer="0.5"/>
  <pageSetup paperSize="9" scale="78" firstPageNumber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</sheetPr>
  <dimension ref="A1:J100"/>
  <sheetViews>
    <sheetView view="pageBreakPreview" topLeftCell="A82" zoomScale="70" zoomScaleNormal="85" zoomScaleSheetLayoutView="70" workbookViewId="0">
      <selection activeCell="B89" sqref="B89"/>
    </sheetView>
  </sheetViews>
  <sheetFormatPr defaultColWidth="9.09765625" defaultRowHeight="19.5" customHeight="1"/>
  <cols>
    <col min="1" max="1" width="66.59765625" style="4" customWidth="1"/>
    <col min="2" max="2" width="14.8984375" style="140" customWidth="1"/>
    <col min="3" max="3" width="1.09765625" style="4" customWidth="1"/>
    <col min="4" max="4" width="22.19921875" style="4" bestFit="1" customWidth="1"/>
    <col min="5" max="5" width="1.09765625" style="4" customWidth="1"/>
    <col min="6" max="6" width="22.19921875" style="4" bestFit="1" customWidth="1"/>
    <col min="7" max="7" width="1.09765625" style="4" customWidth="1"/>
    <col min="8" max="8" width="19.3984375" style="4" bestFit="1" customWidth="1"/>
    <col min="9" max="9" width="1.09765625" style="4" customWidth="1"/>
    <col min="10" max="10" width="19.3984375" style="4" bestFit="1" customWidth="1"/>
    <col min="11" max="16384" width="9.09765625" style="4"/>
  </cols>
  <sheetData>
    <row r="1" spans="1:10" ht="19.5" customHeight="1">
      <c r="A1" s="18" t="s">
        <v>183</v>
      </c>
      <c r="B1" s="35"/>
      <c r="C1" s="36"/>
      <c r="D1" s="36"/>
      <c r="E1" s="36"/>
      <c r="F1" s="36"/>
    </row>
    <row r="2" spans="1:10" ht="19.5" customHeight="1">
      <c r="A2" s="60" t="s">
        <v>139</v>
      </c>
      <c r="B2" s="60"/>
      <c r="C2" s="60"/>
      <c r="D2" s="60"/>
      <c r="E2" s="60"/>
      <c r="F2" s="60"/>
    </row>
    <row r="3" spans="1:10" ht="19.5" customHeight="1">
      <c r="A3" s="59"/>
      <c r="B3" s="59"/>
      <c r="C3" s="59"/>
      <c r="D3" s="59"/>
      <c r="E3" s="59"/>
      <c r="F3" s="59"/>
    </row>
    <row r="4" spans="1:10" ht="19.5" customHeight="1">
      <c r="A4" s="59"/>
      <c r="B4" s="59"/>
      <c r="C4" s="59"/>
      <c r="D4" s="186" t="s">
        <v>188</v>
      </c>
      <c r="E4" s="34"/>
      <c r="F4" s="186" t="s">
        <v>190</v>
      </c>
    </row>
    <row r="5" spans="1:10" ht="19.5" customHeight="1">
      <c r="A5" s="59"/>
      <c r="B5" s="59"/>
      <c r="C5" s="59"/>
      <c r="D5" s="187" t="s">
        <v>189</v>
      </c>
      <c r="E5" s="34"/>
      <c r="F5" s="187" t="s">
        <v>189</v>
      </c>
    </row>
    <row r="6" spans="1:10" ht="19.5" customHeight="1">
      <c r="A6" s="59"/>
      <c r="B6" s="59"/>
      <c r="C6" s="59"/>
      <c r="D6" s="186" t="s">
        <v>32</v>
      </c>
      <c r="E6" s="34"/>
      <c r="F6" s="186" t="s">
        <v>187</v>
      </c>
    </row>
    <row r="7" spans="1:10" ht="19.5" customHeight="1">
      <c r="A7" s="59"/>
      <c r="B7" s="59"/>
      <c r="C7" s="59"/>
      <c r="D7" s="208" t="s">
        <v>33</v>
      </c>
      <c r="E7" s="203"/>
      <c r="F7" s="208" t="s">
        <v>33</v>
      </c>
      <c r="G7" s="1"/>
      <c r="H7" s="260" t="s">
        <v>76</v>
      </c>
      <c r="I7" s="260"/>
      <c r="J7" s="260"/>
    </row>
    <row r="8" spans="1:10" ht="19.5" customHeight="1">
      <c r="A8" s="181"/>
      <c r="B8" s="184"/>
      <c r="D8" s="181" t="s">
        <v>244</v>
      </c>
      <c r="E8" s="208"/>
      <c r="F8" s="181" t="s">
        <v>244</v>
      </c>
      <c r="G8" s="1"/>
      <c r="H8" s="209" t="s">
        <v>254</v>
      </c>
      <c r="I8" s="209"/>
      <c r="J8" s="209" t="s">
        <v>254</v>
      </c>
    </row>
    <row r="9" spans="1:10" ht="19.5" customHeight="1">
      <c r="A9" s="174"/>
      <c r="B9" s="175"/>
      <c r="D9" s="182" t="s">
        <v>245</v>
      </c>
      <c r="E9" s="34"/>
      <c r="F9" s="182" t="s">
        <v>245</v>
      </c>
      <c r="H9" s="210" t="s">
        <v>245</v>
      </c>
      <c r="I9" s="210"/>
      <c r="J9" s="210" t="s">
        <v>245</v>
      </c>
    </row>
    <row r="10" spans="1:10" ht="19.5" customHeight="1">
      <c r="A10" s="174"/>
      <c r="B10" s="175" t="s">
        <v>1</v>
      </c>
      <c r="C10" s="8"/>
      <c r="D10" s="211" t="s">
        <v>246</v>
      </c>
      <c r="E10" s="211"/>
      <c r="F10" s="211" t="s">
        <v>153</v>
      </c>
      <c r="G10" s="8"/>
      <c r="H10" s="19" t="s">
        <v>246</v>
      </c>
      <c r="I10" s="19"/>
      <c r="J10" s="19" t="s">
        <v>153</v>
      </c>
    </row>
    <row r="11" spans="1:10" ht="19.5" customHeight="1">
      <c r="A11" s="174"/>
      <c r="B11" s="175"/>
      <c r="D11" s="262" t="s">
        <v>140</v>
      </c>
      <c r="E11" s="262"/>
      <c r="F11" s="262"/>
      <c r="G11" s="262"/>
      <c r="H11" s="262"/>
      <c r="I11" s="262"/>
      <c r="J11" s="262"/>
    </row>
    <row r="12" spans="1:10" ht="19.5" customHeight="1">
      <c r="A12" s="68" t="s">
        <v>34</v>
      </c>
      <c r="B12" s="3"/>
      <c r="C12" s="20"/>
      <c r="D12" s="20"/>
      <c r="E12" s="20"/>
      <c r="F12" s="20"/>
      <c r="G12" s="20"/>
      <c r="H12" s="20"/>
      <c r="I12" s="20"/>
      <c r="J12" s="20"/>
    </row>
    <row r="13" spans="1:10" s="11" customFormat="1" ht="19.5" customHeight="1">
      <c r="A13" s="80" t="s">
        <v>35</v>
      </c>
      <c r="B13" s="3">
        <v>4</v>
      </c>
      <c r="C13" s="1"/>
      <c r="D13" s="122">
        <v>4349077</v>
      </c>
      <c r="E13" s="43"/>
      <c r="F13" s="122">
        <v>4691570</v>
      </c>
      <c r="G13" s="1"/>
      <c r="H13" s="122">
        <v>0</v>
      </c>
      <c r="I13" s="43"/>
      <c r="J13" s="122">
        <v>0</v>
      </c>
    </row>
    <row r="14" spans="1:10" s="11" customFormat="1" ht="19.5" customHeight="1">
      <c r="A14" s="81" t="s">
        <v>113</v>
      </c>
      <c r="B14" s="3"/>
      <c r="C14" s="1"/>
      <c r="D14" s="169">
        <v>-1215237</v>
      </c>
      <c r="E14" s="63"/>
      <c r="F14" s="134">
        <v>-1202132</v>
      </c>
      <c r="G14" s="1"/>
      <c r="H14" s="134">
        <v>0</v>
      </c>
      <c r="I14" s="63"/>
      <c r="J14" s="134">
        <v>0</v>
      </c>
    </row>
    <row r="15" spans="1:10" s="11" customFormat="1" ht="19.5" customHeight="1">
      <c r="A15" s="80" t="s">
        <v>36</v>
      </c>
      <c r="B15" s="82"/>
      <c r="C15" s="1"/>
      <c r="D15" s="42">
        <f>SUM(D13:D14)</f>
        <v>3133840</v>
      </c>
      <c r="E15" s="43"/>
      <c r="F15" s="42">
        <f>SUM(F13:F14)</f>
        <v>3489438</v>
      </c>
      <c r="G15" s="1"/>
      <c r="H15" s="42">
        <f>SUM(H13:H14)</f>
        <v>0</v>
      </c>
      <c r="I15" s="43"/>
      <c r="J15" s="42">
        <f>SUM(J13:J14)</f>
        <v>0</v>
      </c>
    </row>
    <row r="16" spans="1:10" s="11" customFormat="1" ht="19.5" customHeight="1">
      <c r="A16" s="21" t="s">
        <v>312</v>
      </c>
      <c r="B16" s="21"/>
      <c r="C16" s="21"/>
      <c r="D16" s="134">
        <v>5778</v>
      </c>
      <c r="E16" s="135"/>
      <c r="F16" s="134">
        <v>-283516</v>
      </c>
      <c r="G16" s="21"/>
      <c r="H16" s="42">
        <v>0</v>
      </c>
      <c r="I16" s="135"/>
      <c r="J16" s="42">
        <v>0</v>
      </c>
    </row>
    <row r="17" spans="1:10" s="11" customFormat="1" ht="19.5" customHeight="1">
      <c r="A17" s="21" t="s">
        <v>37</v>
      </c>
      <c r="B17" s="21"/>
      <c r="C17" s="21"/>
      <c r="D17" s="117">
        <f>SUM(D15:D16)</f>
        <v>3139618</v>
      </c>
      <c r="E17" s="10"/>
      <c r="F17" s="117">
        <f>SUM(F15:F16)</f>
        <v>3205922</v>
      </c>
      <c r="G17" s="21"/>
      <c r="H17" s="117">
        <f>SUM(H15:H16)</f>
        <v>0</v>
      </c>
      <c r="I17" s="10"/>
      <c r="J17" s="117">
        <f>SUM(J15:J16)</f>
        <v>0</v>
      </c>
    </row>
    <row r="18" spans="1:10" s="11" customFormat="1" ht="19.5" customHeight="1">
      <c r="A18" s="21" t="s">
        <v>38</v>
      </c>
      <c r="B18" s="3"/>
      <c r="C18" s="21"/>
      <c r="D18" s="23">
        <v>363919</v>
      </c>
      <c r="E18" s="23"/>
      <c r="F18" s="23">
        <v>374730</v>
      </c>
      <c r="G18" s="21"/>
      <c r="H18" s="23">
        <v>0</v>
      </c>
      <c r="I18" s="23"/>
      <c r="J18" s="23">
        <v>0</v>
      </c>
    </row>
    <row r="19" spans="1:10" s="11" customFormat="1" ht="19.5" customHeight="1">
      <c r="A19" s="21" t="s">
        <v>39</v>
      </c>
      <c r="B19" s="3">
        <v>4</v>
      </c>
      <c r="C19" s="21"/>
      <c r="D19" s="23">
        <v>793198</v>
      </c>
      <c r="E19" s="23"/>
      <c r="F19" s="23">
        <v>707058</v>
      </c>
      <c r="G19" s="21"/>
      <c r="H19" s="23">
        <v>0</v>
      </c>
      <c r="I19" s="23"/>
      <c r="J19" s="23">
        <v>0</v>
      </c>
    </row>
    <row r="20" spans="1:10" s="11" customFormat="1" ht="19.5" customHeight="1">
      <c r="A20" s="21" t="s">
        <v>40</v>
      </c>
      <c r="B20" s="3">
        <v>4</v>
      </c>
      <c r="C20" s="21"/>
      <c r="D20" s="23">
        <v>5245</v>
      </c>
      <c r="E20" s="23"/>
      <c r="F20" s="23">
        <v>9412</v>
      </c>
      <c r="G20" s="21"/>
      <c r="H20" s="23">
        <v>0</v>
      </c>
      <c r="I20" s="23"/>
      <c r="J20" s="23">
        <v>0</v>
      </c>
    </row>
    <row r="21" spans="1:10" s="11" customFormat="1" ht="19.5" customHeight="1">
      <c r="A21" s="21" t="s">
        <v>107</v>
      </c>
      <c r="B21" s="3"/>
      <c r="C21" s="21"/>
      <c r="D21" s="23">
        <v>95274</v>
      </c>
      <c r="E21" s="23"/>
      <c r="F21" s="23">
        <v>147608</v>
      </c>
      <c r="G21" s="21"/>
      <c r="H21" s="23">
        <v>0</v>
      </c>
      <c r="I21" s="23"/>
      <c r="J21" s="23">
        <v>0</v>
      </c>
    </row>
    <row r="22" spans="1:10" s="11" customFormat="1" ht="19.5" customHeight="1">
      <c r="A22" s="21" t="s">
        <v>41</v>
      </c>
      <c r="B22" s="3" t="s">
        <v>340</v>
      </c>
      <c r="C22" s="21"/>
      <c r="D22" s="23">
        <v>568143</v>
      </c>
      <c r="E22" s="23"/>
      <c r="F22" s="23">
        <v>378073</v>
      </c>
      <c r="G22" s="21"/>
      <c r="H22" s="23">
        <v>194840</v>
      </c>
      <c r="I22" s="23"/>
      <c r="J22" s="23">
        <v>0</v>
      </c>
    </row>
    <row r="23" spans="1:10" s="11" customFormat="1" ht="19.5" customHeight="1">
      <c r="A23" s="21" t="s">
        <v>302</v>
      </c>
      <c r="B23" s="3">
        <v>17</v>
      </c>
      <c r="C23" s="21"/>
      <c r="D23" s="23">
        <v>0</v>
      </c>
      <c r="E23" s="23"/>
      <c r="F23" s="23">
        <v>17497</v>
      </c>
      <c r="G23" s="21"/>
      <c r="H23" s="23">
        <v>0</v>
      </c>
      <c r="I23" s="23"/>
      <c r="J23" s="23">
        <v>0</v>
      </c>
    </row>
    <row r="24" spans="1:10" s="11" customFormat="1" ht="19.5" customHeight="1">
      <c r="A24" s="21" t="s">
        <v>275</v>
      </c>
      <c r="B24" s="3"/>
      <c r="C24" s="21"/>
      <c r="D24" s="23">
        <v>55484</v>
      </c>
      <c r="E24" s="23"/>
      <c r="F24" s="23">
        <v>49151</v>
      </c>
      <c r="G24" s="21"/>
      <c r="H24" s="23">
        <v>0</v>
      </c>
      <c r="I24" s="23"/>
      <c r="J24" s="23">
        <v>0</v>
      </c>
    </row>
    <row r="25" spans="1:10" s="11" customFormat="1" ht="19.5" customHeight="1">
      <c r="A25" s="234" t="s">
        <v>169</v>
      </c>
      <c r="B25" s="3"/>
      <c r="C25" s="21"/>
      <c r="D25" s="23">
        <v>0</v>
      </c>
      <c r="E25" s="23"/>
      <c r="F25" s="23">
        <v>199389</v>
      </c>
      <c r="G25" s="21"/>
      <c r="H25" s="23">
        <v>1200</v>
      </c>
      <c r="I25" s="23"/>
      <c r="J25" s="23">
        <v>0</v>
      </c>
    </row>
    <row r="26" spans="1:10" s="11" customFormat="1" ht="19.5" customHeight="1">
      <c r="A26" s="234" t="s">
        <v>328</v>
      </c>
      <c r="B26" s="3"/>
      <c r="C26" s="21"/>
      <c r="D26" s="23"/>
      <c r="E26" s="23"/>
      <c r="F26" s="23"/>
      <c r="G26" s="21"/>
      <c r="H26" s="23"/>
      <c r="I26" s="23"/>
      <c r="J26" s="23"/>
    </row>
    <row r="27" spans="1:10" s="11" customFormat="1" ht="19.5" customHeight="1">
      <c r="A27" s="234" t="s">
        <v>283</v>
      </c>
      <c r="B27" s="3"/>
      <c r="C27" s="21"/>
      <c r="D27" s="23">
        <v>13890</v>
      </c>
      <c r="E27" s="23"/>
      <c r="F27" s="23">
        <v>0</v>
      </c>
      <c r="G27" s="21"/>
      <c r="H27" s="23">
        <v>0</v>
      </c>
      <c r="I27" s="23"/>
      <c r="J27" s="23">
        <v>0</v>
      </c>
    </row>
    <row r="28" spans="1:10" s="11" customFormat="1" ht="19.5" customHeight="1">
      <c r="A28" s="21" t="s">
        <v>42</v>
      </c>
      <c r="B28" s="3">
        <v>4</v>
      </c>
      <c r="C28" s="21"/>
      <c r="D28" s="23">
        <v>38330</v>
      </c>
      <c r="E28" s="23"/>
      <c r="F28" s="23">
        <v>29645</v>
      </c>
      <c r="G28" s="21"/>
      <c r="H28" s="23">
        <v>4</v>
      </c>
      <c r="I28" s="10"/>
      <c r="J28" s="23">
        <v>0</v>
      </c>
    </row>
    <row r="29" spans="1:10" s="11" customFormat="1" ht="19.5" customHeight="1">
      <c r="A29" s="1" t="s">
        <v>43</v>
      </c>
      <c r="B29" s="6"/>
      <c r="C29" s="1"/>
      <c r="D29" s="115">
        <f>SUM(D17:D28)</f>
        <v>5073101</v>
      </c>
      <c r="E29" s="22"/>
      <c r="F29" s="115">
        <f>SUM(F17:F28)</f>
        <v>5118485</v>
      </c>
      <c r="G29" s="1"/>
      <c r="H29" s="115">
        <f>SUM(H21:H28)</f>
        <v>196044</v>
      </c>
      <c r="I29" s="22"/>
      <c r="J29" s="115">
        <f>SUM(J22:J28)</f>
        <v>0</v>
      </c>
    </row>
    <row r="30" spans="1:10" s="11" customFormat="1" ht="19.5" customHeight="1">
      <c r="A30" s="1"/>
      <c r="B30" s="1"/>
      <c r="C30" s="1"/>
      <c r="D30" s="23"/>
      <c r="E30" s="23"/>
      <c r="F30" s="23"/>
      <c r="G30" s="1"/>
      <c r="H30" s="23"/>
      <c r="I30" s="10"/>
      <c r="J30" s="23"/>
    </row>
    <row r="31" spans="1:10" s="11" customFormat="1" ht="19.5" customHeight="1">
      <c r="A31" s="82" t="s">
        <v>44</v>
      </c>
      <c r="B31" s="82"/>
      <c r="C31" s="1"/>
      <c r="D31" s="23"/>
      <c r="E31" s="23"/>
      <c r="F31" s="23"/>
      <c r="G31" s="1"/>
      <c r="H31" s="23"/>
      <c r="I31" s="23"/>
      <c r="J31" s="23"/>
    </row>
    <row r="32" spans="1:10" s="11" customFormat="1" ht="19.5" customHeight="1">
      <c r="A32" s="6" t="s">
        <v>177</v>
      </c>
      <c r="B32" s="82"/>
      <c r="C32" s="1"/>
      <c r="D32" s="23">
        <v>94193</v>
      </c>
      <c r="E32" s="23"/>
      <c r="F32" s="23">
        <v>-9389</v>
      </c>
      <c r="G32" s="1"/>
      <c r="H32" s="23">
        <v>0</v>
      </c>
      <c r="I32" s="23"/>
      <c r="J32" s="23">
        <v>0</v>
      </c>
    </row>
    <row r="33" spans="1:10" s="11" customFormat="1" ht="19.5" customHeight="1">
      <c r="A33" s="6" t="s">
        <v>45</v>
      </c>
      <c r="B33" s="3">
        <v>4</v>
      </c>
      <c r="C33" s="1"/>
      <c r="D33" s="23">
        <v>2969506</v>
      </c>
      <c r="E33" s="23"/>
      <c r="F33" s="23">
        <v>3536745</v>
      </c>
      <c r="G33" s="1"/>
      <c r="H33" s="23">
        <v>0</v>
      </c>
      <c r="I33" s="23"/>
      <c r="J33" s="23">
        <v>0</v>
      </c>
    </row>
    <row r="34" spans="1:10" s="11" customFormat="1" ht="19.5" customHeight="1">
      <c r="A34" s="6" t="s">
        <v>109</v>
      </c>
      <c r="B34" s="82"/>
      <c r="C34" s="1"/>
      <c r="D34" s="23"/>
      <c r="E34" s="23"/>
      <c r="F34" s="23"/>
      <c r="G34" s="1"/>
      <c r="H34" s="23"/>
      <c r="I34" s="23"/>
      <c r="J34" s="23"/>
    </row>
    <row r="35" spans="1:10" s="11" customFormat="1" ht="19.5" customHeight="1">
      <c r="A35" s="6" t="s">
        <v>142</v>
      </c>
      <c r="B35" s="82"/>
      <c r="C35" s="1"/>
      <c r="D35" s="23">
        <v>-608019</v>
      </c>
      <c r="E35" s="23"/>
      <c r="F35" s="23">
        <v>-1014858</v>
      </c>
      <c r="G35" s="1"/>
      <c r="H35" s="83">
        <v>0</v>
      </c>
      <c r="I35" s="23"/>
      <c r="J35" s="83">
        <v>0</v>
      </c>
    </row>
    <row r="36" spans="1:10" s="11" customFormat="1" ht="19.5" customHeight="1">
      <c r="A36" s="6" t="s">
        <v>46</v>
      </c>
      <c r="B36" s="82"/>
      <c r="C36" s="1"/>
      <c r="D36" s="118">
        <f>SUM(D33:D35)</f>
        <v>2361487</v>
      </c>
      <c r="E36" s="23"/>
      <c r="F36" s="118">
        <f>SUM(F33:F35)</f>
        <v>2521887</v>
      </c>
      <c r="G36" s="1"/>
      <c r="H36" s="118">
        <f>SUM(H33:H35)</f>
        <v>0</v>
      </c>
      <c r="I36" s="23"/>
      <c r="J36" s="118">
        <f>SUM(J33:J35)</f>
        <v>0</v>
      </c>
    </row>
    <row r="37" spans="1:10" s="11" customFormat="1" ht="19.5" customHeight="1">
      <c r="A37" s="21" t="s">
        <v>47</v>
      </c>
      <c r="B37" s="3">
        <v>4</v>
      </c>
      <c r="C37" s="6"/>
      <c r="D37" s="23">
        <v>668676</v>
      </c>
      <c r="E37" s="23"/>
      <c r="F37" s="23">
        <v>743906</v>
      </c>
      <c r="G37" s="6"/>
      <c r="H37" s="23">
        <v>0</v>
      </c>
      <c r="I37" s="23"/>
      <c r="J37" s="23">
        <v>0</v>
      </c>
    </row>
    <row r="38" spans="1:10" s="11" customFormat="1" ht="19.5" customHeight="1">
      <c r="A38" s="21" t="s">
        <v>48</v>
      </c>
      <c r="B38" s="3"/>
      <c r="C38" s="6"/>
      <c r="D38" s="23">
        <v>478034</v>
      </c>
      <c r="E38" s="23"/>
      <c r="F38" s="23">
        <v>587922</v>
      </c>
      <c r="G38" s="6"/>
      <c r="H38" s="23">
        <v>0</v>
      </c>
      <c r="I38" s="23"/>
      <c r="J38" s="23">
        <v>0</v>
      </c>
    </row>
    <row r="39" spans="1:10" s="11" customFormat="1" ht="19.5" customHeight="1">
      <c r="A39" s="21" t="s">
        <v>51</v>
      </c>
      <c r="B39" s="3"/>
      <c r="C39" s="6"/>
      <c r="D39" s="23">
        <v>586983</v>
      </c>
      <c r="E39" s="23"/>
      <c r="F39" s="23">
        <v>387019</v>
      </c>
      <c r="G39" s="6"/>
      <c r="H39" s="23">
        <v>0</v>
      </c>
      <c r="I39" s="23"/>
      <c r="J39" s="23">
        <v>0</v>
      </c>
    </row>
    <row r="40" spans="1:10" s="11" customFormat="1" ht="19.5" customHeight="1">
      <c r="A40" s="21" t="s">
        <v>108</v>
      </c>
      <c r="B40" s="3"/>
      <c r="C40" s="6"/>
      <c r="D40" s="23">
        <v>127230</v>
      </c>
      <c r="E40" s="23"/>
      <c r="F40" s="23">
        <v>184152</v>
      </c>
      <c r="G40" s="6"/>
      <c r="H40" s="23">
        <v>0</v>
      </c>
      <c r="I40" s="23"/>
      <c r="J40" s="23">
        <v>0</v>
      </c>
    </row>
    <row r="41" spans="1:10" s="11" customFormat="1" ht="19.5" customHeight="1">
      <c r="A41" s="21" t="s">
        <v>49</v>
      </c>
      <c r="B41" s="3">
        <v>4</v>
      </c>
      <c r="C41" s="6"/>
      <c r="D41" s="23">
        <v>539165</v>
      </c>
      <c r="E41" s="23"/>
      <c r="F41" s="23">
        <v>490901</v>
      </c>
      <c r="G41" s="6"/>
      <c r="H41" s="23">
        <v>40770</v>
      </c>
      <c r="I41" s="23"/>
      <c r="J41" s="23">
        <v>756</v>
      </c>
    </row>
    <row r="42" spans="1:10" s="11" customFormat="1" ht="19.5" customHeight="1">
      <c r="A42" s="21" t="s">
        <v>303</v>
      </c>
      <c r="B42" s="3">
        <v>17</v>
      </c>
      <c r="C42" s="6"/>
      <c r="D42" s="23">
        <v>26808</v>
      </c>
      <c r="E42" s="23"/>
      <c r="F42" s="23">
        <v>0</v>
      </c>
      <c r="G42" s="6"/>
      <c r="H42" s="23">
        <v>0</v>
      </c>
      <c r="I42" s="23"/>
      <c r="J42" s="23">
        <v>0</v>
      </c>
    </row>
    <row r="43" spans="1:10" s="11" customFormat="1" ht="19.5" customHeight="1">
      <c r="A43" s="21" t="s">
        <v>276</v>
      </c>
      <c r="B43" s="3">
        <v>18</v>
      </c>
      <c r="C43" s="6"/>
      <c r="D43" s="23">
        <v>0</v>
      </c>
      <c r="E43" s="23"/>
      <c r="F43" s="23">
        <v>0</v>
      </c>
      <c r="G43" s="6"/>
      <c r="H43" s="23">
        <v>10303</v>
      </c>
      <c r="I43" s="23"/>
      <c r="J43" s="23">
        <v>0</v>
      </c>
    </row>
    <row r="44" spans="1:10" s="11" customFormat="1" ht="19.5" customHeight="1">
      <c r="A44" s="21" t="s">
        <v>289</v>
      </c>
      <c r="B44" s="3"/>
      <c r="C44" s="21"/>
      <c r="D44" s="23">
        <v>242026</v>
      </c>
      <c r="E44" s="23"/>
      <c r="F44" s="23">
        <v>83280</v>
      </c>
      <c r="G44" s="21"/>
      <c r="H44" s="23">
        <v>0</v>
      </c>
      <c r="I44" s="23"/>
      <c r="J44" s="23">
        <v>0</v>
      </c>
    </row>
    <row r="45" spans="1:10" s="11" customFormat="1" ht="19.5" customHeight="1">
      <c r="A45" s="6" t="s">
        <v>52</v>
      </c>
      <c r="B45" s="3">
        <v>4</v>
      </c>
      <c r="C45" s="1"/>
      <c r="D45" s="23">
        <v>125396</v>
      </c>
      <c r="E45" s="23"/>
      <c r="F45" s="10">
        <v>114325</v>
      </c>
      <c r="G45" s="13"/>
      <c r="H45" s="10">
        <v>25724</v>
      </c>
      <c r="I45" s="10"/>
      <c r="J45" s="10">
        <v>0</v>
      </c>
    </row>
    <row r="46" spans="1:10" s="11" customFormat="1" ht="19.5" customHeight="1">
      <c r="A46" s="6" t="s">
        <v>268</v>
      </c>
      <c r="B46" s="3">
        <v>21</v>
      </c>
      <c r="C46" s="1"/>
      <c r="D46" s="23">
        <v>2209</v>
      </c>
      <c r="E46" s="23"/>
      <c r="F46" s="83">
        <v>0</v>
      </c>
      <c r="G46" s="6"/>
      <c r="H46" s="23">
        <v>0</v>
      </c>
      <c r="I46" s="23"/>
      <c r="J46" s="83">
        <v>0</v>
      </c>
    </row>
    <row r="47" spans="1:10" s="11" customFormat="1" ht="19.5" customHeight="1">
      <c r="A47" s="1" t="s">
        <v>50</v>
      </c>
      <c r="B47" s="6"/>
      <c r="C47" s="6"/>
      <c r="D47" s="115">
        <f>SUM(D36:D46)+D32</f>
        <v>5252207</v>
      </c>
      <c r="E47" s="22"/>
      <c r="F47" s="115">
        <f>SUM(F36:F46)+F32</f>
        <v>5104003</v>
      </c>
      <c r="G47" s="6"/>
      <c r="H47" s="115">
        <f>SUM(H36:H46)+H32</f>
        <v>76797</v>
      </c>
      <c r="I47" s="22"/>
      <c r="J47" s="115">
        <f>SUM(J36:J46)+J32</f>
        <v>756</v>
      </c>
    </row>
    <row r="48" spans="1:10" s="11" customFormat="1" ht="19.5" customHeight="1">
      <c r="A48" s="1"/>
      <c r="B48" s="6"/>
      <c r="C48" s="6"/>
      <c r="D48" s="116"/>
      <c r="E48" s="22"/>
      <c r="F48" s="116"/>
      <c r="G48" s="24"/>
      <c r="H48" s="116"/>
      <c r="I48" s="22"/>
      <c r="J48" s="116"/>
    </row>
    <row r="49" spans="1:10" s="11" customFormat="1" ht="19.5" customHeight="1">
      <c r="A49" s="1" t="s">
        <v>174</v>
      </c>
      <c r="B49" s="137"/>
      <c r="C49" s="1"/>
      <c r="D49" s="22">
        <f t="shared" ref="D49:J49" si="0">D29-D47</f>
        <v>-179106</v>
      </c>
      <c r="E49" s="22"/>
      <c r="F49" s="22">
        <f t="shared" si="0"/>
        <v>14482</v>
      </c>
      <c r="G49" s="22"/>
      <c r="H49" s="22">
        <f t="shared" si="0"/>
        <v>119247</v>
      </c>
      <c r="I49" s="22"/>
      <c r="J49" s="22">
        <f t="shared" si="0"/>
        <v>-756</v>
      </c>
    </row>
    <row r="50" spans="1:10" s="11" customFormat="1" ht="19.5" customHeight="1">
      <c r="A50" s="6" t="s">
        <v>219</v>
      </c>
      <c r="B50" s="137">
        <v>20</v>
      </c>
      <c r="C50" s="1"/>
      <c r="D50" s="23">
        <v>41370</v>
      </c>
      <c r="E50" s="23"/>
      <c r="F50" s="23">
        <v>-7019</v>
      </c>
      <c r="G50" s="1"/>
      <c r="H50" s="23">
        <v>2067</v>
      </c>
      <c r="I50" s="23"/>
      <c r="J50" s="23">
        <v>0</v>
      </c>
    </row>
    <row r="51" spans="1:10" s="11" customFormat="1" ht="19.5" customHeight="1" thickBot="1">
      <c r="A51" s="1" t="s">
        <v>175</v>
      </c>
      <c r="C51" s="1"/>
      <c r="D51" s="25">
        <f>SUM(D49:D50)</f>
        <v>-137736</v>
      </c>
      <c r="E51" s="22"/>
      <c r="F51" s="25">
        <f>SUM(F49:F50)</f>
        <v>7463</v>
      </c>
      <c r="G51" s="1"/>
      <c r="H51" s="25">
        <f>SUM(H49:H50)</f>
        <v>121314</v>
      </c>
      <c r="I51" s="22"/>
      <c r="J51" s="25">
        <f>SUM(J49:J50)</f>
        <v>-756</v>
      </c>
    </row>
    <row r="52" spans="1:10" s="11" customFormat="1" ht="9.65" customHeight="1" thickTop="1">
      <c r="A52" s="24"/>
      <c r="B52" s="24"/>
      <c r="C52" s="1"/>
      <c r="D52" s="22"/>
      <c r="E52" s="22"/>
      <c r="F52" s="22"/>
      <c r="G52" s="1"/>
      <c r="H52" s="22"/>
      <c r="I52" s="22"/>
      <c r="J52" s="22"/>
    </row>
    <row r="53" spans="1:10" ht="19.5" hidden="1" customHeight="1">
      <c r="D53" s="236"/>
      <c r="F53" s="141"/>
      <c r="H53" s="141"/>
      <c r="I53" s="141"/>
      <c r="J53" s="141"/>
    </row>
    <row r="54" spans="1:10" s="11" customFormat="1" ht="19.5" hidden="1" customHeight="1">
      <c r="A54" s="24"/>
      <c r="B54" s="24"/>
      <c r="C54" s="1"/>
      <c r="D54" s="22"/>
      <c r="E54" s="22"/>
      <c r="F54" s="22"/>
      <c r="G54" s="1"/>
      <c r="H54" s="22"/>
      <c r="I54" s="22"/>
      <c r="J54" s="22"/>
    </row>
    <row r="55" spans="1:10" s="11" customFormat="1" ht="19.5" customHeight="1">
      <c r="A55" s="163" t="str">
        <f>A1</f>
        <v>Thai Group Holdings Public Company Limited and its Subsidiaries</v>
      </c>
      <c r="B55" s="35"/>
      <c r="C55" s="36"/>
      <c r="D55" s="237"/>
      <c r="E55" s="36"/>
      <c r="F55" s="36"/>
      <c r="G55" s="4"/>
      <c r="H55" s="4"/>
      <c r="I55" s="4"/>
      <c r="J55" s="4"/>
    </row>
    <row r="56" spans="1:10" s="11" customFormat="1" ht="19.5" customHeight="1">
      <c r="A56" s="60" t="s">
        <v>139</v>
      </c>
      <c r="B56" s="60"/>
      <c r="C56" s="60"/>
      <c r="D56" s="60"/>
      <c r="E56" s="60"/>
      <c r="F56" s="60"/>
      <c r="G56" s="6"/>
      <c r="H56" s="6"/>
      <c r="I56" s="6"/>
      <c r="J56" s="6"/>
    </row>
    <row r="57" spans="1:10" s="11" customFormat="1" ht="19.5" customHeight="1">
      <c r="A57" s="60"/>
      <c r="B57" s="60"/>
      <c r="C57" s="60"/>
      <c r="D57" s="60"/>
      <c r="E57" s="60"/>
      <c r="F57" s="60"/>
      <c r="G57" s="6"/>
      <c r="H57" s="6"/>
      <c r="I57" s="6"/>
      <c r="J57" s="6"/>
    </row>
    <row r="58" spans="1:10" s="11" customFormat="1" ht="19.5" customHeight="1">
      <c r="A58" s="60"/>
      <c r="B58" s="60"/>
      <c r="C58" s="60"/>
      <c r="D58" s="186" t="s">
        <v>188</v>
      </c>
      <c r="E58" s="34"/>
      <c r="F58" s="186" t="s">
        <v>190</v>
      </c>
      <c r="G58" s="6"/>
      <c r="H58" s="6"/>
      <c r="I58" s="6"/>
      <c r="J58" s="6"/>
    </row>
    <row r="59" spans="1:10" s="11" customFormat="1" ht="19.5" customHeight="1">
      <c r="A59" s="60"/>
      <c r="B59" s="60"/>
      <c r="C59" s="60"/>
      <c r="D59" s="187" t="s">
        <v>189</v>
      </c>
      <c r="E59" s="34"/>
      <c r="F59" s="187" t="s">
        <v>189</v>
      </c>
      <c r="G59" s="6"/>
      <c r="H59" s="6"/>
      <c r="I59" s="6"/>
      <c r="J59" s="6"/>
    </row>
    <row r="60" spans="1:10" s="11" customFormat="1" ht="19.5" customHeight="1">
      <c r="A60" s="60"/>
      <c r="B60" s="60"/>
      <c r="C60" s="60"/>
      <c r="D60" s="186" t="s">
        <v>32</v>
      </c>
      <c r="E60" s="34"/>
      <c r="F60" s="186" t="s">
        <v>187</v>
      </c>
      <c r="G60" s="6"/>
      <c r="H60" s="6"/>
      <c r="I60" s="6"/>
      <c r="J60" s="6"/>
    </row>
    <row r="61" spans="1:10" ht="19.5" customHeight="1">
      <c r="A61" s="59"/>
      <c r="B61" s="59"/>
      <c r="C61" s="59"/>
      <c r="D61" s="208" t="s">
        <v>33</v>
      </c>
      <c r="E61" s="203"/>
      <c r="F61" s="208" t="s">
        <v>33</v>
      </c>
      <c r="G61" s="1"/>
      <c r="H61" s="260" t="s">
        <v>76</v>
      </c>
      <c r="I61" s="260"/>
      <c r="J61" s="260"/>
    </row>
    <row r="62" spans="1:10" ht="19.5" customHeight="1">
      <c r="A62" s="181"/>
      <c r="B62" s="184"/>
      <c r="D62" s="181" t="s">
        <v>244</v>
      </c>
      <c r="E62" s="208"/>
      <c r="F62" s="181" t="s">
        <v>244</v>
      </c>
      <c r="G62" s="1"/>
      <c r="H62" s="209" t="s">
        <v>254</v>
      </c>
      <c r="I62" s="209"/>
      <c r="J62" s="209" t="s">
        <v>254</v>
      </c>
    </row>
    <row r="63" spans="1:10" ht="19.5" customHeight="1">
      <c r="A63" s="181"/>
      <c r="B63" s="184"/>
      <c r="D63" s="182" t="s">
        <v>245</v>
      </c>
      <c r="E63" s="34"/>
      <c r="F63" s="182" t="s">
        <v>245</v>
      </c>
      <c r="H63" s="210" t="s">
        <v>245</v>
      </c>
      <c r="I63" s="210"/>
      <c r="J63" s="210" t="s">
        <v>245</v>
      </c>
    </row>
    <row r="64" spans="1:10" s="11" customFormat="1" ht="19.5" customHeight="1">
      <c r="A64" s="6"/>
      <c r="B64" s="204" t="s">
        <v>1</v>
      </c>
      <c r="C64" s="8"/>
      <c r="D64" s="211" t="s">
        <v>246</v>
      </c>
      <c r="E64" s="211"/>
      <c r="F64" s="211" t="s">
        <v>153</v>
      </c>
      <c r="G64" s="8"/>
      <c r="H64" s="19" t="s">
        <v>246</v>
      </c>
      <c r="I64" s="19"/>
      <c r="J64" s="19" t="s">
        <v>153</v>
      </c>
    </row>
    <row r="65" spans="1:10" s="11" customFormat="1" ht="19.5" customHeight="1">
      <c r="A65" s="6"/>
      <c r="B65" s="175"/>
      <c r="C65" s="4"/>
      <c r="D65" s="262" t="s">
        <v>140</v>
      </c>
      <c r="E65" s="262"/>
      <c r="F65" s="262"/>
      <c r="G65" s="262"/>
      <c r="H65" s="262"/>
      <c r="I65" s="262"/>
      <c r="J65" s="262"/>
    </row>
    <row r="66" spans="1:10" s="11" customFormat="1" ht="19.5" customHeight="1">
      <c r="A66" s="86" t="s">
        <v>54</v>
      </c>
      <c r="B66" s="13"/>
      <c r="C66" s="6"/>
      <c r="D66" s="27"/>
      <c r="E66" s="43"/>
      <c r="F66" s="42"/>
      <c r="G66" s="43"/>
      <c r="H66" s="27"/>
      <c r="I66" s="43"/>
      <c r="J66" s="42"/>
    </row>
    <row r="67" spans="1:10" s="11" customFormat="1" ht="19.5" customHeight="1">
      <c r="A67" s="87" t="s">
        <v>55</v>
      </c>
      <c r="B67" s="28"/>
      <c r="C67" s="6"/>
      <c r="D67" s="41"/>
      <c r="E67" s="22"/>
      <c r="F67" s="42"/>
      <c r="G67" s="43"/>
      <c r="H67" s="41"/>
      <c r="I67" s="22"/>
      <c r="J67" s="41"/>
    </row>
    <row r="68" spans="1:10" s="11" customFormat="1" ht="19.5" customHeight="1">
      <c r="A68" s="11" t="s">
        <v>131</v>
      </c>
      <c r="B68" s="28"/>
      <c r="C68" s="6"/>
      <c r="D68" s="42">
        <v>-61342</v>
      </c>
      <c r="E68" s="22"/>
      <c r="F68" s="42">
        <v>845</v>
      </c>
      <c r="G68" s="43"/>
      <c r="H68" s="41">
        <v>0</v>
      </c>
      <c r="I68" s="22"/>
      <c r="J68" s="41">
        <v>0</v>
      </c>
    </row>
    <row r="69" spans="1:10" s="11" customFormat="1" ht="19.5" customHeight="1">
      <c r="A69" s="11" t="s">
        <v>304</v>
      </c>
      <c r="B69" s="28"/>
      <c r="C69" s="6"/>
      <c r="D69" s="41"/>
      <c r="E69" s="22"/>
      <c r="F69" s="42"/>
      <c r="G69" s="43"/>
      <c r="H69" s="41"/>
      <c r="I69" s="22"/>
      <c r="J69" s="41"/>
    </row>
    <row r="70" spans="1:10" s="11" customFormat="1" ht="19.5" customHeight="1">
      <c r="A70" s="11" t="s">
        <v>305</v>
      </c>
      <c r="B70" s="28"/>
      <c r="C70" s="6"/>
      <c r="D70" s="42">
        <v>-1636432</v>
      </c>
      <c r="E70" s="22"/>
      <c r="F70" s="42">
        <v>1486352</v>
      </c>
      <c r="G70" s="43"/>
      <c r="H70" s="41">
        <v>0</v>
      </c>
      <c r="I70" s="22"/>
      <c r="J70" s="41">
        <v>0</v>
      </c>
    </row>
    <row r="71" spans="1:10" s="11" customFormat="1" ht="19.5" customHeight="1">
      <c r="A71" s="11" t="s">
        <v>336</v>
      </c>
      <c r="B71" s="28"/>
      <c r="C71" s="6"/>
      <c r="D71" s="42">
        <v>-162273</v>
      </c>
      <c r="E71" s="22"/>
      <c r="F71" s="42">
        <v>0</v>
      </c>
      <c r="G71" s="43"/>
      <c r="H71" s="42">
        <v>-69723</v>
      </c>
      <c r="I71" s="22"/>
      <c r="J71" s="41">
        <v>0</v>
      </c>
    </row>
    <row r="72" spans="1:10" s="11" customFormat="1" ht="19.5" customHeight="1">
      <c r="A72" s="11" t="s">
        <v>307</v>
      </c>
      <c r="B72" s="28"/>
      <c r="C72" s="6"/>
      <c r="D72" s="41"/>
      <c r="E72" s="22"/>
      <c r="F72" s="42"/>
      <c r="G72" s="43"/>
      <c r="H72" s="41"/>
      <c r="I72" s="22"/>
      <c r="J72" s="41"/>
    </row>
    <row r="73" spans="1:10" s="11" customFormat="1" ht="19.5" customHeight="1">
      <c r="A73" s="11" t="s">
        <v>306</v>
      </c>
      <c r="B73" s="28"/>
      <c r="C73" s="6"/>
      <c r="D73" s="42">
        <v>40112</v>
      </c>
      <c r="E73" s="22"/>
      <c r="F73" s="42">
        <v>0</v>
      </c>
      <c r="G73" s="43"/>
      <c r="H73" s="41">
        <v>0</v>
      </c>
      <c r="I73" s="22"/>
      <c r="J73" s="41">
        <v>0</v>
      </c>
    </row>
    <row r="74" spans="1:10" s="11" customFormat="1" ht="19.5" customHeight="1">
      <c r="A74" s="13" t="s">
        <v>166</v>
      </c>
      <c r="B74" s="175"/>
      <c r="C74" s="6"/>
      <c r="D74" s="42"/>
      <c r="E74" s="22"/>
      <c r="F74" s="42"/>
      <c r="G74" s="43"/>
      <c r="H74" s="197"/>
      <c r="I74" s="198"/>
      <c r="J74" s="197"/>
    </row>
    <row r="75" spans="1:10" s="11" customFormat="1" ht="19.5" customHeight="1">
      <c r="A75" s="31" t="s">
        <v>167</v>
      </c>
      <c r="B75" s="175"/>
      <c r="C75" s="6"/>
      <c r="D75" s="10">
        <v>351718</v>
      </c>
      <c r="E75" s="41"/>
      <c r="F75" s="29">
        <v>-297270</v>
      </c>
      <c r="G75" s="43"/>
      <c r="H75" s="42">
        <v>13945</v>
      </c>
      <c r="I75" s="196"/>
      <c r="J75" s="197">
        <v>0</v>
      </c>
    </row>
    <row r="76" spans="1:10" s="11" customFormat="1" ht="19.5" customHeight="1">
      <c r="A76" s="28" t="s">
        <v>144</v>
      </c>
      <c r="B76" s="31"/>
      <c r="C76" s="6"/>
      <c r="D76" s="115">
        <f>SUM(D68:D75)</f>
        <v>-1468217</v>
      </c>
      <c r="E76" s="41"/>
      <c r="F76" s="142">
        <f>SUM(F68:F75)</f>
        <v>1189927</v>
      </c>
      <c r="G76" s="43"/>
      <c r="H76" s="142">
        <f>SUM(H68:H75)</f>
        <v>-55778</v>
      </c>
      <c r="I76" s="196"/>
      <c r="J76" s="142">
        <f>SUM(J68:J75)</f>
        <v>0</v>
      </c>
    </row>
    <row r="77" spans="1:10" s="11" customFormat="1" ht="19.5" customHeight="1">
      <c r="A77" s="31"/>
      <c r="B77" s="31"/>
      <c r="C77" s="6"/>
      <c r="D77" s="10"/>
      <c r="E77" s="41"/>
      <c r="F77" s="29"/>
      <c r="G77" s="43"/>
      <c r="H77" s="42"/>
      <c r="I77" s="41"/>
      <c r="J77" s="42"/>
    </row>
    <row r="78" spans="1:10" s="11" customFormat="1" ht="19.5" customHeight="1">
      <c r="A78" s="213" t="s">
        <v>193</v>
      </c>
      <c r="B78" s="31"/>
      <c r="C78" s="6"/>
      <c r="D78" s="10"/>
      <c r="E78" s="41"/>
      <c r="F78" s="29"/>
      <c r="G78" s="43"/>
      <c r="H78" s="42"/>
      <c r="I78" s="41"/>
      <c r="J78" s="42"/>
    </row>
    <row r="79" spans="1:10" s="11" customFormat="1" ht="19.5" customHeight="1">
      <c r="A79" s="11" t="s">
        <v>313</v>
      </c>
      <c r="B79" s="31"/>
      <c r="C79" s="6"/>
      <c r="D79" s="10"/>
      <c r="E79" s="41"/>
      <c r="F79" s="29"/>
      <c r="G79" s="43"/>
      <c r="H79" s="42"/>
      <c r="I79" s="41"/>
      <c r="J79" s="42"/>
    </row>
    <row r="80" spans="1:10" s="11" customFormat="1" ht="19.5" customHeight="1">
      <c r="A80" s="11" t="s">
        <v>257</v>
      </c>
      <c r="B80" s="31"/>
      <c r="C80" s="6"/>
      <c r="D80" s="10">
        <v>-1949636</v>
      </c>
      <c r="E80" s="41"/>
      <c r="F80" s="29">
        <v>0</v>
      </c>
      <c r="G80" s="43"/>
      <c r="H80" s="29">
        <v>0</v>
      </c>
      <c r="I80" s="41"/>
      <c r="J80" s="29">
        <v>0</v>
      </c>
    </row>
    <row r="81" spans="1:10" s="11" customFormat="1" ht="19.5" customHeight="1">
      <c r="A81" s="34" t="s">
        <v>314</v>
      </c>
      <c r="B81" s="31"/>
      <c r="C81" s="6"/>
      <c r="D81" s="10">
        <v>3639</v>
      </c>
      <c r="E81" s="41"/>
      <c r="F81" s="29">
        <v>0</v>
      </c>
      <c r="G81" s="43"/>
      <c r="H81" s="29">
        <v>0</v>
      </c>
      <c r="I81" s="41"/>
      <c r="J81" s="29">
        <v>0</v>
      </c>
    </row>
    <row r="82" spans="1:10" s="11" customFormat="1" ht="19.5" customHeight="1">
      <c r="A82" s="34" t="s">
        <v>315</v>
      </c>
      <c r="B82" s="31"/>
      <c r="C82" s="6"/>
      <c r="D82" s="10">
        <v>0</v>
      </c>
      <c r="E82" s="41"/>
      <c r="F82" s="29">
        <v>2056</v>
      </c>
      <c r="G82" s="43"/>
      <c r="H82" s="29">
        <v>0</v>
      </c>
      <c r="I82" s="41"/>
      <c r="J82" s="29">
        <v>0</v>
      </c>
    </row>
    <row r="83" spans="1:10" s="11" customFormat="1" ht="19.5" customHeight="1">
      <c r="A83" s="214" t="s">
        <v>258</v>
      </c>
      <c r="B83" s="31"/>
      <c r="C83" s="6"/>
      <c r="D83" s="10">
        <v>389199</v>
      </c>
      <c r="E83" s="41"/>
      <c r="F83" s="29">
        <v>-411</v>
      </c>
      <c r="G83" s="43"/>
      <c r="H83" s="29">
        <v>0</v>
      </c>
      <c r="I83" s="41"/>
      <c r="J83" s="29">
        <v>0</v>
      </c>
    </row>
    <row r="84" spans="1:10" s="11" customFormat="1" ht="19.5" customHeight="1">
      <c r="A84" s="215" t="s">
        <v>195</v>
      </c>
      <c r="B84" s="31"/>
      <c r="C84" s="6"/>
      <c r="D84" s="115">
        <f>SUM(D79:D83)</f>
        <v>-1556798</v>
      </c>
      <c r="E84" s="41"/>
      <c r="F84" s="142">
        <f>SUM(F79:F83)</f>
        <v>1645</v>
      </c>
      <c r="G84" s="43"/>
      <c r="H84" s="142">
        <f>SUM(H79:H83)</f>
        <v>0</v>
      </c>
      <c r="I84" s="196"/>
      <c r="J84" s="142">
        <f>SUM(J79:J83)</f>
        <v>0</v>
      </c>
    </row>
    <row r="85" spans="1:10" s="11" customFormat="1" ht="19.5" customHeight="1">
      <c r="A85" s="215"/>
      <c r="B85" s="31"/>
      <c r="C85" s="6"/>
      <c r="D85" s="10"/>
      <c r="E85" s="41"/>
      <c r="F85" s="29"/>
      <c r="G85" s="43"/>
      <c r="H85" s="42"/>
      <c r="I85" s="41"/>
      <c r="J85" s="42"/>
    </row>
    <row r="86" spans="1:10" ht="19.5" customHeight="1">
      <c r="A86" s="24" t="s">
        <v>145</v>
      </c>
      <c r="B86" s="173"/>
      <c r="D86" s="104">
        <f>D76+D84</f>
        <v>-3025015</v>
      </c>
      <c r="E86" s="32"/>
      <c r="F86" s="104">
        <f>F76+F84</f>
        <v>1191572</v>
      </c>
      <c r="G86" s="33"/>
      <c r="H86" s="104">
        <f>H76+H84</f>
        <v>-55778</v>
      </c>
      <c r="I86" s="33"/>
      <c r="J86" s="104">
        <f>J76+J84</f>
        <v>0</v>
      </c>
    </row>
    <row r="87" spans="1:10" ht="19.5" customHeight="1" thickBot="1">
      <c r="A87" s="24" t="s">
        <v>146</v>
      </c>
      <c r="B87" s="173"/>
      <c r="D87" s="88">
        <f>SUM(D86,D51)</f>
        <v>-3162751</v>
      </c>
      <c r="E87" s="32"/>
      <c r="F87" s="88">
        <f>SUM(F86,F51)</f>
        <v>1199035</v>
      </c>
      <c r="G87" s="32"/>
      <c r="H87" s="88">
        <f>SUM(H86,H51)</f>
        <v>65536</v>
      </c>
      <c r="I87" s="32"/>
      <c r="J87" s="88">
        <f>SUM(J86,J51)</f>
        <v>-756</v>
      </c>
    </row>
    <row r="88" spans="1:10" ht="19.5" customHeight="1" thickTop="1">
      <c r="A88" s="24"/>
      <c r="B88" s="173"/>
      <c r="D88" s="42"/>
      <c r="E88" s="32"/>
      <c r="F88" s="33"/>
      <c r="G88" s="32"/>
      <c r="H88" s="33"/>
      <c r="I88" s="32"/>
      <c r="J88" s="33"/>
    </row>
    <row r="89" spans="1:10" s="11" customFormat="1" ht="19.5" customHeight="1">
      <c r="A89" s="143" t="s">
        <v>114</v>
      </c>
      <c r="B89" s="24"/>
      <c r="C89" s="1"/>
      <c r="D89" s="22"/>
      <c r="E89" s="22"/>
      <c r="F89" s="22"/>
      <c r="G89" s="1"/>
      <c r="H89" s="22"/>
      <c r="I89" s="22"/>
      <c r="J89" s="22"/>
    </row>
    <row r="90" spans="1:10" s="11" customFormat="1" ht="19.5" customHeight="1">
      <c r="A90" s="138" t="s">
        <v>120</v>
      </c>
      <c r="B90" s="24"/>
      <c r="C90" s="1"/>
      <c r="D90" s="37">
        <v>-137592</v>
      </c>
      <c r="E90" s="37"/>
      <c r="F90" s="37">
        <v>22525</v>
      </c>
      <c r="G90" s="37"/>
      <c r="H90" s="37">
        <v>121314</v>
      </c>
      <c r="I90" s="37"/>
      <c r="J90" s="242">
        <f>J51</f>
        <v>-756</v>
      </c>
    </row>
    <row r="91" spans="1:10" s="11" customFormat="1" ht="19.5" customHeight="1">
      <c r="A91" s="138" t="s">
        <v>53</v>
      </c>
      <c r="B91" s="24"/>
      <c r="C91" s="1"/>
      <c r="D91" s="37">
        <v>-144</v>
      </c>
      <c r="E91" s="144"/>
      <c r="F91" s="37">
        <v>-15062</v>
      </c>
      <c r="G91" s="84"/>
      <c r="H91" s="29">
        <v>0</v>
      </c>
      <c r="I91" s="41"/>
      <c r="J91" s="29">
        <v>0</v>
      </c>
    </row>
    <row r="92" spans="1:10" s="11" customFormat="1" ht="19.5" customHeight="1" thickBot="1">
      <c r="A92" s="24" t="s">
        <v>175</v>
      </c>
      <c r="B92" s="24"/>
      <c r="C92" s="1"/>
      <c r="D92" s="25">
        <f>SUM(D90:D91)</f>
        <v>-137736</v>
      </c>
      <c r="E92" s="22"/>
      <c r="F92" s="25">
        <f>SUM(F90:F91)</f>
        <v>7463</v>
      </c>
      <c r="G92" s="1"/>
      <c r="H92" s="25">
        <f>SUM(H90:H91)</f>
        <v>121314</v>
      </c>
      <c r="I92" s="22"/>
      <c r="J92" s="25">
        <f>SUM(J90:J91)</f>
        <v>-756</v>
      </c>
    </row>
    <row r="93" spans="1:10" s="11" customFormat="1" ht="19.5" customHeight="1" thickTop="1">
      <c r="A93" s="24"/>
      <c r="B93" s="24"/>
      <c r="C93" s="1"/>
      <c r="D93" s="22"/>
      <c r="E93" s="22"/>
      <c r="F93" s="22"/>
      <c r="G93" s="1"/>
      <c r="H93" s="22"/>
      <c r="I93" s="22"/>
      <c r="J93" s="22"/>
    </row>
    <row r="94" spans="1:10" ht="19.5" customHeight="1">
      <c r="A94" s="145" t="s">
        <v>122</v>
      </c>
      <c r="B94" s="173"/>
      <c r="D94" s="42"/>
      <c r="E94" s="32"/>
      <c r="F94" s="33"/>
      <c r="G94" s="32"/>
      <c r="H94" s="33"/>
      <c r="I94" s="32"/>
      <c r="J94" s="33"/>
    </row>
    <row r="95" spans="1:10" ht="19.5" customHeight="1">
      <c r="A95" s="146" t="s">
        <v>121</v>
      </c>
      <c r="B95" s="173"/>
      <c r="D95" s="42">
        <v>-3151172</v>
      </c>
      <c r="E95" s="32"/>
      <c r="F95" s="42">
        <v>1203082</v>
      </c>
      <c r="G95" s="32"/>
      <c r="H95" s="42">
        <v>65536</v>
      </c>
      <c r="I95" s="32"/>
      <c r="J95" s="243">
        <f>J87</f>
        <v>-756</v>
      </c>
    </row>
    <row r="96" spans="1:10" ht="19.5" customHeight="1">
      <c r="A96" s="146" t="s">
        <v>56</v>
      </c>
      <c r="B96" s="173"/>
      <c r="D96" s="43">
        <v>-11579</v>
      </c>
      <c r="E96" s="32"/>
      <c r="F96" s="43">
        <v>-4047</v>
      </c>
      <c r="G96" s="32"/>
      <c r="H96" s="29">
        <v>0</v>
      </c>
      <c r="I96" s="41"/>
      <c r="J96" s="29">
        <v>0</v>
      </c>
    </row>
    <row r="97" spans="1:10" ht="19.5" customHeight="1" thickBot="1">
      <c r="A97" s="145" t="s">
        <v>146</v>
      </c>
      <c r="B97" s="173"/>
      <c r="D97" s="114">
        <f>SUM(D95:D96)</f>
        <v>-3162751</v>
      </c>
      <c r="E97" s="32"/>
      <c r="F97" s="114">
        <f>SUM(F95:F96)</f>
        <v>1199035</v>
      </c>
      <c r="G97" s="32"/>
      <c r="H97" s="114">
        <f>SUM(H95:H96)</f>
        <v>65536</v>
      </c>
      <c r="I97" s="32"/>
      <c r="J97" s="114">
        <f>SUM(J95:J96)</f>
        <v>-756</v>
      </c>
    </row>
    <row r="98" spans="1:10" ht="19.5" customHeight="1" thickTop="1">
      <c r="A98" s="85"/>
      <c r="B98" s="147"/>
      <c r="D98" s="89"/>
      <c r="F98" s="89"/>
      <c r="H98" s="89"/>
      <c r="J98" s="89"/>
    </row>
    <row r="99" spans="1:10" s="11" customFormat="1" ht="19.5" customHeight="1" thickBot="1">
      <c r="A99" s="85" t="s">
        <v>179</v>
      </c>
      <c r="B99" s="3">
        <v>22</v>
      </c>
      <c r="C99" s="4"/>
      <c r="D99" s="179">
        <f>+D90/752098</f>
        <v>-0.18294424396820627</v>
      </c>
      <c r="E99" s="172"/>
      <c r="F99" s="179">
        <f>+F90/740548</f>
        <v>3.0416664416081065E-2</v>
      </c>
      <c r="G99" s="172"/>
      <c r="H99" s="179">
        <f>H90/752098</f>
        <v>0.16130078792923264</v>
      </c>
      <c r="I99" s="172"/>
      <c r="J99" s="194">
        <f>J90/1</f>
        <v>-756</v>
      </c>
    </row>
    <row r="100" spans="1:10" ht="19.5" customHeight="1" thickTop="1"/>
  </sheetData>
  <mergeCells count="4">
    <mergeCell ref="H7:J7"/>
    <mergeCell ref="H61:J61"/>
    <mergeCell ref="D11:J11"/>
    <mergeCell ref="D65:J65"/>
  </mergeCells>
  <pageMargins left="0.70866141732283505" right="0.39370078740157499" top="0.47244094488188998" bottom="0.511811023622047" header="0.511811023622047" footer="0.511811023622047"/>
  <pageSetup paperSize="9" scale="60" firstPageNumber="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90"/>
  <sheetViews>
    <sheetView view="pageBreakPreview" topLeftCell="A4" zoomScale="70" zoomScaleNormal="80" zoomScaleSheetLayoutView="70" workbookViewId="0">
      <selection activeCell="A3" sqref="A3"/>
    </sheetView>
  </sheetViews>
  <sheetFormatPr defaultColWidth="9.09765625" defaultRowHeight="19.5" customHeight="1"/>
  <cols>
    <col min="1" max="1" width="57.8984375" style="4" customWidth="1"/>
    <col min="2" max="2" width="6" style="140" customWidth="1"/>
    <col min="3" max="3" width="1.09765625" style="4" customWidth="1"/>
    <col min="4" max="4" width="20.8984375" style="4" bestFit="1" customWidth="1"/>
    <col min="5" max="5" width="1.09765625" style="4" customWidth="1"/>
    <col min="6" max="6" width="20.8984375" style="4" bestFit="1" customWidth="1"/>
    <col min="7" max="7" width="1.09765625" style="4" customWidth="1"/>
    <col min="8" max="8" width="18.8984375" style="4" bestFit="1" customWidth="1"/>
    <col min="9" max="9" width="1.09765625" style="4" customWidth="1"/>
    <col min="10" max="10" width="21.09765625" style="4" customWidth="1"/>
    <col min="11" max="16384" width="9.09765625" style="4"/>
  </cols>
  <sheetData>
    <row r="1" spans="1:10" ht="19.5" customHeight="1">
      <c r="A1" s="18" t="s">
        <v>183</v>
      </c>
      <c r="B1" s="35"/>
      <c r="C1" s="36"/>
      <c r="D1" s="36"/>
      <c r="E1" s="36"/>
      <c r="F1" s="36"/>
    </row>
    <row r="2" spans="1:10" ht="19.5" customHeight="1">
      <c r="A2" s="60" t="s">
        <v>139</v>
      </c>
      <c r="B2" s="60"/>
      <c r="C2" s="60"/>
      <c r="D2" s="60"/>
      <c r="E2" s="60"/>
      <c r="F2" s="60"/>
    </row>
    <row r="3" spans="1:10" ht="19.5" customHeight="1">
      <c r="A3" s="59"/>
      <c r="B3" s="59"/>
      <c r="C3" s="59"/>
      <c r="D3" s="59"/>
      <c r="E3" s="59"/>
      <c r="F3" s="59"/>
    </row>
    <row r="4" spans="1:10" ht="19.5" customHeight="1">
      <c r="A4" s="24"/>
      <c r="B4" s="24"/>
      <c r="C4" s="24"/>
      <c r="D4" s="186" t="s">
        <v>188</v>
      </c>
      <c r="F4" s="186" t="s">
        <v>190</v>
      </c>
      <c r="G4" s="1"/>
      <c r="H4" s="263"/>
      <c r="I4" s="263"/>
      <c r="J4" s="263"/>
    </row>
    <row r="5" spans="1:10" ht="19.5" customHeight="1">
      <c r="A5" s="24"/>
      <c r="B5" s="24"/>
      <c r="C5" s="24"/>
      <c r="D5" s="187" t="s">
        <v>189</v>
      </c>
      <c r="F5" s="187" t="s">
        <v>189</v>
      </c>
      <c r="G5" s="1"/>
      <c r="H5" s="260" t="s">
        <v>76</v>
      </c>
      <c r="I5" s="260"/>
      <c r="J5" s="260"/>
    </row>
    <row r="6" spans="1:10" ht="19.5" customHeight="1">
      <c r="A6" s="129"/>
      <c r="B6" s="131"/>
      <c r="D6" s="186" t="s">
        <v>32</v>
      </c>
      <c r="F6" s="186" t="s">
        <v>187</v>
      </c>
      <c r="G6" s="1"/>
      <c r="H6" s="1"/>
      <c r="I6" s="1"/>
      <c r="J6" s="181" t="s">
        <v>184</v>
      </c>
    </row>
    <row r="7" spans="1:10" ht="19.5" customHeight="1">
      <c r="A7" s="181"/>
      <c r="B7" s="184"/>
      <c r="D7" s="180" t="s">
        <v>33</v>
      </c>
      <c r="E7" s="1"/>
      <c r="F7" s="180" t="s">
        <v>33</v>
      </c>
      <c r="G7" s="1"/>
      <c r="H7" s="180"/>
      <c r="I7" s="180"/>
      <c r="J7" s="181" t="s">
        <v>185</v>
      </c>
    </row>
    <row r="8" spans="1:10" ht="19.5" customHeight="1">
      <c r="A8" s="129"/>
      <c r="B8" s="131"/>
      <c r="D8" s="181" t="s">
        <v>198</v>
      </c>
      <c r="E8" s="181"/>
      <c r="F8" s="181" t="s">
        <v>198</v>
      </c>
      <c r="H8" s="4" t="s">
        <v>198</v>
      </c>
      <c r="J8" s="181" t="s">
        <v>199</v>
      </c>
    </row>
    <row r="9" spans="1:10" ht="19.5" customHeight="1">
      <c r="A9" s="129"/>
      <c r="B9" s="131"/>
      <c r="D9" s="182" t="s">
        <v>192</v>
      </c>
      <c r="E9" s="181"/>
      <c r="F9" s="182" t="s">
        <v>192</v>
      </c>
      <c r="H9" s="188" t="s">
        <v>192</v>
      </c>
      <c r="J9" s="181" t="s">
        <v>200</v>
      </c>
    </row>
    <row r="10" spans="1:10" ht="19.5" customHeight="1">
      <c r="A10" s="129"/>
      <c r="B10" s="131" t="s">
        <v>1</v>
      </c>
      <c r="C10" s="8"/>
      <c r="D10" s="19" t="s">
        <v>153</v>
      </c>
      <c r="E10" s="19"/>
      <c r="F10" s="19" t="s">
        <v>119</v>
      </c>
      <c r="G10" s="8"/>
      <c r="H10" s="19" t="s">
        <v>153</v>
      </c>
      <c r="I10" s="19"/>
      <c r="J10" s="19" t="s">
        <v>119</v>
      </c>
    </row>
    <row r="11" spans="1:10" ht="19.5" customHeight="1">
      <c r="A11" s="129"/>
      <c r="B11" s="131"/>
      <c r="D11" s="262" t="s">
        <v>140</v>
      </c>
      <c r="E11" s="262"/>
      <c r="F11" s="262"/>
      <c r="G11" s="262"/>
      <c r="H11" s="262"/>
      <c r="I11" s="262"/>
      <c r="J11" s="262"/>
    </row>
    <row r="12" spans="1:10" ht="19.5" customHeight="1">
      <c r="A12" s="68" t="s">
        <v>34</v>
      </c>
      <c r="B12" s="3"/>
      <c r="C12" s="20"/>
      <c r="D12" s="20"/>
      <c r="E12" s="20"/>
      <c r="F12" s="20"/>
      <c r="G12" s="20"/>
      <c r="H12" s="20"/>
      <c r="I12" s="20"/>
      <c r="J12" s="20"/>
    </row>
    <row r="13" spans="1:10" s="11" customFormat="1" ht="19.5" customHeight="1">
      <c r="A13" s="80" t="s">
        <v>35</v>
      </c>
      <c r="B13" s="3">
        <v>4</v>
      </c>
      <c r="C13" s="1"/>
      <c r="D13" s="122">
        <v>15803166</v>
      </c>
      <c r="E13" s="43"/>
      <c r="F13" s="122">
        <v>19745910</v>
      </c>
      <c r="G13" s="1"/>
      <c r="H13" s="122">
        <v>0</v>
      </c>
      <c r="I13" s="43"/>
      <c r="J13" s="122">
        <v>0</v>
      </c>
    </row>
    <row r="14" spans="1:10" s="11" customFormat="1" ht="19.5" customHeight="1">
      <c r="A14" s="81" t="s">
        <v>113</v>
      </c>
      <c r="B14" s="3"/>
      <c r="C14" s="1"/>
      <c r="D14" s="169">
        <v>-3768053</v>
      </c>
      <c r="E14" s="63"/>
      <c r="F14" s="134">
        <v>-3920625</v>
      </c>
      <c r="G14" s="1"/>
      <c r="H14" s="134">
        <v>0</v>
      </c>
      <c r="I14" s="63"/>
      <c r="J14" s="134">
        <v>0</v>
      </c>
    </row>
    <row r="15" spans="1:10" s="11" customFormat="1" ht="19.5" customHeight="1">
      <c r="A15" s="80" t="s">
        <v>36</v>
      </c>
      <c r="B15" s="82"/>
      <c r="C15" s="1"/>
      <c r="D15" s="42">
        <f>SUM(D13:D14)</f>
        <v>12035113</v>
      </c>
      <c r="E15" s="43"/>
      <c r="F15" s="42">
        <f>SUM(F13:F14)</f>
        <v>15825285</v>
      </c>
      <c r="G15" s="1"/>
      <c r="H15" s="42">
        <f>SUM(H13:H14)</f>
        <v>0</v>
      </c>
      <c r="I15" s="43"/>
      <c r="J15" s="42">
        <f>SUM(J13:J14)</f>
        <v>0</v>
      </c>
    </row>
    <row r="16" spans="1:10" s="11" customFormat="1" ht="19.5" customHeight="1">
      <c r="A16" s="21" t="s">
        <v>141</v>
      </c>
      <c r="B16" s="21"/>
      <c r="C16" s="21"/>
      <c r="D16" s="134">
        <v>-21114</v>
      </c>
      <c r="E16" s="135"/>
      <c r="F16" s="134">
        <v>180956</v>
      </c>
      <c r="G16" s="21"/>
      <c r="H16" s="42">
        <v>0</v>
      </c>
      <c r="I16" s="135"/>
      <c r="J16" s="42">
        <v>0</v>
      </c>
    </row>
    <row r="17" spans="1:10" s="11" customFormat="1" ht="19.5" customHeight="1">
      <c r="A17" s="21" t="s">
        <v>37</v>
      </c>
      <c r="B17" s="21"/>
      <c r="C17" s="21"/>
      <c r="D17" s="117">
        <f>SUM(D15:D16)</f>
        <v>12013999</v>
      </c>
      <c r="E17" s="10"/>
      <c r="F17" s="117">
        <f>SUM(F15:F16)</f>
        <v>16006241</v>
      </c>
      <c r="G17" s="21"/>
      <c r="H17" s="117">
        <f>SUM(H15:H16)</f>
        <v>0</v>
      </c>
      <c r="I17" s="10"/>
      <c r="J17" s="117">
        <f>SUM(J15:J16)</f>
        <v>0</v>
      </c>
    </row>
    <row r="18" spans="1:10" s="11" customFormat="1" ht="19.5" customHeight="1">
      <c r="A18" s="21" t="s">
        <v>38</v>
      </c>
      <c r="B18" s="3"/>
      <c r="C18" s="21"/>
      <c r="D18" s="23">
        <v>1217058</v>
      </c>
      <c r="E18" s="23"/>
      <c r="F18" s="23">
        <v>1087439</v>
      </c>
      <c r="G18" s="21"/>
      <c r="H18" s="23">
        <v>0</v>
      </c>
      <c r="I18" s="23"/>
      <c r="J18" s="23">
        <v>0</v>
      </c>
    </row>
    <row r="19" spans="1:10" s="11" customFormat="1" ht="19.5" customHeight="1">
      <c r="A19" s="21" t="s">
        <v>39</v>
      </c>
      <c r="B19" s="3">
        <v>4</v>
      </c>
      <c r="C19" s="21"/>
      <c r="D19" s="23">
        <v>2194517</v>
      </c>
      <c r="E19" s="23"/>
      <c r="F19" s="23">
        <v>1853961</v>
      </c>
      <c r="G19" s="21"/>
      <c r="H19" s="23">
        <v>0</v>
      </c>
      <c r="I19" s="23"/>
      <c r="J19" s="23">
        <v>0</v>
      </c>
    </row>
    <row r="20" spans="1:10" s="11" customFormat="1" ht="19.5" customHeight="1">
      <c r="A20" s="21" t="s">
        <v>40</v>
      </c>
      <c r="B20" s="3">
        <v>4</v>
      </c>
      <c r="C20" s="21"/>
      <c r="D20" s="23">
        <v>24419</v>
      </c>
      <c r="E20" s="23"/>
      <c r="F20" s="23">
        <v>38279</v>
      </c>
      <c r="G20" s="21"/>
      <c r="H20" s="23">
        <v>0</v>
      </c>
      <c r="I20" s="23"/>
      <c r="J20" s="23">
        <v>0</v>
      </c>
    </row>
    <row r="21" spans="1:10" s="11" customFormat="1" ht="19.5" customHeight="1">
      <c r="A21" s="21" t="s">
        <v>107</v>
      </c>
      <c r="B21" s="3"/>
      <c r="C21" s="21"/>
      <c r="D21" s="23">
        <v>302065</v>
      </c>
      <c r="E21" s="23"/>
      <c r="F21" s="23">
        <v>533872</v>
      </c>
      <c r="G21" s="21"/>
      <c r="H21" s="23">
        <v>0</v>
      </c>
      <c r="I21" s="23"/>
      <c r="J21" s="23">
        <v>0</v>
      </c>
    </row>
    <row r="22" spans="1:10" s="11" customFormat="1" ht="19.5" customHeight="1">
      <c r="A22" s="21" t="s">
        <v>41</v>
      </c>
      <c r="B22" s="3">
        <v>4</v>
      </c>
      <c r="C22" s="21"/>
      <c r="D22" s="23">
        <v>1413041</v>
      </c>
      <c r="E22" s="23"/>
      <c r="F22" s="23">
        <v>1337193</v>
      </c>
      <c r="G22" s="21"/>
      <c r="H22" s="23">
        <v>37595</v>
      </c>
      <c r="I22" s="23"/>
      <c r="J22" s="23">
        <v>0</v>
      </c>
    </row>
    <row r="23" spans="1:10" s="11" customFormat="1" ht="19.5" customHeight="1">
      <c r="A23" s="21" t="s">
        <v>101</v>
      </c>
      <c r="B23" s="3"/>
      <c r="C23" s="21"/>
      <c r="D23" s="23">
        <v>1595590</v>
      </c>
      <c r="E23" s="23"/>
      <c r="F23" s="23">
        <v>495616</v>
      </c>
      <c r="G23" s="21"/>
      <c r="H23" s="23">
        <v>0</v>
      </c>
      <c r="I23" s="23"/>
      <c r="J23" s="23">
        <v>0</v>
      </c>
    </row>
    <row r="24" spans="1:10" s="11" customFormat="1" ht="19.5" customHeight="1">
      <c r="A24" s="21" t="s">
        <v>178</v>
      </c>
      <c r="B24" s="3"/>
      <c r="C24" s="21"/>
      <c r="D24" s="23">
        <v>-35333</v>
      </c>
      <c r="E24" s="23"/>
      <c r="F24" s="23">
        <v>70703</v>
      </c>
      <c r="G24" s="21"/>
      <c r="H24" s="23">
        <v>39231</v>
      </c>
      <c r="I24" s="23"/>
      <c r="J24" s="23">
        <v>0</v>
      </c>
    </row>
    <row r="25" spans="1:10" s="11" customFormat="1" ht="19.5" customHeight="1">
      <c r="A25" s="21" t="s">
        <v>169</v>
      </c>
      <c r="B25" s="3"/>
      <c r="C25" s="21"/>
      <c r="D25" s="23">
        <v>208569</v>
      </c>
      <c r="E25" s="23"/>
      <c r="F25" s="23">
        <v>31500</v>
      </c>
      <c r="G25" s="21"/>
      <c r="H25" s="23">
        <v>1847</v>
      </c>
      <c r="I25" s="23"/>
      <c r="J25" s="23">
        <v>0</v>
      </c>
    </row>
    <row r="26" spans="1:10" s="11" customFormat="1" ht="19.5" customHeight="1">
      <c r="A26" s="21" t="s">
        <v>42</v>
      </c>
      <c r="B26" s="3">
        <v>4</v>
      </c>
      <c r="C26" s="21"/>
      <c r="D26" s="23">
        <v>108994</v>
      </c>
      <c r="E26" s="23"/>
      <c r="F26" s="23">
        <v>193018</v>
      </c>
      <c r="G26" s="21"/>
      <c r="H26" s="23">
        <v>0</v>
      </c>
      <c r="I26" s="10"/>
      <c r="J26" s="23">
        <v>0</v>
      </c>
    </row>
    <row r="27" spans="1:10" s="11" customFormat="1" ht="19.5" customHeight="1">
      <c r="A27" s="1" t="s">
        <v>43</v>
      </c>
      <c r="B27" s="6"/>
      <c r="C27" s="1"/>
      <c r="D27" s="115">
        <f>SUM(D17:D26)</f>
        <v>19042919</v>
      </c>
      <c r="E27" s="22"/>
      <c r="F27" s="115">
        <f>SUM(F17:F26)</f>
        <v>21647822</v>
      </c>
      <c r="G27" s="1"/>
      <c r="H27" s="115">
        <f>SUM(H17:H26)</f>
        <v>78673</v>
      </c>
      <c r="I27" s="22"/>
      <c r="J27" s="115">
        <f>SUM(J17:J26)</f>
        <v>0</v>
      </c>
    </row>
    <row r="28" spans="1:10" s="11" customFormat="1" ht="19.5" customHeight="1">
      <c r="A28" s="1"/>
      <c r="B28" s="1"/>
      <c r="C28" s="1"/>
      <c r="D28" s="23"/>
      <c r="E28" s="23"/>
      <c r="F28" s="23"/>
      <c r="G28" s="1"/>
      <c r="H28" s="23"/>
      <c r="I28" s="10"/>
      <c r="J28" s="23"/>
    </row>
    <row r="29" spans="1:10" s="11" customFormat="1" ht="19.5" customHeight="1">
      <c r="A29" s="82" t="s">
        <v>44</v>
      </c>
      <c r="B29" s="82"/>
      <c r="C29" s="1"/>
      <c r="D29" s="23"/>
      <c r="E29" s="23"/>
      <c r="F29" s="23"/>
      <c r="G29" s="1"/>
      <c r="H29" s="23"/>
      <c r="I29" s="23"/>
      <c r="J29" s="23"/>
    </row>
    <row r="30" spans="1:10" s="11" customFormat="1" ht="19.5" customHeight="1">
      <c r="A30" s="6" t="s">
        <v>177</v>
      </c>
      <c r="B30" s="82"/>
      <c r="C30" s="1"/>
      <c r="D30" s="23">
        <v>2668844</v>
      </c>
      <c r="E30" s="23"/>
      <c r="F30" s="23">
        <v>7486481</v>
      </c>
      <c r="G30" s="1"/>
      <c r="H30" s="23">
        <v>0</v>
      </c>
      <c r="I30" s="23"/>
      <c r="J30" s="23">
        <v>0</v>
      </c>
    </row>
    <row r="31" spans="1:10" s="11" customFormat="1" ht="19.5" customHeight="1">
      <c r="A31" s="6" t="s">
        <v>45</v>
      </c>
      <c r="B31" s="3">
        <v>4</v>
      </c>
      <c r="C31" s="1"/>
      <c r="D31" s="23">
        <v>9735304</v>
      </c>
      <c r="E31" s="23"/>
      <c r="F31" s="23">
        <v>8671328</v>
      </c>
      <c r="G31" s="1"/>
      <c r="H31" s="23">
        <v>0</v>
      </c>
      <c r="I31" s="23"/>
      <c r="J31" s="23">
        <v>0</v>
      </c>
    </row>
    <row r="32" spans="1:10" s="11" customFormat="1" ht="19.5" customHeight="1">
      <c r="A32" s="6" t="s">
        <v>109</v>
      </c>
      <c r="B32" s="82"/>
      <c r="C32" s="1"/>
      <c r="D32" s="23"/>
      <c r="E32" s="23"/>
      <c r="F32" s="23"/>
      <c r="G32" s="1"/>
      <c r="H32" s="23"/>
      <c r="I32" s="23"/>
      <c r="J32" s="23"/>
    </row>
    <row r="33" spans="1:10" s="11" customFormat="1" ht="19.5" customHeight="1">
      <c r="A33" s="6" t="s">
        <v>142</v>
      </c>
      <c r="B33" s="82"/>
      <c r="C33" s="1"/>
      <c r="D33" s="23">
        <v>-3044735</v>
      </c>
      <c r="E33" s="23"/>
      <c r="F33" s="23">
        <v>-2964913</v>
      </c>
      <c r="G33" s="1"/>
      <c r="H33" s="83">
        <v>0</v>
      </c>
      <c r="I33" s="23"/>
      <c r="J33" s="83">
        <v>0</v>
      </c>
    </row>
    <row r="34" spans="1:10" s="11" customFormat="1" ht="19.5" customHeight="1">
      <c r="A34" s="6" t="s">
        <v>46</v>
      </c>
      <c r="B34" s="82"/>
      <c r="C34" s="1"/>
      <c r="D34" s="118">
        <v>6690569</v>
      </c>
      <c r="E34" s="23"/>
      <c r="F34" s="118">
        <v>5706415</v>
      </c>
      <c r="G34" s="1"/>
      <c r="H34" s="118">
        <v>0</v>
      </c>
      <c r="I34" s="23"/>
      <c r="J34" s="118">
        <v>0</v>
      </c>
    </row>
    <row r="35" spans="1:10" s="11" customFormat="1" ht="19.5" customHeight="1">
      <c r="A35" s="21" t="s">
        <v>47</v>
      </c>
      <c r="B35" s="3">
        <v>4</v>
      </c>
      <c r="C35" s="6"/>
      <c r="D35" s="23">
        <v>2298251</v>
      </c>
      <c r="E35" s="23"/>
      <c r="F35" s="23">
        <v>2184901</v>
      </c>
      <c r="G35" s="6"/>
      <c r="H35" s="23">
        <v>0</v>
      </c>
      <c r="I35" s="23"/>
      <c r="J35" s="23">
        <v>0</v>
      </c>
    </row>
    <row r="36" spans="1:10" s="11" customFormat="1" ht="19.5" customHeight="1">
      <c r="A36" s="21" t="s">
        <v>48</v>
      </c>
      <c r="B36" s="3"/>
      <c r="C36" s="6"/>
      <c r="D36" s="23">
        <v>1825487</v>
      </c>
      <c r="E36" s="23"/>
      <c r="F36" s="23">
        <v>1552817</v>
      </c>
      <c r="G36" s="6"/>
      <c r="H36" s="23">
        <v>0</v>
      </c>
      <c r="I36" s="23"/>
      <c r="J36" s="23">
        <v>0</v>
      </c>
    </row>
    <row r="37" spans="1:10" s="11" customFormat="1" ht="19.5" customHeight="1">
      <c r="A37" s="21" t="s">
        <v>51</v>
      </c>
      <c r="B37" s="3"/>
      <c r="C37" s="6"/>
      <c r="D37" s="23">
        <v>1340116</v>
      </c>
      <c r="E37" s="23"/>
      <c r="F37" s="23">
        <v>1026968</v>
      </c>
      <c r="G37" s="6"/>
      <c r="H37" s="23">
        <v>0</v>
      </c>
      <c r="I37" s="23"/>
      <c r="J37" s="23">
        <v>0</v>
      </c>
    </row>
    <row r="38" spans="1:10" s="11" customFormat="1" ht="19.5" customHeight="1">
      <c r="A38" s="21" t="s">
        <v>108</v>
      </c>
      <c r="B38" s="3"/>
      <c r="C38" s="6"/>
      <c r="D38" s="23">
        <v>373485</v>
      </c>
      <c r="E38" s="23"/>
      <c r="F38" s="23">
        <v>665842</v>
      </c>
      <c r="G38" s="6"/>
      <c r="H38" s="23">
        <v>0</v>
      </c>
      <c r="I38" s="23"/>
      <c r="J38" s="23">
        <v>0</v>
      </c>
    </row>
    <row r="39" spans="1:10" s="11" customFormat="1" ht="19.5" customHeight="1">
      <c r="A39" s="21" t="s">
        <v>49</v>
      </c>
      <c r="B39" s="3">
        <v>4</v>
      </c>
      <c r="C39" s="6"/>
      <c r="D39" s="23">
        <v>1719457</v>
      </c>
      <c r="E39" s="23"/>
      <c r="F39" s="23">
        <v>1832579</v>
      </c>
      <c r="G39" s="6"/>
      <c r="H39" s="23">
        <v>39514</v>
      </c>
      <c r="I39" s="23"/>
      <c r="J39" s="23">
        <v>55</v>
      </c>
    </row>
    <row r="40" spans="1:10" s="11" customFormat="1" ht="19.5" customHeight="1">
      <c r="A40" s="21" t="s">
        <v>220</v>
      </c>
      <c r="B40" s="3"/>
      <c r="C40" s="21"/>
      <c r="D40" s="23">
        <v>202693</v>
      </c>
      <c r="E40" s="23"/>
      <c r="F40" s="23">
        <v>14062</v>
      </c>
      <c r="G40" s="21"/>
      <c r="H40" s="23">
        <v>78215</v>
      </c>
      <c r="I40" s="23"/>
      <c r="J40" s="23">
        <v>0</v>
      </c>
    </row>
    <row r="41" spans="1:10" s="11" customFormat="1" ht="19.5" customHeight="1">
      <c r="A41" s="6" t="s">
        <v>52</v>
      </c>
      <c r="B41" s="3">
        <v>4</v>
      </c>
      <c r="C41" s="1"/>
      <c r="D41" s="23">
        <v>340755</v>
      </c>
      <c r="E41" s="23"/>
      <c r="F41" s="169">
        <v>382725</v>
      </c>
      <c r="G41" s="6"/>
      <c r="H41" s="23">
        <v>5015</v>
      </c>
      <c r="I41" s="23"/>
      <c r="J41" s="23">
        <v>0</v>
      </c>
    </row>
    <row r="42" spans="1:10" s="11" customFormat="1" ht="19.5" customHeight="1">
      <c r="A42" s="1" t="s">
        <v>50</v>
      </c>
      <c r="B42" s="6"/>
      <c r="C42" s="6"/>
      <c r="D42" s="115">
        <f>SUM(D34:D41)+D30</f>
        <v>17459657</v>
      </c>
      <c r="E42" s="22"/>
      <c r="F42" s="115">
        <f>SUM(F34:F41)+F30</f>
        <v>20852790</v>
      </c>
      <c r="G42" s="6"/>
      <c r="H42" s="115">
        <f>SUM(H34:H41)+H30</f>
        <v>122744</v>
      </c>
      <c r="I42" s="22"/>
      <c r="J42" s="115">
        <f>SUM(J34:J41)+J30</f>
        <v>55</v>
      </c>
    </row>
    <row r="43" spans="1:10" s="11" customFormat="1" ht="19.5" customHeight="1">
      <c r="A43" s="1"/>
      <c r="B43" s="6"/>
      <c r="C43" s="6"/>
      <c r="D43" s="116"/>
      <c r="E43" s="22"/>
      <c r="F43" s="116"/>
      <c r="G43" s="24"/>
      <c r="H43" s="116"/>
      <c r="I43" s="22"/>
      <c r="J43" s="116"/>
    </row>
    <row r="44" spans="1:10" s="11" customFormat="1" ht="19.5" customHeight="1">
      <c r="A44" s="6" t="s">
        <v>143</v>
      </c>
      <c r="B44" s="3"/>
      <c r="C44" s="1"/>
      <c r="D44" s="23">
        <v>0</v>
      </c>
      <c r="E44" s="23"/>
      <c r="F44" s="23">
        <v>-7817</v>
      </c>
      <c r="G44" s="1"/>
      <c r="H44" s="23">
        <v>0</v>
      </c>
      <c r="I44" s="23"/>
      <c r="J44" s="23">
        <v>0</v>
      </c>
    </row>
    <row r="45" spans="1:10" s="11" customFormat="1" ht="19.5" customHeight="1">
      <c r="A45" s="1" t="s">
        <v>174</v>
      </c>
      <c r="B45" s="137"/>
      <c r="C45" s="1"/>
      <c r="D45" s="116">
        <f>D27-D42+D44</f>
        <v>1583262</v>
      </c>
      <c r="E45" s="23"/>
      <c r="F45" s="116">
        <f>F27-F42+F44</f>
        <v>787215</v>
      </c>
      <c r="G45" s="1"/>
      <c r="H45" s="116">
        <f>H27-H42+H44</f>
        <v>-44071</v>
      </c>
      <c r="I45" s="23"/>
      <c r="J45" s="116">
        <f>J27-J42+J44</f>
        <v>-55</v>
      </c>
    </row>
    <row r="46" spans="1:10" s="11" customFormat="1" ht="19.5" customHeight="1">
      <c r="A46" s="6" t="s">
        <v>219</v>
      </c>
      <c r="B46" s="3">
        <v>21</v>
      </c>
      <c r="C46" s="1"/>
      <c r="D46" s="23">
        <v>-349619</v>
      </c>
      <c r="E46" s="23"/>
      <c r="F46" s="23">
        <v>-304193</v>
      </c>
      <c r="G46" s="1"/>
      <c r="H46" s="23">
        <v>-16204</v>
      </c>
      <c r="I46" s="23"/>
      <c r="J46" s="23">
        <v>0</v>
      </c>
    </row>
    <row r="47" spans="1:10" s="11" customFormat="1" ht="19.5" customHeight="1" thickBot="1">
      <c r="A47" s="1" t="s">
        <v>175</v>
      </c>
      <c r="B47" s="137"/>
      <c r="C47" s="1"/>
      <c r="D47" s="25">
        <f>SUM(D45:D46)</f>
        <v>1233643</v>
      </c>
      <c r="E47" s="22"/>
      <c r="F47" s="25">
        <f>SUM(F45:F46)</f>
        <v>483022</v>
      </c>
      <c r="G47" s="1"/>
      <c r="H47" s="25">
        <f>SUM(H45:H46)</f>
        <v>-60275</v>
      </c>
      <c r="I47" s="22"/>
      <c r="J47" s="25">
        <f>SUM(J45:J46)</f>
        <v>-55</v>
      </c>
    </row>
    <row r="48" spans="1:10" s="11" customFormat="1" ht="19.5" customHeight="1" thickTop="1">
      <c r="A48" s="24"/>
      <c r="B48" s="24"/>
      <c r="C48" s="1"/>
      <c r="D48" s="22"/>
      <c r="E48" s="22"/>
      <c r="F48" s="22"/>
      <c r="G48" s="1"/>
      <c r="H48" s="22"/>
      <c r="I48" s="22"/>
      <c r="J48" s="22"/>
    </row>
    <row r="49" spans="1:10" ht="19.5" customHeight="1">
      <c r="D49" s="141"/>
      <c r="F49" s="141"/>
      <c r="H49" s="141"/>
      <c r="I49" s="141"/>
      <c r="J49" s="141"/>
    </row>
    <row r="50" spans="1:10" s="11" customFormat="1" ht="19.5" customHeight="1">
      <c r="A50" s="24"/>
      <c r="B50" s="24"/>
      <c r="C50" s="1"/>
      <c r="D50" s="22"/>
      <c r="E50" s="22"/>
      <c r="F50" s="22"/>
      <c r="G50" s="1"/>
      <c r="H50" s="22"/>
      <c r="I50" s="22"/>
      <c r="J50" s="22"/>
    </row>
    <row r="51" spans="1:10" s="11" customFormat="1" ht="19.5" customHeight="1">
      <c r="A51" s="163" t="str">
        <f>A1</f>
        <v>Thai Group Holdings Public Company Limited and its Subsidiaries</v>
      </c>
      <c r="B51" s="35"/>
      <c r="C51" s="36"/>
      <c r="D51" s="36"/>
      <c r="E51" s="36"/>
      <c r="F51" s="36"/>
      <c r="G51" s="4"/>
      <c r="H51" s="4"/>
      <c r="I51" s="4"/>
      <c r="J51" s="4"/>
    </row>
    <row r="52" spans="1:10" s="11" customFormat="1" ht="19.5" customHeight="1">
      <c r="A52" s="60" t="s">
        <v>139</v>
      </c>
      <c r="B52" s="60"/>
      <c r="C52" s="60"/>
      <c r="D52" s="60"/>
      <c r="E52" s="60"/>
      <c r="F52" s="60"/>
      <c r="G52" s="6"/>
      <c r="H52" s="6"/>
      <c r="I52" s="6"/>
      <c r="J52" s="6"/>
    </row>
    <row r="53" spans="1:10" s="11" customFormat="1" ht="19.5" customHeight="1">
      <c r="A53" s="60"/>
      <c r="B53" s="60"/>
      <c r="C53" s="60"/>
      <c r="D53" s="60"/>
      <c r="E53" s="60"/>
      <c r="F53" s="60"/>
      <c r="G53" s="6"/>
      <c r="H53" s="6"/>
      <c r="I53" s="6"/>
      <c r="J53" s="6"/>
    </row>
    <row r="54" spans="1:10" ht="19.5" customHeight="1">
      <c r="A54" s="24"/>
      <c r="B54" s="24"/>
      <c r="C54" s="24"/>
      <c r="D54" s="186" t="s">
        <v>188</v>
      </c>
      <c r="F54" s="186" t="s">
        <v>190</v>
      </c>
      <c r="G54" s="1"/>
      <c r="H54" s="263"/>
      <c r="I54" s="263"/>
      <c r="J54" s="263"/>
    </row>
    <row r="55" spans="1:10" ht="19.5" customHeight="1">
      <c r="A55" s="24"/>
      <c r="B55" s="24"/>
      <c r="C55" s="24"/>
      <c r="D55" s="187" t="s">
        <v>189</v>
      </c>
      <c r="F55" s="187" t="s">
        <v>189</v>
      </c>
      <c r="G55" s="1"/>
      <c r="H55" s="260" t="s">
        <v>76</v>
      </c>
      <c r="I55" s="260"/>
      <c r="J55" s="260"/>
    </row>
    <row r="56" spans="1:10" ht="19.5" customHeight="1">
      <c r="A56" s="181"/>
      <c r="B56" s="184"/>
      <c r="D56" s="186" t="s">
        <v>32</v>
      </c>
      <c r="F56" s="186" t="s">
        <v>187</v>
      </c>
      <c r="G56" s="1"/>
      <c r="H56" s="1"/>
      <c r="I56" s="1"/>
      <c r="J56" s="181" t="s">
        <v>184</v>
      </c>
    </row>
    <row r="57" spans="1:10" ht="19.5" customHeight="1">
      <c r="A57" s="181"/>
      <c r="B57" s="184"/>
      <c r="D57" s="180" t="s">
        <v>33</v>
      </c>
      <c r="E57" s="1"/>
      <c r="F57" s="180" t="s">
        <v>33</v>
      </c>
      <c r="G57" s="1"/>
      <c r="H57" s="180"/>
      <c r="I57" s="180"/>
      <c r="J57" s="181" t="s">
        <v>185</v>
      </c>
    </row>
    <row r="58" spans="1:10" ht="19.5" customHeight="1">
      <c r="A58" s="181"/>
      <c r="B58" s="184"/>
      <c r="D58" s="181" t="s">
        <v>198</v>
      </c>
      <c r="E58" s="181"/>
      <c r="F58" s="181" t="s">
        <v>198</v>
      </c>
      <c r="H58" s="4" t="s">
        <v>198</v>
      </c>
      <c r="J58" s="181" t="s">
        <v>199</v>
      </c>
    </row>
    <row r="59" spans="1:10" ht="19.5" customHeight="1">
      <c r="A59" s="181"/>
      <c r="B59" s="184"/>
      <c r="D59" s="182" t="s">
        <v>192</v>
      </c>
      <c r="E59" s="181"/>
      <c r="F59" s="182" t="s">
        <v>192</v>
      </c>
      <c r="H59" s="188" t="s">
        <v>192</v>
      </c>
      <c r="J59" s="181" t="s">
        <v>200</v>
      </c>
    </row>
    <row r="60" spans="1:10" ht="19.5" customHeight="1">
      <c r="A60" s="181"/>
      <c r="B60" s="184" t="s">
        <v>1</v>
      </c>
      <c r="C60" s="8"/>
      <c r="D60" s="19" t="s">
        <v>153</v>
      </c>
      <c r="E60" s="19"/>
      <c r="F60" s="19" t="s">
        <v>119</v>
      </c>
      <c r="G60" s="8"/>
      <c r="H60" s="19" t="s">
        <v>153</v>
      </c>
      <c r="I60" s="19"/>
      <c r="J60" s="19" t="s">
        <v>119</v>
      </c>
    </row>
    <row r="61" spans="1:10" s="11" customFormat="1" ht="19.5" customHeight="1">
      <c r="A61" s="6"/>
      <c r="B61" s="131"/>
      <c r="C61" s="4"/>
      <c r="D61" s="262" t="s">
        <v>140</v>
      </c>
      <c r="E61" s="262"/>
      <c r="F61" s="262"/>
      <c r="G61" s="262"/>
      <c r="H61" s="262"/>
      <c r="I61" s="262"/>
      <c r="J61" s="262"/>
    </row>
    <row r="62" spans="1:10" s="11" customFormat="1" ht="19.5" customHeight="1">
      <c r="A62" s="86" t="s">
        <v>54</v>
      </c>
      <c r="B62" s="13"/>
      <c r="C62" s="6"/>
      <c r="D62" s="27"/>
      <c r="E62" s="43"/>
      <c r="F62" s="42"/>
      <c r="G62" s="43"/>
      <c r="H62" s="27"/>
      <c r="I62" s="43"/>
      <c r="J62" s="42"/>
    </row>
    <row r="63" spans="1:10" s="11" customFormat="1" ht="19.5" customHeight="1">
      <c r="A63" s="87" t="s">
        <v>55</v>
      </c>
      <c r="B63" s="28"/>
      <c r="C63" s="6"/>
      <c r="D63" s="41"/>
      <c r="E63" s="22"/>
      <c r="F63" s="42"/>
      <c r="G63" s="43"/>
      <c r="H63" s="41"/>
      <c r="I63" s="22"/>
      <c r="J63" s="41"/>
    </row>
    <row r="64" spans="1:10" s="11" customFormat="1" ht="19.5" customHeight="1">
      <c r="A64" s="31" t="s">
        <v>131</v>
      </c>
      <c r="B64" s="31"/>
      <c r="C64" s="6"/>
      <c r="D64" s="29">
        <v>-5394</v>
      </c>
      <c r="E64" s="41"/>
      <c r="F64" s="29">
        <v>-13</v>
      </c>
      <c r="G64" s="43"/>
      <c r="H64" s="29">
        <v>0</v>
      </c>
      <c r="I64" s="41"/>
      <c r="J64" s="29">
        <v>0</v>
      </c>
    </row>
    <row r="65" spans="1:10" s="11" customFormat="1" ht="19.5" customHeight="1">
      <c r="A65" s="13" t="s">
        <v>158</v>
      </c>
      <c r="B65" s="170">
        <v>9</v>
      </c>
      <c r="C65" s="6"/>
      <c r="D65" s="42">
        <v>2827297</v>
      </c>
      <c r="E65" s="22"/>
      <c r="F65" s="42">
        <v>-457315</v>
      </c>
      <c r="G65" s="43"/>
      <c r="H65" s="42">
        <v>0</v>
      </c>
      <c r="I65" s="10"/>
      <c r="J65" s="42">
        <v>0</v>
      </c>
    </row>
    <row r="66" spans="1:10" s="11" customFormat="1" ht="19.5" customHeight="1">
      <c r="A66" s="13" t="s">
        <v>166</v>
      </c>
      <c r="B66" s="171"/>
      <c r="C66" s="6"/>
      <c r="D66" s="42"/>
      <c r="E66" s="22"/>
      <c r="F66" s="42"/>
      <c r="G66" s="43"/>
      <c r="H66" s="42"/>
      <c r="I66" s="10"/>
      <c r="J66" s="42"/>
    </row>
    <row r="67" spans="1:10" s="11" customFormat="1" ht="19.5" customHeight="1">
      <c r="A67" s="31" t="s">
        <v>167</v>
      </c>
      <c r="B67" s="170">
        <v>15</v>
      </c>
      <c r="C67" s="6"/>
      <c r="D67" s="29">
        <v>-565459</v>
      </c>
      <c r="E67" s="41"/>
      <c r="F67" s="10">
        <v>91463</v>
      </c>
      <c r="G67" s="43"/>
      <c r="H67" s="42">
        <v>0</v>
      </c>
      <c r="I67" s="41"/>
      <c r="J67" s="42">
        <v>0</v>
      </c>
    </row>
    <row r="68" spans="1:10" s="11" customFormat="1" ht="19.5" customHeight="1">
      <c r="A68" s="28" t="s">
        <v>144</v>
      </c>
      <c r="B68" s="31"/>
      <c r="C68" s="6"/>
      <c r="D68" s="142">
        <f>SUM(D64:D67)</f>
        <v>2256444</v>
      </c>
      <c r="E68" s="41"/>
      <c r="F68" s="142">
        <f>SUM(F64:F67)</f>
        <v>-365865</v>
      </c>
      <c r="G68" s="43"/>
      <c r="H68" s="142">
        <f>SUM(H64:H67)</f>
        <v>0</v>
      </c>
      <c r="I68" s="41"/>
      <c r="J68" s="142">
        <f>SUM(J64:J67)</f>
        <v>0</v>
      </c>
    </row>
    <row r="69" spans="1:10" s="11" customFormat="1" ht="19.5" customHeight="1">
      <c r="A69" s="31"/>
      <c r="B69" s="31"/>
      <c r="C69" s="6"/>
      <c r="D69" s="29"/>
      <c r="E69" s="41"/>
      <c r="F69" s="29"/>
      <c r="G69" s="43"/>
      <c r="H69" s="42"/>
      <c r="I69" s="41"/>
      <c r="J69" s="42"/>
    </row>
    <row r="70" spans="1:10" s="11" customFormat="1" ht="19.5" customHeight="1">
      <c r="A70" s="87" t="s">
        <v>193</v>
      </c>
      <c r="B70" s="28"/>
      <c r="C70" s="6"/>
      <c r="D70" s="41"/>
      <c r="E70" s="22"/>
      <c r="F70" s="42"/>
      <c r="G70" s="43"/>
      <c r="H70" s="41"/>
      <c r="I70" s="22"/>
      <c r="J70" s="41"/>
    </row>
    <row r="71" spans="1:10" s="11" customFormat="1" ht="19.5" customHeight="1">
      <c r="A71" s="13" t="s">
        <v>194</v>
      </c>
      <c r="B71" s="184"/>
      <c r="C71" s="6"/>
      <c r="D71" s="29">
        <v>2056</v>
      </c>
      <c r="E71" s="22"/>
      <c r="F71" s="29">
        <v>0</v>
      </c>
      <c r="G71" s="43"/>
      <c r="H71" s="29">
        <v>0</v>
      </c>
      <c r="I71" s="10"/>
      <c r="J71" s="29">
        <v>0</v>
      </c>
    </row>
    <row r="72" spans="1:10" s="11" customFormat="1" ht="19.5" customHeight="1">
      <c r="A72" s="13" t="s">
        <v>196</v>
      </c>
      <c r="B72" s="184"/>
      <c r="C72" s="6"/>
      <c r="D72" s="42"/>
      <c r="E72" s="22"/>
      <c r="F72" s="42"/>
      <c r="G72" s="43"/>
      <c r="H72" s="42"/>
      <c r="I72" s="10"/>
      <c r="J72" s="42"/>
    </row>
    <row r="73" spans="1:10" s="11" customFormat="1" ht="19.5" customHeight="1">
      <c r="A73" s="31" t="s">
        <v>197</v>
      </c>
      <c r="B73" s="184"/>
      <c r="C73" s="6"/>
      <c r="D73" s="42">
        <v>-411</v>
      </c>
      <c r="E73" s="22"/>
      <c r="F73" s="42">
        <v>0</v>
      </c>
      <c r="G73" s="43"/>
      <c r="H73" s="42">
        <v>0</v>
      </c>
      <c r="I73" s="10"/>
      <c r="J73" s="42">
        <v>0</v>
      </c>
    </row>
    <row r="74" spans="1:10" s="11" customFormat="1" ht="19.5" customHeight="1">
      <c r="A74" s="28" t="s">
        <v>195</v>
      </c>
      <c r="B74" s="31"/>
      <c r="C74" s="6"/>
      <c r="D74" s="142">
        <f>SUM(D71:D73)</f>
        <v>1645</v>
      </c>
      <c r="E74" s="41"/>
      <c r="F74" s="142">
        <f>SUM(F71:F73)</f>
        <v>0</v>
      </c>
      <c r="G74" s="43"/>
      <c r="H74" s="142">
        <f>SUM(H71:H73)</f>
        <v>0</v>
      </c>
      <c r="I74" s="41"/>
      <c r="J74" s="142">
        <f>SUM(J71:J73)</f>
        <v>0</v>
      </c>
    </row>
    <row r="75" spans="1:10" s="11" customFormat="1" ht="19.5" customHeight="1">
      <c r="A75" s="31"/>
      <c r="B75" s="31"/>
      <c r="C75" s="6"/>
      <c r="D75" s="29"/>
      <c r="E75" s="41"/>
      <c r="F75" s="29"/>
      <c r="G75" s="43"/>
      <c r="H75" s="42"/>
      <c r="I75" s="41"/>
      <c r="J75" s="42"/>
    </row>
    <row r="76" spans="1:10" ht="19.5" customHeight="1">
      <c r="A76" s="24" t="s">
        <v>145</v>
      </c>
      <c r="B76" s="165"/>
      <c r="D76" s="104">
        <f>+D68+D74</f>
        <v>2258089</v>
      </c>
      <c r="E76" s="32"/>
      <c r="F76" s="104">
        <f>+F68+F74</f>
        <v>-365865</v>
      </c>
      <c r="G76" s="32"/>
      <c r="H76" s="104">
        <f>+H68+H74</f>
        <v>0</v>
      </c>
      <c r="I76" s="32"/>
      <c r="J76" s="104">
        <f>+J68+J74</f>
        <v>0</v>
      </c>
    </row>
    <row r="77" spans="1:10" ht="19.5" customHeight="1" thickBot="1">
      <c r="A77" s="24" t="s">
        <v>146</v>
      </c>
      <c r="B77" s="165"/>
      <c r="D77" s="88">
        <f>SUM(D47,D76)</f>
        <v>3491732</v>
      </c>
      <c r="E77" s="32"/>
      <c r="F77" s="88">
        <f>SUM(F47,F76)</f>
        <v>117157</v>
      </c>
      <c r="G77" s="32"/>
      <c r="H77" s="88">
        <f>SUM(H47,H76)</f>
        <v>-60275</v>
      </c>
      <c r="I77" s="32"/>
      <c r="J77" s="88">
        <f>SUM(J47,J76)</f>
        <v>-55</v>
      </c>
    </row>
    <row r="78" spans="1:10" ht="19.5" customHeight="1" thickTop="1">
      <c r="A78" s="24"/>
      <c r="B78" s="165"/>
      <c r="D78" s="33"/>
      <c r="E78" s="32"/>
      <c r="F78" s="33"/>
      <c r="G78" s="32"/>
      <c r="H78" s="33"/>
      <c r="I78" s="32"/>
      <c r="J78" s="33"/>
    </row>
    <row r="79" spans="1:10" s="11" customFormat="1" ht="19.5" customHeight="1">
      <c r="A79" s="143" t="s">
        <v>114</v>
      </c>
      <c r="B79" s="24"/>
      <c r="C79" s="1"/>
      <c r="D79" s="22"/>
      <c r="E79" s="22"/>
      <c r="F79" s="22"/>
      <c r="G79" s="1"/>
      <c r="H79" s="22"/>
      <c r="I79" s="22"/>
      <c r="J79" s="22"/>
    </row>
    <row r="80" spans="1:10" s="11" customFormat="1" ht="19.5" customHeight="1">
      <c r="A80" s="138" t="s">
        <v>120</v>
      </c>
      <c r="B80" s="24"/>
      <c r="C80" s="1"/>
      <c r="D80" s="37">
        <v>1236676</v>
      </c>
      <c r="E80" s="37"/>
      <c r="F80" s="37">
        <v>495580</v>
      </c>
      <c r="G80" s="37"/>
      <c r="H80" s="37">
        <v>-60275</v>
      </c>
      <c r="I80" s="37"/>
      <c r="J80" s="37">
        <v>-55</v>
      </c>
    </row>
    <row r="81" spans="1:10" s="11" customFormat="1" ht="19.5" customHeight="1">
      <c r="A81" s="138" t="s">
        <v>53</v>
      </c>
      <c r="B81" s="24"/>
      <c r="C81" s="1"/>
      <c r="D81" s="37">
        <v>-3033</v>
      </c>
      <c r="E81" s="144"/>
      <c r="F81" s="37">
        <v>-12558</v>
      </c>
      <c r="G81" s="84"/>
      <c r="H81" s="37">
        <v>0</v>
      </c>
      <c r="I81" s="84"/>
      <c r="J81" s="37">
        <v>0</v>
      </c>
    </row>
    <row r="82" spans="1:10" s="11" customFormat="1" ht="19.5" customHeight="1" thickBot="1">
      <c r="A82" s="24" t="s">
        <v>175</v>
      </c>
      <c r="B82" s="24"/>
      <c r="C82" s="1"/>
      <c r="D82" s="25">
        <f>SUM(D80:D81)</f>
        <v>1233643</v>
      </c>
      <c r="E82" s="22"/>
      <c r="F82" s="25">
        <f>SUM(F80:F81)</f>
        <v>483022</v>
      </c>
      <c r="G82" s="1"/>
      <c r="H82" s="25">
        <f>SUM(H80:H81)</f>
        <v>-60275</v>
      </c>
      <c r="I82" s="22"/>
      <c r="J82" s="25">
        <f>SUM(J80:J81)</f>
        <v>-55</v>
      </c>
    </row>
    <row r="83" spans="1:10" s="11" customFormat="1" ht="19.5" customHeight="1" thickTop="1">
      <c r="A83" s="24"/>
      <c r="B83" s="24"/>
      <c r="C83" s="1"/>
      <c r="D83" s="22"/>
      <c r="E83" s="22"/>
      <c r="F83" s="22"/>
      <c r="G83" s="1"/>
      <c r="H83" s="22"/>
      <c r="I83" s="22"/>
      <c r="J83" s="22"/>
    </row>
    <row r="84" spans="1:10" ht="19.5" customHeight="1">
      <c r="A84" s="145" t="s">
        <v>122</v>
      </c>
      <c r="B84" s="165"/>
      <c r="D84" s="33"/>
      <c r="E84" s="32"/>
      <c r="F84" s="33"/>
      <c r="G84" s="32"/>
      <c r="H84" s="33"/>
      <c r="I84" s="32"/>
      <c r="J84" s="33"/>
    </row>
    <row r="85" spans="1:10" ht="19.5" customHeight="1">
      <c r="A85" s="146" t="s">
        <v>121</v>
      </c>
      <c r="B85" s="165"/>
      <c r="D85" s="42">
        <v>3488309</v>
      </c>
      <c r="E85" s="32"/>
      <c r="F85" s="42">
        <v>115946</v>
      </c>
      <c r="G85" s="32"/>
      <c r="H85" s="42">
        <v>-60275</v>
      </c>
      <c r="I85" s="32"/>
      <c r="J85" s="42">
        <v>-55</v>
      </c>
    </row>
    <row r="86" spans="1:10" ht="19.5" customHeight="1">
      <c r="A86" s="146" t="s">
        <v>56</v>
      </c>
      <c r="B86" s="165"/>
      <c r="D86" s="43">
        <v>3423</v>
      </c>
      <c r="E86" s="32"/>
      <c r="F86" s="43">
        <v>1211</v>
      </c>
      <c r="G86" s="32"/>
      <c r="H86" s="43">
        <v>0</v>
      </c>
      <c r="I86" s="32"/>
      <c r="J86" s="43">
        <v>0</v>
      </c>
    </row>
    <row r="87" spans="1:10" ht="19.5" customHeight="1" thickBot="1">
      <c r="A87" s="145" t="s">
        <v>146</v>
      </c>
      <c r="B87" s="165"/>
      <c r="D87" s="114">
        <f>SUM(D85:D86)</f>
        <v>3491732</v>
      </c>
      <c r="E87" s="32"/>
      <c r="F87" s="114">
        <f>SUM(F85:F86)</f>
        <v>117157</v>
      </c>
      <c r="G87" s="32"/>
      <c r="H87" s="114">
        <f>SUM(H85:H86)</f>
        <v>-60275</v>
      </c>
      <c r="I87" s="32"/>
      <c r="J87" s="114">
        <f>SUM(J85:J86)</f>
        <v>-55</v>
      </c>
    </row>
    <row r="88" spans="1:10" ht="19.5" customHeight="1" thickTop="1">
      <c r="A88" s="85"/>
      <c r="B88" s="147"/>
      <c r="D88" s="89"/>
      <c r="F88" s="89"/>
      <c r="H88" s="89"/>
      <c r="J88" s="89"/>
    </row>
    <row r="89" spans="1:10" s="11" customFormat="1" ht="19.5" customHeight="1" thickBot="1">
      <c r="A89" s="85" t="s">
        <v>179</v>
      </c>
      <c r="B89" s="3">
        <v>22</v>
      </c>
      <c r="C89" s="4"/>
      <c r="D89" s="179">
        <v>1.64</v>
      </c>
      <c r="E89" s="172"/>
      <c r="F89" s="179">
        <v>0.67</v>
      </c>
      <c r="G89" s="172"/>
      <c r="H89" s="179">
        <v>-0.32056297397770467</v>
      </c>
      <c r="I89" s="172"/>
      <c r="J89" s="194">
        <v>-55</v>
      </c>
    </row>
    <row r="90" spans="1:10" ht="19.5" customHeight="1" thickTop="1">
      <c r="B90" s="3"/>
      <c r="D90" s="5"/>
      <c r="F90" s="6"/>
      <c r="H90" s="5"/>
      <c r="J90" s="6"/>
    </row>
  </sheetData>
  <mergeCells count="6">
    <mergeCell ref="D61:J61"/>
    <mergeCell ref="D11:J11"/>
    <mergeCell ref="H54:J54"/>
    <mergeCell ref="H55:J55"/>
    <mergeCell ref="H4:J4"/>
    <mergeCell ref="H5:J5"/>
  </mergeCells>
  <phoneticPr fontId="4" type="noConversion"/>
  <pageMargins left="0.7" right="0.4" top="0.48" bottom="0.5" header="0.5" footer="0.5"/>
  <pageSetup paperSize="9" scale="65" firstPageNumber="7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K38"/>
  <sheetViews>
    <sheetView tabSelected="1" view="pageBreakPreview" topLeftCell="G7" zoomScale="70" zoomScaleNormal="85" zoomScaleSheetLayoutView="70" workbookViewId="0">
      <selection activeCell="AF35" sqref="AF35"/>
    </sheetView>
  </sheetViews>
  <sheetFormatPr defaultColWidth="9.09765625" defaultRowHeight="19.5" customHeight="1"/>
  <cols>
    <col min="1" max="1" width="63.3984375" style="34" customWidth="1"/>
    <col min="2" max="2" width="8.3984375" style="34" customWidth="1"/>
    <col min="3" max="3" width="1.59765625" style="34" customWidth="1"/>
    <col min="4" max="4" width="15.69921875" style="34" customWidth="1"/>
    <col min="5" max="5" width="1.3984375" style="34" customWidth="1"/>
    <col min="6" max="6" width="17.8984375" style="34" bestFit="1" customWidth="1"/>
    <col min="7" max="7" width="1.3984375" style="34" customWidth="1"/>
    <col min="8" max="8" width="16.69921875" style="34" customWidth="1"/>
    <col min="9" max="9" width="1.19921875" style="34" customWidth="1"/>
    <col min="10" max="10" width="18.59765625" style="34" customWidth="1"/>
    <col min="11" max="11" width="1.19921875" style="34" customWidth="1"/>
    <col min="12" max="12" width="21" style="34" customWidth="1"/>
    <col min="13" max="13" width="1.59765625" style="34" customWidth="1"/>
    <col min="14" max="14" width="13.09765625" style="34" customWidth="1"/>
    <col min="15" max="15" width="1.19921875" style="34" customWidth="1"/>
    <col min="16" max="16" width="15.69921875" style="34" bestFit="1" customWidth="1"/>
    <col min="17" max="17" width="1.19921875" style="34" hidden="1" customWidth="1"/>
    <col min="18" max="18" width="16.09765625" style="34" hidden="1" customWidth="1"/>
    <col min="19" max="19" width="1.19921875" style="34" hidden="1" customWidth="1"/>
    <col min="20" max="20" width="14.69921875" style="34" hidden="1" customWidth="1"/>
    <col min="21" max="21" width="1.19921875" style="34" customWidth="1"/>
    <col min="22" max="22" width="22.09765625" style="34" bestFit="1" customWidth="1"/>
    <col min="23" max="23" width="1.19921875" style="34" customWidth="1"/>
    <col min="24" max="24" width="25.59765625" style="34" bestFit="1" customWidth="1"/>
    <col min="25" max="25" width="1.19921875" style="34" customWidth="1"/>
    <col min="26" max="26" width="22.69921875" style="34" customWidth="1"/>
    <col min="27" max="27" width="1.296875" style="34" customWidth="1"/>
    <col min="28" max="28" width="22.69921875" style="34" customWidth="1"/>
    <col min="29" max="29" width="1.19921875" style="34" customWidth="1"/>
    <col min="30" max="30" width="15.69921875" style="34" bestFit="1" customWidth="1"/>
    <col min="31" max="31" width="1.19921875" style="34" customWidth="1"/>
    <col min="32" max="32" width="16.69921875" style="34" customWidth="1"/>
    <col min="33" max="33" width="1.19921875" style="34" customWidth="1"/>
    <col min="34" max="34" width="12.69921875" style="34" customWidth="1"/>
    <col min="35" max="35" width="1.19921875" style="34" customWidth="1"/>
    <col min="36" max="36" width="16.69921875" style="34" customWidth="1"/>
    <col min="37" max="16384" width="9.09765625" style="34"/>
  </cols>
  <sheetData>
    <row r="1" spans="1:37" ht="19.5" customHeight="1">
      <c r="A1" s="18" t="s">
        <v>183</v>
      </c>
      <c r="B1" s="18"/>
      <c r="C1" s="1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9"/>
      <c r="R1" s="149"/>
      <c r="S1" s="149"/>
      <c r="T1" s="156"/>
      <c r="U1" s="149"/>
      <c r="V1" s="156"/>
      <c r="W1" s="149"/>
      <c r="X1" s="148"/>
      <c r="Y1" s="149"/>
      <c r="Z1" s="148"/>
      <c r="AA1" s="148"/>
      <c r="AB1" s="148"/>
      <c r="AC1" s="149"/>
      <c r="AD1" s="148"/>
      <c r="AE1" s="149"/>
      <c r="AF1" s="148"/>
      <c r="AG1" s="149"/>
      <c r="AH1" s="37"/>
      <c r="AI1" s="149"/>
      <c r="AJ1" s="148"/>
    </row>
    <row r="2" spans="1:37" ht="19.5" customHeight="1">
      <c r="A2" s="150" t="s">
        <v>147</v>
      </c>
      <c r="B2" s="150"/>
      <c r="C2" s="150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9"/>
      <c r="R2" s="149"/>
      <c r="S2" s="149"/>
      <c r="T2" s="156"/>
      <c r="U2" s="149"/>
      <c r="V2" s="156"/>
      <c r="W2" s="149"/>
      <c r="X2" s="148"/>
      <c r="Y2" s="149"/>
      <c r="Z2" s="148"/>
      <c r="AA2" s="148"/>
      <c r="AB2" s="148"/>
      <c r="AC2" s="149"/>
      <c r="AD2" s="148"/>
      <c r="AE2" s="149"/>
      <c r="AF2" s="148"/>
      <c r="AG2" s="149"/>
      <c r="AH2" s="37"/>
      <c r="AI2" s="149"/>
      <c r="AJ2" s="148"/>
    </row>
    <row r="3" spans="1:37" ht="19.5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51"/>
      <c r="R3" s="152"/>
      <c r="S3" s="152"/>
      <c r="T3" s="156"/>
      <c r="U3" s="152"/>
      <c r="V3" s="156"/>
      <c r="W3" s="152"/>
      <c r="X3" s="136"/>
      <c r="Y3" s="152"/>
      <c r="Z3" s="136"/>
      <c r="AA3" s="136"/>
      <c r="AB3" s="136"/>
      <c r="AC3" s="152"/>
      <c r="AD3" s="152"/>
      <c r="AE3" s="152"/>
      <c r="AF3" s="152"/>
      <c r="AG3" s="152"/>
      <c r="AH3" s="152"/>
      <c r="AI3" s="152"/>
      <c r="AJ3" s="152"/>
    </row>
    <row r="4" spans="1:37" ht="19.5" customHeight="1">
      <c r="A4" s="152"/>
      <c r="B4" s="152"/>
      <c r="C4" s="152"/>
      <c r="D4" s="265" t="s">
        <v>222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195"/>
      <c r="AF4" s="195"/>
      <c r="AG4" s="195"/>
      <c r="AH4" s="195"/>
      <c r="AI4" s="195"/>
      <c r="AJ4" s="195"/>
    </row>
    <row r="5" spans="1:37" ht="19.5" customHeight="1">
      <c r="A5" s="152"/>
      <c r="B5" s="152"/>
      <c r="C5" s="152"/>
      <c r="D5" s="152"/>
      <c r="E5" s="152"/>
      <c r="F5" s="152"/>
      <c r="G5" s="152"/>
      <c r="H5" s="152"/>
      <c r="I5" s="153"/>
      <c r="J5" s="152"/>
      <c r="K5" s="153"/>
      <c r="L5" s="264" t="s">
        <v>57</v>
      </c>
      <c r="M5" s="264"/>
      <c r="N5" s="264"/>
      <c r="O5" s="264"/>
      <c r="P5" s="264"/>
      <c r="Q5" s="152"/>
      <c r="R5" s="264" t="s">
        <v>29</v>
      </c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154"/>
      <c r="AF5" s="155"/>
      <c r="AG5" s="152"/>
      <c r="AH5" s="38"/>
      <c r="AI5" s="154"/>
      <c r="AJ5" s="152"/>
    </row>
    <row r="6" spans="1:37" ht="19.5" customHeight="1">
      <c r="A6" s="152"/>
      <c r="Q6" s="152"/>
      <c r="R6" s="212"/>
      <c r="S6"/>
      <c r="T6"/>
      <c r="U6" s="152"/>
      <c r="V6"/>
      <c r="W6" s="152"/>
    </row>
    <row r="7" spans="1:37" ht="19.5" customHeight="1">
      <c r="A7" s="152"/>
      <c r="Q7" s="153"/>
      <c r="R7" s="199"/>
      <c r="S7" s="231"/>
      <c r="T7" s="231"/>
      <c r="U7" s="232"/>
      <c r="V7" s="231"/>
      <c r="W7" s="152"/>
    </row>
    <row r="8" spans="1:37" ht="19.5" customHeight="1">
      <c r="A8" s="152"/>
      <c r="Q8" s="153"/>
      <c r="R8" s="245" t="s">
        <v>259</v>
      </c>
      <c r="S8" s="233"/>
      <c r="T8" s="248"/>
      <c r="U8" s="232"/>
      <c r="V8" s="233"/>
      <c r="W8" s="152"/>
    </row>
    <row r="9" spans="1:37" ht="19.5" customHeight="1">
      <c r="A9" s="152"/>
      <c r="Q9" s="153"/>
      <c r="R9" s="245" t="s">
        <v>260</v>
      </c>
      <c r="S9" s="233"/>
      <c r="T9" s="248"/>
      <c r="U9" s="232"/>
      <c r="V9" s="221"/>
      <c r="W9" s="152"/>
      <c r="AB9" s="11"/>
    </row>
    <row r="10" spans="1:37" ht="19.5" customHeight="1">
      <c r="A10" s="152"/>
      <c r="B10" s="152"/>
      <c r="C10" s="152"/>
      <c r="D10" s="152"/>
      <c r="E10" s="152"/>
      <c r="F10" s="156" t="s">
        <v>58</v>
      </c>
      <c r="G10" s="152"/>
      <c r="H10" s="156"/>
      <c r="I10" s="153"/>
      <c r="J10" s="152"/>
      <c r="K10" s="153"/>
      <c r="L10" s="153"/>
      <c r="M10" s="153"/>
      <c r="N10" s="153"/>
      <c r="O10" s="153"/>
      <c r="P10" s="153"/>
      <c r="Q10" s="153"/>
      <c r="R10" s="245" t="s">
        <v>203</v>
      </c>
      <c r="S10" s="199"/>
      <c r="T10" s="244" t="s">
        <v>318</v>
      </c>
      <c r="U10" s="232"/>
      <c r="V10" s="199"/>
      <c r="W10" s="152"/>
      <c r="X10" s="156"/>
      <c r="Y10" s="152"/>
      <c r="Z10" s="156"/>
      <c r="AA10" s="156"/>
      <c r="AB10" s="156"/>
      <c r="AC10" s="153"/>
      <c r="AD10" s="153"/>
      <c r="AE10" s="157"/>
      <c r="AF10" s="153" t="s">
        <v>67</v>
      </c>
      <c r="AG10" s="154"/>
      <c r="AI10" s="152"/>
      <c r="AJ10" s="38"/>
    </row>
    <row r="11" spans="1:37" ht="19.5" customHeight="1">
      <c r="A11" s="152"/>
      <c r="B11" s="152"/>
      <c r="C11" s="152"/>
      <c r="D11" s="156" t="s">
        <v>58</v>
      </c>
      <c r="E11" s="156"/>
      <c r="F11" s="156" t="s">
        <v>59</v>
      </c>
      <c r="G11" s="156"/>
      <c r="H11" s="156" t="s">
        <v>232</v>
      </c>
      <c r="I11" s="153"/>
      <c r="J11" s="156" t="s">
        <v>201</v>
      </c>
      <c r="K11" s="153"/>
      <c r="L11" s="156"/>
      <c r="M11" s="156"/>
      <c r="N11" s="156"/>
      <c r="O11" s="152"/>
      <c r="P11" s="152"/>
      <c r="Q11" s="153"/>
      <c r="R11" s="245" t="s">
        <v>262</v>
      </c>
      <c r="S11" s="199"/>
      <c r="T11" s="244" t="s">
        <v>203</v>
      </c>
      <c r="U11" s="232"/>
      <c r="V11" s="199"/>
      <c r="W11" s="152"/>
      <c r="X11" s="156" t="s">
        <v>206</v>
      </c>
      <c r="Y11" s="152"/>
      <c r="Z11" s="156" t="s">
        <v>221</v>
      </c>
      <c r="AA11" s="156"/>
      <c r="AB11" s="156" t="s">
        <v>329</v>
      </c>
      <c r="AC11" s="153"/>
      <c r="AD11" s="156" t="s">
        <v>64</v>
      </c>
      <c r="AE11" s="152"/>
      <c r="AF11" s="156" t="s">
        <v>68</v>
      </c>
      <c r="AG11" s="153"/>
      <c r="AH11" s="153" t="s">
        <v>71</v>
      </c>
      <c r="AI11" s="153"/>
      <c r="AJ11" s="37"/>
    </row>
    <row r="12" spans="1:37" ht="19.5" customHeight="1">
      <c r="A12" s="152"/>
      <c r="B12" s="152"/>
      <c r="C12" s="152"/>
      <c r="D12" s="156" t="s">
        <v>59</v>
      </c>
      <c r="E12" s="156"/>
      <c r="F12" s="156" t="s">
        <v>60</v>
      </c>
      <c r="G12" s="156"/>
      <c r="H12" s="156" t="s">
        <v>227</v>
      </c>
      <c r="I12" s="153"/>
      <c r="J12" s="156" t="s">
        <v>203</v>
      </c>
      <c r="K12" s="153"/>
      <c r="L12" s="156" t="s">
        <v>61</v>
      </c>
      <c r="M12" s="156"/>
      <c r="N12" s="156" t="s">
        <v>157</v>
      </c>
      <c r="O12" s="153"/>
      <c r="P12" s="156"/>
      <c r="Q12" s="153"/>
      <c r="R12" s="244" t="s">
        <v>316</v>
      </c>
      <c r="S12" s="199"/>
      <c r="T12" s="244" t="s">
        <v>263</v>
      </c>
      <c r="U12" s="232"/>
      <c r="V12" s="199" t="s">
        <v>334</v>
      </c>
      <c r="W12" s="152"/>
      <c r="X12" s="156" t="s">
        <v>207</v>
      </c>
      <c r="Y12" s="152"/>
      <c r="Z12" s="156" t="s">
        <v>104</v>
      </c>
      <c r="AA12" s="156"/>
      <c r="AB12" s="156" t="s">
        <v>330</v>
      </c>
      <c r="AC12" s="153"/>
      <c r="AD12" s="156" t="s">
        <v>65</v>
      </c>
      <c r="AE12" s="152"/>
      <c r="AF12" s="156" t="s">
        <v>69</v>
      </c>
      <c r="AG12" s="153"/>
      <c r="AH12" s="156" t="s">
        <v>72</v>
      </c>
      <c r="AI12" s="153"/>
      <c r="AJ12" s="39" t="s">
        <v>74</v>
      </c>
    </row>
    <row r="13" spans="1:37" ht="19.5" customHeight="1">
      <c r="A13" s="152"/>
      <c r="B13" s="206" t="s">
        <v>1</v>
      </c>
      <c r="C13" s="204"/>
      <c r="D13" s="156" t="s">
        <v>60</v>
      </c>
      <c r="E13" s="156"/>
      <c r="F13" s="156" t="s">
        <v>231</v>
      </c>
      <c r="G13" s="156"/>
      <c r="H13" s="156" t="s">
        <v>226</v>
      </c>
      <c r="I13" s="153"/>
      <c r="J13" s="156" t="s">
        <v>204</v>
      </c>
      <c r="K13" s="153"/>
      <c r="L13" s="156" t="s">
        <v>62</v>
      </c>
      <c r="M13" s="156"/>
      <c r="N13" s="156" t="s">
        <v>160</v>
      </c>
      <c r="O13" s="153"/>
      <c r="P13" s="156" t="s">
        <v>63</v>
      </c>
      <c r="Q13" s="153"/>
      <c r="R13" s="244" t="s">
        <v>317</v>
      </c>
      <c r="S13" s="199"/>
      <c r="T13" s="244" t="s">
        <v>265</v>
      </c>
      <c r="U13" s="232"/>
      <c r="V13" s="199" t="s">
        <v>335</v>
      </c>
      <c r="W13" s="152"/>
      <c r="X13" s="156" t="s">
        <v>205</v>
      </c>
      <c r="Y13" s="152"/>
      <c r="Z13" s="153" t="s">
        <v>103</v>
      </c>
      <c r="AA13" s="153"/>
      <c r="AB13" s="153" t="s">
        <v>297</v>
      </c>
      <c r="AC13" s="153"/>
      <c r="AD13" s="156" t="s">
        <v>66</v>
      </c>
      <c r="AE13" s="152"/>
      <c r="AF13" s="156" t="s">
        <v>70</v>
      </c>
      <c r="AG13" s="153"/>
      <c r="AH13" s="156" t="s">
        <v>73</v>
      </c>
      <c r="AI13" s="153"/>
      <c r="AJ13" s="39" t="s">
        <v>75</v>
      </c>
    </row>
    <row r="14" spans="1:37" ht="19.5" customHeight="1">
      <c r="A14" s="152"/>
      <c r="B14" s="158"/>
      <c r="C14" s="158"/>
      <c r="D14" s="246" t="s">
        <v>140</v>
      </c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</row>
    <row r="15" spans="1:37" ht="19.5" customHeight="1">
      <c r="A15" s="127" t="s">
        <v>251</v>
      </c>
      <c r="B15" s="159"/>
      <c r="C15" s="15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20"/>
      <c r="R15" s="119"/>
      <c r="S15" s="119"/>
      <c r="T15" s="119"/>
      <c r="U15" s="120"/>
      <c r="V15" s="119"/>
      <c r="W15" s="120"/>
      <c r="X15" s="119"/>
      <c r="Y15" s="120"/>
      <c r="Z15" s="119"/>
      <c r="AA15" s="119"/>
      <c r="AB15" s="119"/>
      <c r="AC15" s="120"/>
      <c r="AD15" s="119"/>
      <c r="AE15" s="120"/>
      <c r="AF15" s="119"/>
      <c r="AG15" s="120"/>
      <c r="AH15" s="119"/>
      <c r="AI15" s="120"/>
      <c r="AJ15" s="43"/>
    </row>
    <row r="16" spans="1:37" ht="19.5" customHeight="1">
      <c r="A16" s="127" t="s">
        <v>154</v>
      </c>
      <c r="B16" s="159"/>
      <c r="C16" s="159"/>
      <c r="D16" s="40">
        <v>10</v>
      </c>
      <c r="E16" s="40"/>
      <c r="F16" s="40">
        <v>2738600</v>
      </c>
      <c r="G16" s="40"/>
      <c r="H16" s="40">
        <v>207968</v>
      </c>
      <c r="I16" s="40"/>
      <c r="J16" s="40">
        <v>0</v>
      </c>
      <c r="K16" s="40"/>
      <c r="L16" s="40">
        <v>329658</v>
      </c>
      <c r="M16" s="40"/>
      <c r="N16" s="40">
        <v>7715</v>
      </c>
      <c r="O16" s="40"/>
      <c r="P16" s="40">
        <v>5665798</v>
      </c>
      <c r="Q16" s="41"/>
      <c r="R16" s="40"/>
      <c r="S16" s="40"/>
      <c r="T16" s="40"/>
      <c r="U16" s="40"/>
      <c r="V16" s="40">
        <v>1956199</v>
      </c>
      <c r="W16" s="40"/>
      <c r="X16" s="40">
        <v>-35013</v>
      </c>
      <c r="Y16" s="40"/>
      <c r="Z16" s="40">
        <v>11767</v>
      </c>
      <c r="AA16" s="40"/>
      <c r="AB16" s="40">
        <v>1988759</v>
      </c>
      <c r="AC16" s="41"/>
      <c r="AD16" s="40">
        <f>SUM(R16:AB16)</f>
        <v>3921712</v>
      </c>
      <c r="AE16" s="41"/>
      <c r="AF16" s="40">
        <f>SUM(AD16,D16:P16)</f>
        <v>12871461</v>
      </c>
      <c r="AG16" s="41"/>
      <c r="AH16" s="40">
        <v>263536</v>
      </c>
      <c r="AI16" s="43"/>
      <c r="AJ16" s="40">
        <f>SUM(AF16:AH16)</f>
        <v>13134997</v>
      </c>
      <c r="AK16" s="219"/>
    </row>
    <row r="17" spans="1:36" ht="19.5" customHeight="1">
      <c r="A17" s="127"/>
      <c r="B17" s="159"/>
      <c r="C17" s="159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1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1"/>
      <c r="AD17" s="40"/>
      <c r="AE17" s="41"/>
      <c r="AF17" s="41"/>
      <c r="AG17" s="41"/>
      <c r="AH17" s="40"/>
      <c r="AI17" s="43"/>
      <c r="AJ17" s="41"/>
    </row>
    <row r="18" spans="1:36" ht="19.5" hidden="1" customHeight="1">
      <c r="A18" s="127" t="s">
        <v>208</v>
      </c>
      <c r="B18" s="159"/>
      <c r="C18" s="159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</row>
    <row r="19" spans="1:36" ht="19.5" hidden="1" customHeight="1">
      <c r="A19" s="160"/>
      <c r="B19" s="205"/>
      <c r="C19" s="20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</row>
    <row r="20" spans="1:36" ht="19.5" hidden="1" customHeight="1">
      <c r="A20" s="192" t="s">
        <v>211</v>
      </c>
      <c r="B20" s="190"/>
      <c r="C20" s="190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2"/>
      <c r="R20" s="42"/>
      <c r="S20" s="42"/>
      <c r="T20" s="43"/>
      <c r="U20" s="42"/>
      <c r="V20" s="43"/>
      <c r="W20" s="42"/>
      <c r="X20" s="43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36" ht="19.5" hidden="1" customHeight="1">
      <c r="A21" s="191" t="s">
        <v>229</v>
      </c>
      <c r="B21" s="139">
        <v>18</v>
      </c>
      <c r="C21" s="139"/>
      <c r="D21" s="200"/>
      <c r="E21" s="42"/>
      <c r="F21" s="200"/>
      <c r="G21" s="42"/>
      <c r="H21" s="200"/>
      <c r="I21" s="43"/>
      <c r="J21" s="200"/>
      <c r="K21" s="43"/>
      <c r="L21" s="200"/>
      <c r="M21" s="43"/>
      <c r="N21" s="200"/>
      <c r="O21" s="43"/>
      <c r="P21" s="200"/>
      <c r="Q21" s="42"/>
      <c r="R21" s="200"/>
      <c r="S21" s="42"/>
      <c r="T21" s="200"/>
      <c r="U21" s="42"/>
      <c r="V21" s="200"/>
      <c r="W21" s="42"/>
      <c r="X21" s="200"/>
      <c r="Y21" s="42"/>
      <c r="Z21" s="200"/>
      <c r="AA21" s="42"/>
      <c r="AB21" s="42"/>
      <c r="AC21" s="42"/>
      <c r="AD21" s="200">
        <f>SUM(R21:Z21)</f>
        <v>0</v>
      </c>
      <c r="AE21" s="42"/>
      <c r="AF21" s="200">
        <f>SUM(AD21,D21:P21)</f>
        <v>0</v>
      </c>
      <c r="AG21" s="42"/>
      <c r="AH21" s="200"/>
      <c r="AI21" s="42"/>
      <c r="AJ21" s="200">
        <f>SUM(AF21:AH21)</f>
        <v>0</v>
      </c>
    </row>
    <row r="22" spans="1:36" s="203" customFormat="1" ht="19.5" hidden="1" customHeight="1">
      <c r="A22" s="192" t="s">
        <v>216</v>
      </c>
      <c r="B22" s="190"/>
      <c r="C22" s="190"/>
      <c r="D22" s="201">
        <f>+D21</f>
        <v>0</v>
      </c>
      <c r="E22" s="41"/>
      <c r="F22" s="201">
        <f>+F21</f>
        <v>0</v>
      </c>
      <c r="G22" s="41"/>
      <c r="H22" s="201">
        <f>+H21</f>
        <v>0</v>
      </c>
      <c r="I22" s="40"/>
      <c r="J22" s="201">
        <f>+J21</f>
        <v>0</v>
      </c>
      <c r="K22" s="40"/>
      <c r="L22" s="201">
        <f>+L21</f>
        <v>0</v>
      </c>
      <c r="M22" s="40"/>
      <c r="N22" s="201">
        <f>+N21</f>
        <v>0</v>
      </c>
      <c r="O22" s="40"/>
      <c r="P22" s="201">
        <v>0</v>
      </c>
      <c r="Q22" s="41"/>
      <c r="R22" s="201"/>
      <c r="S22" s="41"/>
      <c r="T22" s="201"/>
      <c r="U22" s="41"/>
      <c r="V22" s="201">
        <v>0</v>
      </c>
      <c r="W22" s="41"/>
      <c r="X22" s="201">
        <f>+X21</f>
        <v>0</v>
      </c>
      <c r="Y22" s="41"/>
      <c r="Z22" s="201">
        <f>+Z21</f>
        <v>0</v>
      </c>
      <c r="AA22" s="41"/>
      <c r="AB22" s="41"/>
      <c r="AC22" s="41"/>
      <c r="AD22" s="201">
        <f>SUM(R22:Z22)</f>
        <v>0</v>
      </c>
      <c r="AE22" s="41"/>
      <c r="AF22" s="201">
        <f>+AF21</f>
        <v>0</v>
      </c>
      <c r="AG22" s="41"/>
      <c r="AH22" s="201">
        <v>0</v>
      </c>
      <c r="AI22" s="41"/>
      <c r="AJ22" s="201">
        <f>+AJ21</f>
        <v>0</v>
      </c>
    </row>
    <row r="23" spans="1:36" ht="19.5" hidden="1" customHeight="1">
      <c r="A23" s="160"/>
      <c r="B23" s="205"/>
      <c r="C23" s="183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</row>
    <row r="24" spans="1:36" ht="19.5" hidden="1" customHeight="1">
      <c r="A24" s="192" t="s">
        <v>209</v>
      </c>
      <c r="B24" s="190"/>
      <c r="C24" s="190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2"/>
      <c r="R24" s="43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</row>
    <row r="25" spans="1:36" ht="19.5" hidden="1" customHeight="1">
      <c r="A25" s="191" t="s">
        <v>215</v>
      </c>
      <c r="B25" s="139"/>
      <c r="C25" s="190"/>
      <c r="D25" s="200"/>
      <c r="E25" s="42"/>
      <c r="F25" s="200"/>
      <c r="G25" s="42"/>
      <c r="H25" s="200"/>
      <c r="I25" s="43"/>
      <c r="J25" s="200"/>
      <c r="K25" s="43"/>
      <c r="L25" s="200"/>
      <c r="M25" s="43"/>
      <c r="N25" s="200"/>
      <c r="O25" s="43"/>
      <c r="P25" s="200"/>
      <c r="Q25" s="42"/>
      <c r="R25" s="200"/>
      <c r="S25" s="42"/>
      <c r="T25" s="200"/>
      <c r="U25" s="42"/>
      <c r="V25" s="200"/>
      <c r="W25" s="42"/>
      <c r="X25" s="200"/>
      <c r="Y25" s="42"/>
      <c r="Z25" s="200"/>
      <c r="AA25" s="42"/>
      <c r="AB25" s="42"/>
      <c r="AC25" s="42"/>
      <c r="AD25" s="200">
        <f>SUM(R25:Z25)</f>
        <v>0</v>
      </c>
      <c r="AE25" s="42"/>
      <c r="AF25" s="200">
        <f>SUM(AD25,D25:P25)</f>
        <v>0</v>
      </c>
      <c r="AG25" s="42"/>
      <c r="AH25" s="200"/>
      <c r="AI25" s="42"/>
      <c r="AJ25" s="200">
        <f>SUM(AF25:AH25)</f>
        <v>0</v>
      </c>
    </row>
    <row r="26" spans="1:36" ht="19.5" hidden="1" customHeight="1">
      <c r="A26" s="192" t="s">
        <v>217</v>
      </c>
      <c r="B26" s="190"/>
      <c r="C26" s="190"/>
      <c r="D26" s="201">
        <f>SUM(D25)</f>
        <v>0</v>
      </c>
      <c r="E26" s="41"/>
      <c r="F26" s="201">
        <f>SUM(F25)</f>
        <v>0</v>
      </c>
      <c r="G26" s="41"/>
      <c r="H26" s="201">
        <f>SUM(H25)</f>
        <v>0</v>
      </c>
      <c r="I26" s="40"/>
      <c r="J26" s="201">
        <f>SUM(J25)</f>
        <v>0</v>
      </c>
      <c r="K26" s="40"/>
      <c r="L26" s="201">
        <f>SUM(L25)</f>
        <v>0</v>
      </c>
      <c r="M26" s="40"/>
      <c r="N26" s="201">
        <f>SUM(N25)</f>
        <v>0</v>
      </c>
      <c r="O26" s="40"/>
      <c r="P26" s="201">
        <v>0</v>
      </c>
      <c r="Q26" s="41"/>
      <c r="R26" s="201"/>
      <c r="S26" s="41"/>
      <c r="T26" s="201"/>
      <c r="U26" s="41"/>
      <c r="V26" s="201">
        <v>0</v>
      </c>
      <c r="W26" s="41"/>
      <c r="X26" s="201">
        <f>SUM(X25)</f>
        <v>0</v>
      </c>
      <c r="Y26" s="41"/>
      <c r="Z26" s="201">
        <f>SUM(Z25)</f>
        <v>0</v>
      </c>
      <c r="AA26" s="41"/>
      <c r="AB26" s="41"/>
      <c r="AC26" s="41"/>
      <c r="AD26" s="201">
        <f>SUM(AD25)</f>
        <v>0</v>
      </c>
      <c r="AE26" s="41"/>
      <c r="AF26" s="201">
        <f>SUM(AF25)</f>
        <v>0</v>
      </c>
      <c r="AG26" s="41"/>
      <c r="AH26" s="201">
        <v>0</v>
      </c>
      <c r="AI26" s="41"/>
      <c r="AJ26" s="201">
        <f>SUM(AJ25)</f>
        <v>0</v>
      </c>
    </row>
    <row r="27" spans="1:36" ht="19.5" hidden="1" customHeight="1">
      <c r="A27" s="189"/>
      <c r="B27" s="190"/>
      <c r="C27" s="190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3"/>
      <c r="AJ27" s="41"/>
    </row>
    <row r="28" spans="1:36" ht="19.5" hidden="1" customHeight="1">
      <c r="A28" s="193" t="s">
        <v>210</v>
      </c>
      <c r="B28" s="190"/>
      <c r="C28" s="190"/>
      <c r="D28" s="201">
        <f>SUM(D22,D26)</f>
        <v>0</v>
      </c>
      <c r="E28" s="41"/>
      <c r="F28" s="201">
        <f>SUM(F22,F26)</f>
        <v>0</v>
      </c>
      <c r="G28" s="41"/>
      <c r="H28" s="201">
        <f>SUM(H22,H26)</f>
        <v>0</v>
      </c>
      <c r="I28" s="41">
        <v>0</v>
      </c>
      <c r="J28" s="201">
        <f>SUM(J22,J26)</f>
        <v>0</v>
      </c>
      <c r="K28" s="41">
        <v>0</v>
      </c>
      <c r="L28" s="201">
        <f>SUM(L22,L26)</f>
        <v>0</v>
      </c>
      <c r="M28" s="41">
        <v>0</v>
      </c>
      <c r="N28" s="201">
        <f>SUM(N22,N26)</f>
        <v>0</v>
      </c>
      <c r="O28" s="41">
        <v>0</v>
      </c>
      <c r="P28" s="201">
        <v>0</v>
      </c>
      <c r="Q28" s="41">
        <v>0</v>
      </c>
      <c r="R28" s="201"/>
      <c r="S28" s="41">
        <v>0</v>
      </c>
      <c r="T28" s="201"/>
      <c r="U28" s="41">
        <v>0</v>
      </c>
      <c r="V28" s="201">
        <v>0</v>
      </c>
      <c r="W28" s="41">
        <v>0</v>
      </c>
      <c r="X28" s="201">
        <f>SUM(X22,X26)</f>
        <v>0</v>
      </c>
      <c r="Y28" s="41">
        <v>0</v>
      </c>
      <c r="Z28" s="201">
        <f>SUM(Z22,Z26)</f>
        <v>0</v>
      </c>
      <c r="AA28" s="41"/>
      <c r="AB28" s="41"/>
      <c r="AC28" s="41"/>
      <c r="AD28" s="201">
        <f>SUM(AD22,AD26)</f>
        <v>0</v>
      </c>
      <c r="AE28" s="41">
        <v>0</v>
      </c>
      <c r="AF28" s="201">
        <f>SUM(AF22,AF26)</f>
        <v>0</v>
      </c>
      <c r="AG28" s="41">
        <v>0</v>
      </c>
      <c r="AH28" s="201">
        <v>0</v>
      </c>
      <c r="AI28" s="43">
        <v>0</v>
      </c>
      <c r="AJ28" s="201">
        <f>SUM(AJ22,AJ26)</f>
        <v>0</v>
      </c>
    </row>
    <row r="29" spans="1:36" ht="19.5" hidden="1" customHeight="1">
      <c r="A29" s="127"/>
      <c r="B29" s="159"/>
      <c r="C29" s="159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1"/>
      <c r="R29" s="40"/>
      <c r="S29" s="41"/>
      <c r="T29" s="41"/>
      <c r="U29" s="40"/>
      <c r="V29" s="41"/>
      <c r="W29" s="40"/>
      <c r="X29" s="41"/>
      <c r="Y29" s="40"/>
      <c r="Z29" s="40"/>
      <c r="AA29" s="40"/>
      <c r="AB29" s="40"/>
      <c r="AC29" s="41"/>
      <c r="AD29" s="40"/>
      <c r="AE29" s="41"/>
      <c r="AF29" s="41"/>
      <c r="AG29" s="41"/>
      <c r="AH29" s="40"/>
      <c r="AI29" s="43"/>
      <c r="AJ29" s="41"/>
    </row>
    <row r="30" spans="1:36" ht="19.5" customHeight="1">
      <c r="A30" s="127" t="s">
        <v>148</v>
      </c>
      <c r="B30" s="159"/>
      <c r="C30" s="159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</row>
    <row r="31" spans="1:36" ht="19.5" customHeight="1">
      <c r="A31" s="160" t="s">
        <v>102</v>
      </c>
      <c r="B31" s="205"/>
      <c r="C31" s="161"/>
      <c r="D31" s="42">
        <v>0</v>
      </c>
      <c r="E31" s="42"/>
      <c r="F31" s="42">
        <v>0</v>
      </c>
      <c r="G31" s="42"/>
      <c r="H31" s="42">
        <v>0</v>
      </c>
      <c r="I31" s="42"/>
      <c r="J31" s="42">
        <v>0</v>
      </c>
      <c r="K31" s="42"/>
      <c r="L31" s="42">
        <v>0</v>
      </c>
      <c r="M31" s="42"/>
      <c r="N31" s="42">
        <v>0</v>
      </c>
      <c r="O31" s="42"/>
      <c r="P31" s="42">
        <v>22525</v>
      </c>
      <c r="Q31" s="42"/>
      <c r="R31" s="42"/>
      <c r="S31" s="42"/>
      <c r="T31" s="42"/>
      <c r="U31" s="42"/>
      <c r="V31" s="42">
        <v>0</v>
      </c>
      <c r="W31" s="42"/>
      <c r="X31" s="42">
        <v>0</v>
      </c>
      <c r="Y31" s="42"/>
      <c r="Z31" s="42">
        <v>0</v>
      </c>
      <c r="AA31" s="42"/>
      <c r="AB31" s="42">
        <v>0</v>
      </c>
      <c r="AC31" s="42"/>
      <c r="AD31" s="42">
        <f>SUM(R31:Z31)</f>
        <v>0</v>
      </c>
      <c r="AE31" s="42"/>
      <c r="AF31" s="40">
        <f>SUM(AD31,D31:P31)</f>
        <v>22525</v>
      </c>
      <c r="AG31" s="42"/>
      <c r="AH31" s="42">
        <f>+'PL 4-5'!F91</f>
        <v>-15062</v>
      </c>
      <c r="AI31" s="42"/>
      <c r="AJ31" s="42">
        <f>SUM(AF31:AH31)</f>
        <v>7463</v>
      </c>
    </row>
    <row r="32" spans="1:36" ht="19.5" customHeight="1">
      <c r="A32" s="160" t="s">
        <v>127</v>
      </c>
      <c r="B32" s="205"/>
      <c r="C32" s="161"/>
      <c r="D32" s="43">
        <v>0</v>
      </c>
      <c r="E32" s="43"/>
      <c r="F32" s="43">
        <v>0</v>
      </c>
      <c r="G32" s="43"/>
      <c r="H32" s="43">
        <v>0</v>
      </c>
      <c r="I32" s="43"/>
      <c r="J32" s="43">
        <v>0</v>
      </c>
      <c r="K32" s="43"/>
      <c r="L32" s="43">
        <v>0</v>
      </c>
      <c r="M32" s="43"/>
      <c r="N32" s="43">
        <v>0</v>
      </c>
      <c r="O32" s="43"/>
      <c r="P32" s="43">
        <v>0</v>
      </c>
      <c r="Q32" s="42"/>
      <c r="R32" s="43"/>
      <c r="S32" s="42"/>
      <c r="T32" s="43"/>
      <c r="U32" s="43"/>
      <c r="V32" s="43">
        <v>1178594</v>
      </c>
      <c r="W32" s="42"/>
      <c r="X32" s="43">
        <v>0</v>
      </c>
      <c r="Y32" s="43"/>
      <c r="Z32" s="43">
        <v>0</v>
      </c>
      <c r="AA32" s="43"/>
      <c r="AB32" s="43">
        <v>1963</v>
      </c>
      <c r="AC32" s="43"/>
      <c r="AD32" s="43">
        <f>SUM(R32:AB32)</f>
        <v>1180557</v>
      </c>
      <c r="AE32" s="42"/>
      <c r="AF32" s="43">
        <f>SUM(AD32,D32:P32)</f>
        <v>1180557</v>
      </c>
      <c r="AG32" s="42"/>
      <c r="AH32" s="43">
        <f>+AH33-AH31</f>
        <v>11015</v>
      </c>
      <c r="AI32" s="42"/>
      <c r="AJ32" s="43">
        <f>SUM(AF32:AH32)</f>
        <v>1191572</v>
      </c>
    </row>
    <row r="33" spans="1:37" ht="19.5" customHeight="1">
      <c r="A33" s="127" t="s">
        <v>146</v>
      </c>
      <c r="B33" s="159"/>
      <c r="C33" s="159"/>
      <c r="D33" s="105">
        <f>SUM(D31:D32)</f>
        <v>0</v>
      </c>
      <c r="E33" s="41"/>
      <c r="F33" s="105">
        <f>SUM(F31:F32)</f>
        <v>0</v>
      </c>
      <c r="G33" s="41"/>
      <c r="H33" s="105">
        <f>SUM(H31:H32)</f>
        <v>0</v>
      </c>
      <c r="I33" s="41"/>
      <c r="J33" s="105">
        <f>SUM(J31:J32)</f>
        <v>0</v>
      </c>
      <c r="K33" s="41"/>
      <c r="L33" s="105">
        <f>SUM(L31:L32)</f>
        <v>0</v>
      </c>
      <c r="M33" s="41"/>
      <c r="N33" s="105">
        <f>SUM(N31:N32)</f>
        <v>0</v>
      </c>
      <c r="O33" s="41"/>
      <c r="P33" s="105">
        <f>SUM(P31:P32)</f>
        <v>22525</v>
      </c>
      <c r="Q33" s="41"/>
      <c r="R33" s="105"/>
      <c r="S33" s="41"/>
      <c r="T33" s="105"/>
      <c r="U33" s="41"/>
      <c r="V33" s="105">
        <f>SUM(V31:V32)</f>
        <v>1178594</v>
      </c>
      <c r="W33" s="41"/>
      <c r="X33" s="105">
        <f>SUM(X31:X32)</f>
        <v>0</v>
      </c>
      <c r="Y33" s="41"/>
      <c r="Z33" s="105">
        <f>SUM(Z31:Z32)</f>
        <v>0</v>
      </c>
      <c r="AA33" s="41"/>
      <c r="AB33" s="105">
        <f>SUM(AB31:AB32)</f>
        <v>1963</v>
      </c>
      <c r="AC33" s="41"/>
      <c r="AD33" s="105">
        <f>SUM(AD31:AD32)</f>
        <v>1180557</v>
      </c>
      <c r="AE33" s="41"/>
      <c r="AF33" s="105">
        <f>SUM(AF31:AF32)</f>
        <v>1203082</v>
      </c>
      <c r="AG33" s="41"/>
      <c r="AH33" s="105">
        <f>+'PL 4-5'!F96</f>
        <v>-4047</v>
      </c>
      <c r="AI33" s="43"/>
      <c r="AJ33" s="105">
        <f>SUM(AJ31:AJ32)</f>
        <v>1199035</v>
      </c>
    </row>
    <row r="34" spans="1:37" ht="19.5" customHeight="1">
      <c r="A34" s="127"/>
      <c r="B34" s="159"/>
      <c r="C34" s="159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3"/>
      <c r="AJ34" s="41"/>
    </row>
    <row r="35" spans="1:37" ht="19.5" customHeight="1">
      <c r="A35" s="160" t="s">
        <v>77</v>
      </c>
      <c r="B35" s="160"/>
      <c r="C35" s="160"/>
      <c r="D35" s="42">
        <v>0</v>
      </c>
      <c r="E35" s="42"/>
      <c r="F35" s="42">
        <v>0</v>
      </c>
      <c r="G35" s="42"/>
      <c r="H35" s="42">
        <v>0</v>
      </c>
      <c r="I35" s="42"/>
      <c r="J35" s="42">
        <v>0</v>
      </c>
      <c r="K35" s="42"/>
      <c r="L35" s="42">
        <v>0</v>
      </c>
      <c r="M35" s="42"/>
      <c r="N35" s="42">
        <v>0</v>
      </c>
      <c r="O35" s="42"/>
      <c r="P35" s="42">
        <v>3529</v>
      </c>
      <c r="Q35" s="42"/>
      <c r="R35" s="42"/>
      <c r="S35" s="42"/>
      <c r="T35" s="42"/>
      <c r="U35" s="42"/>
      <c r="V35" s="42">
        <v>0</v>
      </c>
      <c r="W35" s="42"/>
      <c r="X35" s="42">
        <v>0</v>
      </c>
      <c r="Y35" s="42"/>
      <c r="Z35" s="42">
        <v>0</v>
      </c>
      <c r="AA35" s="42"/>
      <c r="AB35" s="42">
        <v>-3529</v>
      </c>
      <c r="AC35" s="42"/>
      <c r="AD35" s="42">
        <f>SUM(R35:AB35)</f>
        <v>-3529</v>
      </c>
      <c r="AE35" s="42"/>
      <c r="AF35" s="42">
        <f>SUM(AD35,D35:P35)</f>
        <v>0</v>
      </c>
      <c r="AG35" s="42"/>
      <c r="AH35" s="42">
        <v>0</v>
      </c>
      <c r="AI35" s="42"/>
      <c r="AJ35" s="42">
        <v>0</v>
      </c>
    </row>
    <row r="36" spans="1:37" ht="19.5" customHeight="1">
      <c r="A36" s="160"/>
      <c r="B36" s="160"/>
      <c r="C36" s="160"/>
      <c r="D36" s="106"/>
      <c r="E36" s="42"/>
      <c r="F36" s="106"/>
      <c r="G36" s="42"/>
      <c r="H36" s="106"/>
      <c r="I36" s="42"/>
      <c r="J36" s="106"/>
      <c r="K36" s="42"/>
      <c r="L36" s="106"/>
      <c r="M36" s="42"/>
      <c r="N36" s="106"/>
      <c r="O36" s="42"/>
      <c r="P36" s="106"/>
      <c r="Q36" s="42"/>
      <c r="R36" s="106"/>
      <c r="S36" s="42"/>
      <c r="T36" s="106"/>
      <c r="U36" s="42"/>
      <c r="V36" s="106"/>
      <c r="W36" s="42"/>
      <c r="X36" s="106"/>
      <c r="Y36" s="42"/>
      <c r="Z36" s="106"/>
      <c r="AA36" s="42"/>
      <c r="AB36" s="106"/>
      <c r="AC36" s="42"/>
      <c r="AD36" s="106"/>
      <c r="AE36" s="42"/>
      <c r="AF36" s="107"/>
      <c r="AG36" s="42"/>
      <c r="AH36" s="106"/>
      <c r="AI36" s="42"/>
      <c r="AJ36" s="107"/>
    </row>
    <row r="37" spans="1:37" ht="19.5" customHeight="1" thickBot="1">
      <c r="A37" s="127" t="s">
        <v>252</v>
      </c>
      <c r="B37" s="127"/>
      <c r="C37" s="127"/>
      <c r="D37" s="108">
        <f>+D35+D33+D28+D16</f>
        <v>10</v>
      </c>
      <c r="E37" s="41"/>
      <c r="F37" s="108">
        <f>+F35+F33+F28+F16</f>
        <v>2738600</v>
      </c>
      <c r="G37" s="41"/>
      <c r="H37" s="108">
        <f>+H35+H33+H28+H16</f>
        <v>207968</v>
      </c>
      <c r="I37" s="41"/>
      <c r="J37" s="108">
        <f>+J35+J33+J28+J16</f>
        <v>0</v>
      </c>
      <c r="K37" s="41"/>
      <c r="L37" s="108">
        <f>+L35+L33+L28+L16</f>
        <v>329658</v>
      </c>
      <c r="M37" s="41"/>
      <c r="N37" s="108">
        <f>+N35+N33+N28+N16</f>
        <v>7715</v>
      </c>
      <c r="O37" s="41"/>
      <c r="P37" s="108">
        <f>+P35+P33+P28+P16</f>
        <v>5691852</v>
      </c>
      <c r="Q37" s="42"/>
      <c r="R37" s="108"/>
      <c r="S37" s="42"/>
      <c r="T37" s="108"/>
      <c r="U37" s="42"/>
      <c r="V37" s="108">
        <f>+V35+V33+V28+V16</f>
        <v>3134793</v>
      </c>
      <c r="W37" s="42"/>
      <c r="X37" s="108">
        <f>+X35+X33+X28+X16</f>
        <v>-35013</v>
      </c>
      <c r="Y37" s="42"/>
      <c r="Z37" s="108">
        <f>+Z35+Z33+Z28+Z16</f>
        <v>11767</v>
      </c>
      <c r="AA37" s="41"/>
      <c r="AB37" s="108">
        <f>+AB35+AB33+AB28+AB16</f>
        <v>1987193</v>
      </c>
      <c r="AC37" s="42"/>
      <c r="AD37" s="108">
        <f>+AD35+AD33+AD28+AD16</f>
        <v>5098740</v>
      </c>
      <c r="AE37" s="41"/>
      <c r="AF37" s="108">
        <f>+AF33+AF16</f>
        <v>14074543</v>
      </c>
      <c r="AG37" s="41"/>
      <c r="AH37" s="108">
        <f>+AH35+AH33+AH28+AH16</f>
        <v>259489</v>
      </c>
      <c r="AI37" s="43"/>
      <c r="AJ37" s="108">
        <f>+AJ35+AJ33+AJ28+AJ16</f>
        <v>14334032</v>
      </c>
      <c r="AK37" s="219"/>
    </row>
    <row r="38" spans="1:37" ht="19.5" customHeight="1" thickTop="1">
      <c r="A38" s="11"/>
      <c r="B38" s="3"/>
      <c r="C38" s="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</row>
  </sheetData>
  <mergeCells count="3">
    <mergeCell ref="R5:AD5"/>
    <mergeCell ref="D4:AD4"/>
    <mergeCell ref="L5:P5"/>
  </mergeCells>
  <pageMargins left="0.43307086614173201" right="0.31496062992126" top="0.47244094488188998" bottom="0.511811023622047" header="0.511811023622047" footer="0.511811023622047"/>
  <pageSetup paperSize="9" scale="43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  <pageSetUpPr fitToPage="1"/>
  </sheetPr>
  <dimension ref="A1:AL44"/>
  <sheetViews>
    <sheetView view="pageBreakPreview" topLeftCell="A7" zoomScale="55" zoomScaleNormal="85" zoomScaleSheetLayoutView="55" workbookViewId="0">
      <selection activeCell="AD17" sqref="AD17"/>
    </sheetView>
  </sheetViews>
  <sheetFormatPr defaultColWidth="9.09765625" defaultRowHeight="19.5" customHeight="1"/>
  <cols>
    <col min="1" max="1" width="63.3984375" style="34" customWidth="1"/>
    <col min="2" max="2" width="8.3984375" style="34" customWidth="1"/>
    <col min="3" max="3" width="1.59765625" style="34" customWidth="1"/>
    <col min="4" max="4" width="15.69921875" style="34" customWidth="1"/>
    <col min="5" max="5" width="1.3984375" style="34" customWidth="1"/>
    <col min="6" max="6" width="18.59765625" style="34" customWidth="1"/>
    <col min="7" max="7" width="1.19921875" style="34" customWidth="1"/>
    <col min="8" max="8" width="21" style="34" customWidth="1"/>
    <col min="9" max="9" width="1.59765625" style="34" customWidth="1"/>
    <col min="10" max="10" width="13.09765625" style="34" customWidth="1"/>
    <col min="11" max="11" width="1.19921875" style="34" customWidth="1"/>
    <col min="12" max="12" width="15.69921875" style="34" bestFit="1" customWidth="1"/>
    <col min="13" max="13" width="1.19921875" style="34" customWidth="1"/>
    <col min="14" max="14" width="16.09765625" style="34" hidden="1" customWidth="1"/>
    <col min="15" max="15" width="1.19921875" style="34" hidden="1" customWidth="1"/>
    <col min="16" max="16" width="16.09765625" style="34" customWidth="1"/>
    <col min="17" max="17" width="1.19921875" style="34" customWidth="1"/>
    <col min="18" max="18" width="18.5" style="34" bestFit="1" customWidth="1"/>
    <col min="19" max="19" width="1.19921875" style="34" customWidth="1"/>
    <col min="20" max="20" width="19.3984375" style="34" bestFit="1" customWidth="1"/>
    <col min="21" max="21" width="1.19921875" style="34" customWidth="1"/>
    <col min="22" max="22" width="14.69921875" style="34" hidden="1" customWidth="1"/>
    <col min="23" max="23" width="1.19921875" style="34" hidden="1" customWidth="1"/>
    <col min="24" max="24" width="22.09765625" style="34" bestFit="1" customWidth="1"/>
    <col min="25" max="25" width="1.19921875" style="34" customWidth="1"/>
    <col min="26" max="26" width="25.59765625" style="34" bestFit="1" customWidth="1"/>
    <col min="27" max="27" width="1.19921875" style="34" customWidth="1"/>
    <col min="28" max="28" width="22.69921875" style="34" customWidth="1"/>
    <col min="29" max="29" width="1.09765625" style="34" customWidth="1"/>
    <col min="30" max="30" width="22.69921875" style="34" customWidth="1"/>
    <col min="31" max="31" width="1.19921875" style="34" customWidth="1"/>
    <col min="32" max="32" width="15.69921875" style="34" bestFit="1" customWidth="1"/>
    <col min="33" max="33" width="1.19921875" style="34" customWidth="1"/>
    <col min="34" max="34" width="16.69921875" style="34" customWidth="1"/>
    <col min="35" max="35" width="1.19921875" style="34" customWidth="1"/>
    <col min="36" max="36" width="12.69921875" style="34" customWidth="1"/>
    <col min="37" max="37" width="1.19921875" style="34" customWidth="1"/>
    <col min="38" max="38" width="16.69921875" style="34" customWidth="1"/>
    <col min="39" max="16384" width="9.09765625" style="34"/>
  </cols>
  <sheetData>
    <row r="1" spans="1:38" ht="19.5" customHeight="1">
      <c r="A1" s="18" t="s">
        <v>183</v>
      </c>
      <c r="B1" s="18"/>
      <c r="C1" s="18"/>
      <c r="D1" s="148"/>
      <c r="E1" s="148"/>
      <c r="F1" s="148"/>
      <c r="G1" s="148"/>
      <c r="H1" s="148"/>
      <c r="I1" s="148"/>
      <c r="J1" s="148"/>
      <c r="K1" s="148"/>
      <c r="L1" s="148"/>
      <c r="M1" s="149"/>
      <c r="N1" s="149"/>
      <c r="O1" s="149"/>
      <c r="P1" s="149"/>
      <c r="Q1" s="149"/>
      <c r="R1" s="149"/>
      <c r="S1" s="149"/>
      <c r="T1" s="149"/>
      <c r="U1" s="149"/>
      <c r="V1" s="148"/>
      <c r="W1" s="149"/>
      <c r="X1" s="148"/>
      <c r="Y1" s="149"/>
      <c r="Z1" s="148"/>
      <c r="AA1" s="149"/>
      <c r="AB1" s="148"/>
      <c r="AC1" s="148"/>
      <c r="AD1" s="148"/>
      <c r="AE1" s="149"/>
      <c r="AF1" s="148"/>
      <c r="AG1" s="149"/>
      <c r="AH1" s="148"/>
      <c r="AI1" s="149"/>
      <c r="AJ1" s="37"/>
      <c r="AK1" s="149"/>
      <c r="AL1" s="148"/>
    </row>
    <row r="2" spans="1:38" ht="19.5" customHeight="1">
      <c r="A2" s="150" t="s">
        <v>147</v>
      </c>
      <c r="B2" s="150"/>
      <c r="C2" s="150"/>
      <c r="D2" s="148"/>
      <c r="E2" s="148"/>
      <c r="F2" s="148"/>
      <c r="G2" s="148"/>
      <c r="H2" s="148"/>
      <c r="I2" s="148"/>
      <c r="J2" s="148"/>
      <c r="K2" s="148"/>
      <c r="L2" s="148"/>
      <c r="M2" s="149"/>
      <c r="N2" s="149"/>
      <c r="O2" s="149"/>
      <c r="P2" s="149"/>
      <c r="Q2" s="149"/>
      <c r="R2" s="149"/>
      <c r="S2" s="149"/>
      <c r="T2" s="149"/>
      <c r="U2" s="149"/>
      <c r="V2" s="148"/>
      <c r="W2" s="149"/>
      <c r="X2" s="148"/>
      <c r="Y2" s="149"/>
      <c r="Z2" s="148"/>
      <c r="AA2" s="149"/>
      <c r="AB2" s="148"/>
      <c r="AC2" s="148"/>
      <c r="AD2" s="148"/>
      <c r="AE2" s="149"/>
      <c r="AF2" s="148"/>
      <c r="AG2" s="149"/>
      <c r="AH2" s="148"/>
      <c r="AI2" s="149"/>
      <c r="AJ2" s="37"/>
      <c r="AK2" s="149"/>
      <c r="AL2" s="148"/>
    </row>
    <row r="3" spans="1:38" ht="19.5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51"/>
      <c r="N3" s="152"/>
      <c r="O3" s="152"/>
      <c r="P3" s="152"/>
      <c r="Q3" s="152"/>
      <c r="R3" s="152"/>
      <c r="S3" s="152"/>
      <c r="T3" s="152"/>
      <c r="U3" s="152"/>
      <c r="V3" s="136"/>
      <c r="W3" s="152"/>
      <c r="X3" s="136"/>
      <c r="Y3" s="152"/>
      <c r="Z3" s="136"/>
      <c r="AA3" s="152"/>
      <c r="AB3" s="136"/>
      <c r="AC3" s="136"/>
      <c r="AD3" s="136"/>
      <c r="AE3" s="152"/>
      <c r="AF3" s="152"/>
      <c r="AG3" s="152"/>
      <c r="AH3" s="152"/>
      <c r="AI3" s="152"/>
      <c r="AJ3" s="152"/>
      <c r="AK3" s="152"/>
      <c r="AL3" s="152"/>
    </row>
    <row r="4" spans="1:38" ht="19.5" customHeight="1">
      <c r="A4" s="152"/>
      <c r="B4" s="152"/>
      <c r="C4" s="152"/>
      <c r="D4" s="265" t="s">
        <v>331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195"/>
      <c r="AH4" s="195"/>
      <c r="AI4" s="195"/>
      <c r="AJ4" s="195"/>
      <c r="AK4" s="195"/>
      <c r="AL4" s="195"/>
    </row>
    <row r="5" spans="1:38" ht="19.5" customHeight="1">
      <c r="A5" s="152"/>
      <c r="B5" s="152"/>
      <c r="C5" s="152"/>
      <c r="D5" s="152"/>
      <c r="E5" s="152"/>
      <c r="F5" s="152"/>
      <c r="G5" s="153"/>
      <c r="H5" s="264" t="s">
        <v>57</v>
      </c>
      <c r="I5" s="264"/>
      <c r="J5" s="264"/>
      <c r="K5" s="264"/>
      <c r="L5" s="264"/>
      <c r="M5" s="152"/>
      <c r="N5" s="264" t="s">
        <v>29</v>
      </c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28"/>
      <c r="AH5" s="155"/>
      <c r="AI5" s="152"/>
      <c r="AJ5" s="38"/>
      <c r="AK5" s="228"/>
      <c r="AL5" s="152"/>
    </row>
    <row r="6" spans="1:38" ht="19.5" customHeight="1">
      <c r="A6" s="152"/>
      <c r="B6" s="152"/>
      <c r="C6" s="152"/>
      <c r="D6" s="152"/>
      <c r="E6" s="152"/>
      <c r="F6" s="152"/>
      <c r="G6" s="153"/>
      <c r="H6" s="153"/>
      <c r="I6" s="153"/>
      <c r="J6" s="153"/>
      <c r="K6" s="153"/>
      <c r="L6" s="153"/>
      <c r="M6" s="152"/>
      <c r="N6" s="244"/>
      <c r="O6"/>
      <c r="P6" s="231"/>
      <c r="Q6" s="231"/>
      <c r="R6" s="199" t="s">
        <v>290</v>
      </c>
      <c r="S6"/>
      <c r="T6"/>
      <c r="U6"/>
      <c r="V6" s="247"/>
      <c r="W6" s="153"/>
      <c r="X6"/>
      <c r="Y6" s="153"/>
      <c r="Z6" s="153"/>
      <c r="AA6" s="153"/>
      <c r="AB6" s="153"/>
      <c r="AC6" s="153"/>
      <c r="AD6" s="153"/>
      <c r="AE6" s="153"/>
      <c r="AF6" s="153"/>
      <c r="AG6" s="228"/>
      <c r="AH6" s="155"/>
      <c r="AI6" s="152"/>
      <c r="AJ6" s="38"/>
      <c r="AK6" s="228"/>
      <c r="AL6" s="152"/>
    </row>
    <row r="7" spans="1:38" ht="19.5" customHeight="1">
      <c r="A7" s="152"/>
      <c r="B7" s="152"/>
      <c r="C7" s="152"/>
      <c r="D7" s="152"/>
      <c r="E7" s="152"/>
      <c r="F7" s="152"/>
      <c r="G7" s="153"/>
      <c r="H7" s="153"/>
      <c r="I7" s="153"/>
      <c r="J7" s="153"/>
      <c r="K7" s="153"/>
      <c r="L7" s="153"/>
      <c r="M7" s="152"/>
      <c r="N7" s="244"/>
      <c r="O7"/>
      <c r="P7" s="231"/>
      <c r="Q7" s="231"/>
      <c r="R7" s="199" t="s">
        <v>291</v>
      </c>
      <c r="S7"/>
      <c r="T7" s="199"/>
      <c r="U7"/>
      <c r="V7" s="247"/>
      <c r="W7" s="153"/>
      <c r="X7" s="231"/>
      <c r="Y7" s="153"/>
      <c r="Z7" s="153"/>
      <c r="AA7" s="153"/>
      <c r="AB7" s="153"/>
      <c r="AC7" s="153"/>
      <c r="AD7" s="153"/>
      <c r="AE7" s="153"/>
      <c r="AF7" s="153"/>
      <c r="AG7" s="228"/>
      <c r="AH7" s="155"/>
      <c r="AI7" s="152"/>
      <c r="AJ7" s="38"/>
      <c r="AK7" s="228"/>
      <c r="AL7" s="152"/>
    </row>
    <row r="8" spans="1:38" ht="19.5" customHeight="1">
      <c r="A8" s="152"/>
      <c r="B8" s="152"/>
      <c r="C8" s="152"/>
      <c r="D8" s="152"/>
      <c r="E8" s="152"/>
      <c r="F8" s="152"/>
      <c r="G8" s="153"/>
      <c r="H8" s="153"/>
      <c r="I8" s="153"/>
      <c r="J8" s="153"/>
      <c r="K8" s="153"/>
      <c r="L8" s="153"/>
      <c r="M8" s="152"/>
      <c r="N8" s="245" t="s">
        <v>259</v>
      </c>
      <c r="O8" s="216"/>
      <c r="P8" s="221"/>
      <c r="Q8" s="233"/>
      <c r="R8" s="199" t="s">
        <v>292</v>
      </c>
      <c r="S8" s="216"/>
      <c r="T8" s="235"/>
      <c r="U8" s="216"/>
      <c r="V8" s="248"/>
      <c r="W8" s="153"/>
      <c r="X8" s="233"/>
      <c r="Y8" s="153"/>
      <c r="Z8" s="153"/>
      <c r="AA8" s="153"/>
      <c r="AB8" s="153"/>
      <c r="AC8" s="153"/>
      <c r="AD8" s="153"/>
      <c r="AE8" s="153"/>
      <c r="AF8" s="153"/>
      <c r="AG8" s="228"/>
      <c r="AH8" s="155"/>
      <c r="AI8" s="152"/>
      <c r="AJ8" s="38"/>
      <c r="AK8" s="228"/>
      <c r="AL8" s="152"/>
    </row>
    <row r="9" spans="1:38" ht="19.5" customHeight="1">
      <c r="A9" s="152"/>
      <c r="B9" s="152"/>
      <c r="C9" s="152"/>
      <c r="D9" s="152"/>
      <c r="E9" s="152"/>
      <c r="F9" s="152"/>
      <c r="G9" s="153"/>
      <c r="H9" s="153"/>
      <c r="I9" s="153"/>
      <c r="J9" s="153"/>
      <c r="K9" s="153"/>
      <c r="L9" s="153"/>
      <c r="M9" s="152"/>
      <c r="N9" s="245" t="s">
        <v>260</v>
      </c>
      <c r="O9" s="216"/>
      <c r="P9" s="199"/>
      <c r="Q9" s="233"/>
      <c r="R9" s="199" t="s">
        <v>293</v>
      </c>
      <c r="S9" s="216"/>
      <c r="T9" s="156" t="s">
        <v>272</v>
      </c>
      <c r="U9" s="216"/>
      <c r="V9" s="248"/>
      <c r="W9" s="153"/>
      <c r="X9" s="199" t="s">
        <v>272</v>
      </c>
      <c r="Y9" s="153"/>
      <c r="Z9" s="153"/>
      <c r="AA9" s="153"/>
      <c r="AB9" s="153"/>
      <c r="AC9" s="153"/>
      <c r="AD9" s="153"/>
      <c r="AE9" s="153"/>
      <c r="AF9" s="153"/>
      <c r="AG9" s="228"/>
      <c r="AH9" s="155"/>
      <c r="AI9" s="152"/>
      <c r="AJ9" s="38"/>
      <c r="AK9" s="228"/>
      <c r="AL9" s="152"/>
    </row>
    <row r="10" spans="1:38" ht="19.5" customHeight="1">
      <c r="A10" s="152"/>
      <c r="B10" s="152"/>
      <c r="C10" s="152"/>
      <c r="D10" s="152"/>
      <c r="E10" s="152"/>
      <c r="F10" s="152"/>
      <c r="G10" s="153"/>
      <c r="H10" s="153"/>
      <c r="I10" s="153"/>
      <c r="J10" s="153"/>
      <c r="K10" s="153"/>
      <c r="L10" s="153"/>
      <c r="M10" s="152"/>
      <c r="N10" s="245" t="s">
        <v>203</v>
      </c>
      <c r="O10" s="230"/>
      <c r="Q10" s="233"/>
      <c r="R10" s="199" t="s">
        <v>294</v>
      </c>
      <c r="S10" s="216"/>
      <c r="T10" s="156" t="s">
        <v>308</v>
      </c>
      <c r="U10" s="230"/>
      <c r="V10" s="244" t="s">
        <v>261</v>
      </c>
      <c r="W10" s="152"/>
      <c r="X10" s="199" t="s">
        <v>273</v>
      </c>
      <c r="Y10" s="152"/>
      <c r="Z10" s="156"/>
      <c r="AA10" s="152"/>
      <c r="AB10" s="156"/>
      <c r="AC10" s="156"/>
      <c r="AD10" s="156"/>
      <c r="AE10" s="153"/>
      <c r="AF10" s="153"/>
      <c r="AG10" s="157"/>
      <c r="AH10" s="153" t="s">
        <v>67</v>
      </c>
      <c r="AI10" s="228"/>
      <c r="AK10" s="152"/>
      <c r="AL10" s="38"/>
    </row>
    <row r="11" spans="1:38" ht="19.5" customHeight="1">
      <c r="A11" s="152"/>
      <c r="B11" s="152"/>
      <c r="C11" s="152"/>
      <c r="D11" s="156" t="s">
        <v>58</v>
      </c>
      <c r="E11" s="156"/>
      <c r="F11" s="156" t="s">
        <v>201</v>
      </c>
      <c r="G11" s="153"/>
      <c r="H11" s="156"/>
      <c r="I11" s="156"/>
      <c r="J11" s="156"/>
      <c r="K11" s="152"/>
      <c r="L11" s="152"/>
      <c r="M11" s="153"/>
      <c r="N11" s="245" t="s">
        <v>262</v>
      </c>
      <c r="O11" s="230"/>
      <c r="P11" s="221" t="s">
        <v>318</v>
      </c>
      <c r="Q11" s="199"/>
      <c r="R11" s="199" t="s">
        <v>295</v>
      </c>
      <c r="S11" s="230"/>
      <c r="T11" s="156" t="s">
        <v>309</v>
      </c>
      <c r="U11" s="230"/>
      <c r="V11" s="244" t="s">
        <v>203</v>
      </c>
      <c r="W11" s="152"/>
      <c r="X11" s="199" t="s">
        <v>298</v>
      </c>
      <c r="Y11" s="152"/>
      <c r="Z11" s="156" t="s">
        <v>206</v>
      </c>
      <c r="AA11" s="152"/>
      <c r="AB11" s="156" t="s">
        <v>221</v>
      </c>
      <c r="AC11" s="156"/>
      <c r="AD11" s="156" t="s">
        <v>329</v>
      </c>
      <c r="AE11" s="153"/>
      <c r="AF11" s="156" t="s">
        <v>64</v>
      </c>
      <c r="AG11" s="152"/>
      <c r="AH11" s="156" t="s">
        <v>68</v>
      </c>
      <c r="AI11" s="153"/>
      <c r="AJ11" s="153" t="s">
        <v>71</v>
      </c>
      <c r="AK11" s="153"/>
      <c r="AL11" s="37"/>
    </row>
    <row r="12" spans="1:38" ht="19.5" customHeight="1">
      <c r="A12" s="152"/>
      <c r="B12" s="152"/>
      <c r="C12" s="152"/>
      <c r="D12" s="156" t="s">
        <v>59</v>
      </c>
      <c r="E12" s="156"/>
      <c r="F12" s="156" t="s">
        <v>203</v>
      </c>
      <c r="G12" s="153"/>
      <c r="H12" s="156" t="s">
        <v>61</v>
      </c>
      <c r="I12" s="156"/>
      <c r="J12" s="156" t="s">
        <v>157</v>
      </c>
      <c r="K12" s="153"/>
      <c r="L12" s="156"/>
      <c r="M12" s="153"/>
      <c r="N12" s="244" t="s">
        <v>316</v>
      </c>
      <c r="O12" s="230"/>
      <c r="P12" s="199" t="s">
        <v>300</v>
      </c>
      <c r="Q12" s="199"/>
      <c r="R12" s="199" t="s">
        <v>296</v>
      </c>
      <c r="S12" s="230"/>
      <c r="T12" s="156" t="s">
        <v>310</v>
      </c>
      <c r="U12" s="230"/>
      <c r="V12" s="244" t="s">
        <v>263</v>
      </c>
      <c r="W12" s="152"/>
      <c r="X12" s="199" t="s">
        <v>299</v>
      </c>
      <c r="Y12" s="152"/>
      <c r="Z12" s="156" t="s">
        <v>207</v>
      </c>
      <c r="AA12" s="152"/>
      <c r="AB12" s="156" t="s">
        <v>104</v>
      </c>
      <c r="AC12" s="156"/>
      <c r="AD12" s="156" t="s">
        <v>330</v>
      </c>
      <c r="AE12" s="153"/>
      <c r="AF12" s="156" t="s">
        <v>65</v>
      </c>
      <c r="AG12" s="152"/>
      <c r="AH12" s="156" t="s">
        <v>69</v>
      </c>
      <c r="AI12" s="153"/>
      <c r="AJ12" s="156" t="s">
        <v>72</v>
      </c>
      <c r="AK12" s="153"/>
      <c r="AL12" s="39" t="s">
        <v>74</v>
      </c>
    </row>
    <row r="13" spans="1:38" ht="19.5" customHeight="1">
      <c r="A13" s="152"/>
      <c r="B13" s="229" t="s">
        <v>1</v>
      </c>
      <c r="C13" s="158"/>
      <c r="D13" s="156" t="s">
        <v>60</v>
      </c>
      <c r="E13" s="156"/>
      <c r="F13" s="156" t="s">
        <v>204</v>
      </c>
      <c r="G13" s="153"/>
      <c r="H13" s="156" t="s">
        <v>62</v>
      </c>
      <c r="I13" s="156"/>
      <c r="J13" s="156" t="s">
        <v>160</v>
      </c>
      <c r="K13" s="153"/>
      <c r="L13" s="156" t="s">
        <v>63</v>
      </c>
      <c r="M13" s="153"/>
      <c r="N13" s="244" t="s">
        <v>319</v>
      </c>
      <c r="O13" s="230"/>
      <c r="P13" s="199" t="s">
        <v>264</v>
      </c>
      <c r="Q13" s="199"/>
      <c r="R13" s="199" t="s">
        <v>297</v>
      </c>
      <c r="S13" s="230"/>
      <c r="T13" s="156" t="s">
        <v>311</v>
      </c>
      <c r="U13" s="230"/>
      <c r="V13" s="244" t="s">
        <v>265</v>
      </c>
      <c r="W13" s="152"/>
      <c r="X13" s="199" t="s">
        <v>274</v>
      </c>
      <c r="Y13" s="152"/>
      <c r="Z13" s="156" t="s">
        <v>205</v>
      </c>
      <c r="AA13" s="152"/>
      <c r="AB13" s="153" t="s">
        <v>103</v>
      </c>
      <c r="AC13" s="153"/>
      <c r="AD13" s="153" t="s">
        <v>297</v>
      </c>
      <c r="AE13" s="153"/>
      <c r="AF13" s="156" t="s">
        <v>66</v>
      </c>
      <c r="AG13" s="152"/>
      <c r="AH13" s="156" t="s">
        <v>70</v>
      </c>
      <c r="AI13" s="153"/>
      <c r="AJ13" s="156" t="s">
        <v>73</v>
      </c>
      <c r="AK13" s="153"/>
      <c r="AL13" s="39" t="s">
        <v>75</v>
      </c>
    </row>
    <row r="14" spans="1:38" ht="19.5" customHeight="1">
      <c r="A14" s="152"/>
      <c r="B14" s="158"/>
      <c r="C14" s="158"/>
      <c r="D14" s="266" t="s">
        <v>140</v>
      </c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  <c r="X14" s="266"/>
      <c r="Y14" s="266"/>
      <c r="Z14" s="266"/>
      <c r="AA14" s="266"/>
      <c r="AB14" s="266"/>
      <c r="AC14" s="266"/>
      <c r="AD14" s="266"/>
      <c r="AE14" s="266"/>
      <c r="AF14" s="266"/>
      <c r="AG14" s="266"/>
      <c r="AH14" s="266"/>
      <c r="AI14" s="266"/>
      <c r="AJ14" s="266"/>
      <c r="AK14" s="266"/>
      <c r="AL14" s="266"/>
    </row>
    <row r="15" spans="1:38" ht="19.5" customHeight="1">
      <c r="A15" s="127" t="s">
        <v>248</v>
      </c>
      <c r="B15" s="159"/>
      <c r="C15" s="159"/>
      <c r="D15" s="119"/>
      <c r="E15" s="119"/>
      <c r="F15" s="119"/>
      <c r="G15" s="119"/>
      <c r="H15" s="119"/>
      <c r="I15" s="119"/>
      <c r="J15" s="119"/>
      <c r="K15" s="119"/>
      <c r="L15" s="119"/>
      <c r="M15" s="120"/>
      <c r="N15" s="259"/>
      <c r="O15" s="119"/>
      <c r="P15" s="119"/>
      <c r="Q15" s="119"/>
      <c r="R15" s="119"/>
      <c r="S15" s="119"/>
      <c r="T15" s="119"/>
      <c r="U15" s="120"/>
      <c r="V15" s="249"/>
      <c r="W15" s="120"/>
      <c r="X15" s="120"/>
      <c r="Y15" s="120"/>
      <c r="Z15" s="120"/>
      <c r="AA15" s="120"/>
      <c r="AB15" s="119"/>
      <c r="AC15" s="119"/>
      <c r="AD15" s="119"/>
      <c r="AE15" s="120"/>
      <c r="AF15" s="119"/>
      <c r="AG15" s="120"/>
      <c r="AH15" s="119"/>
      <c r="AI15" s="120"/>
      <c r="AJ15" s="119"/>
      <c r="AK15" s="120"/>
      <c r="AL15" s="43"/>
    </row>
    <row r="16" spans="1:38" ht="19.5" customHeight="1">
      <c r="A16" s="127" t="s">
        <v>277</v>
      </c>
      <c r="B16" s="159"/>
      <c r="C16" s="159"/>
      <c r="D16" s="40">
        <v>7520978</v>
      </c>
      <c r="E16" s="40"/>
      <c r="F16" s="40">
        <v>18224269</v>
      </c>
      <c r="G16" s="40"/>
      <c r="H16" s="40">
        <v>344222</v>
      </c>
      <c r="I16" s="40"/>
      <c r="J16" s="40">
        <v>27715</v>
      </c>
      <c r="K16" s="40"/>
      <c r="L16" s="40">
        <v>5914661</v>
      </c>
      <c r="M16" s="41"/>
      <c r="N16" s="252"/>
      <c r="O16" s="40"/>
      <c r="P16" s="40">
        <v>0</v>
      </c>
      <c r="Q16" s="40"/>
      <c r="R16" s="40">
        <v>0</v>
      </c>
      <c r="S16" s="40"/>
      <c r="T16" s="40">
        <v>0</v>
      </c>
      <c r="U16" s="41"/>
      <c r="V16" s="250"/>
      <c r="W16" s="41"/>
      <c r="X16" s="41">
        <v>3500616</v>
      </c>
      <c r="Y16" s="41"/>
      <c r="Z16" s="41">
        <v>-68789</v>
      </c>
      <c r="AA16" s="41"/>
      <c r="AB16" s="40">
        <v>-22562115</v>
      </c>
      <c r="AC16" s="40"/>
      <c r="AD16" s="40">
        <v>2233289</v>
      </c>
      <c r="AE16" s="41"/>
      <c r="AF16" s="40">
        <f>SUM(N16:AD16)</f>
        <v>-16896999</v>
      </c>
      <c r="AG16" s="41"/>
      <c r="AH16" s="40">
        <f>SUM(AF16,D16:L16)</f>
        <v>15134846</v>
      </c>
      <c r="AI16" s="41"/>
      <c r="AJ16" s="40">
        <v>96459</v>
      </c>
      <c r="AK16" s="41"/>
      <c r="AL16" s="40">
        <f>SUM(AH16:AJ16)</f>
        <v>15231305</v>
      </c>
    </row>
    <row r="17" spans="1:38" ht="19.5" customHeight="1">
      <c r="A17" s="160" t="s">
        <v>278</v>
      </c>
      <c r="B17" s="229">
        <v>3</v>
      </c>
      <c r="C17" s="159"/>
      <c r="D17" s="200">
        <v>0</v>
      </c>
      <c r="E17" s="43"/>
      <c r="F17" s="200">
        <v>0</v>
      </c>
      <c r="G17" s="43"/>
      <c r="H17" s="200">
        <v>0</v>
      </c>
      <c r="I17" s="43"/>
      <c r="J17" s="200">
        <v>0</v>
      </c>
      <c r="K17" s="43"/>
      <c r="L17" s="200">
        <v>314718</v>
      </c>
      <c r="M17" s="42"/>
      <c r="N17" s="251"/>
      <c r="O17" s="43"/>
      <c r="P17" s="200">
        <v>110087</v>
      </c>
      <c r="Q17" s="43"/>
      <c r="R17" s="200">
        <v>-2062388</v>
      </c>
      <c r="S17" s="43"/>
      <c r="T17" s="200">
        <v>-15722</v>
      </c>
      <c r="U17" s="42"/>
      <c r="V17" s="251"/>
      <c r="W17" s="42"/>
      <c r="X17" s="200">
        <v>1743024</v>
      </c>
      <c r="Y17" s="42"/>
      <c r="Z17" s="200">
        <v>0</v>
      </c>
      <c r="AA17" s="42"/>
      <c r="AB17" s="200">
        <v>0</v>
      </c>
      <c r="AC17" s="42"/>
      <c r="AD17" s="200">
        <v>-8094</v>
      </c>
      <c r="AE17" s="42"/>
      <c r="AF17" s="200">
        <f>SUM(N17:AD17)</f>
        <v>-233093</v>
      </c>
      <c r="AG17" s="42"/>
      <c r="AH17" s="200">
        <f>SUM(AF17,D17:L17)</f>
        <v>81625</v>
      </c>
      <c r="AI17" s="42"/>
      <c r="AJ17" s="200">
        <v>2516</v>
      </c>
      <c r="AK17" s="42"/>
      <c r="AL17" s="200">
        <f>SUM(AH17:AJ17)</f>
        <v>84141</v>
      </c>
    </row>
    <row r="18" spans="1:38" ht="19.5" customHeight="1">
      <c r="A18" s="127" t="s">
        <v>250</v>
      </c>
      <c r="B18" s="159"/>
      <c r="C18" s="159"/>
      <c r="D18" s="40">
        <f>SUM(D16:D17)</f>
        <v>7520978</v>
      </c>
      <c r="E18" s="40"/>
      <c r="F18" s="40">
        <f>SUM(F16:F17)</f>
        <v>18224269</v>
      </c>
      <c r="G18" s="40"/>
      <c r="H18" s="40">
        <f>SUM(H16:H17)</f>
        <v>344222</v>
      </c>
      <c r="I18" s="40"/>
      <c r="J18" s="40">
        <f>SUM(J16:J17)</f>
        <v>27715</v>
      </c>
      <c r="K18" s="40"/>
      <c r="L18" s="40">
        <f>SUM(L16:L17)</f>
        <v>6229379</v>
      </c>
      <c r="M18" s="41"/>
      <c r="N18" s="252"/>
      <c r="O18" s="40"/>
      <c r="P18" s="40">
        <f>SUM(P16:P17)</f>
        <v>110087</v>
      </c>
      <c r="Q18" s="40"/>
      <c r="R18" s="40">
        <f>SUM(R16:R17)</f>
        <v>-2062388</v>
      </c>
      <c r="S18" s="40"/>
      <c r="T18" s="40">
        <f>SUM(T16:T17)</f>
        <v>-15722</v>
      </c>
      <c r="U18" s="40"/>
      <c r="V18" s="252"/>
      <c r="W18" s="40"/>
      <c r="X18" s="40">
        <f>SUM(X16:X17)</f>
        <v>5243640</v>
      </c>
      <c r="Y18" s="40"/>
      <c r="Z18" s="40">
        <f>SUM(Z16:Z17)</f>
        <v>-68789</v>
      </c>
      <c r="AA18" s="40"/>
      <c r="AB18" s="40">
        <f>SUM(AB16:AB17)</f>
        <v>-22562115</v>
      </c>
      <c r="AC18" s="40"/>
      <c r="AD18" s="40">
        <f>SUM(AD16:AD17)</f>
        <v>2225195</v>
      </c>
      <c r="AE18" s="41"/>
      <c r="AF18" s="41">
        <f>SUM(N18:AD18)</f>
        <v>-17130092</v>
      </c>
      <c r="AG18" s="41"/>
      <c r="AH18" s="41">
        <f>SUM(AF18,D18:L18)</f>
        <v>15216471</v>
      </c>
      <c r="AI18" s="41"/>
      <c r="AJ18" s="41">
        <f>SUM(AJ16:AJ17)</f>
        <v>98975</v>
      </c>
      <c r="AK18" s="41"/>
      <c r="AL18" s="41">
        <f>SUM(AH18:AJ18)</f>
        <v>15315446</v>
      </c>
    </row>
    <row r="19" spans="1:38" ht="19.5" customHeight="1">
      <c r="A19" s="127"/>
      <c r="B19" s="159"/>
      <c r="C19" s="159"/>
      <c r="D19" s="40"/>
      <c r="E19" s="40"/>
      <c r="F19" s="40"/>
      <c r="G19" s="40"/>
      <c r="H19" s="40"/>
      <c r="I19" s="40"/>
      <c r="J19" s="40"/>
      <c r="K19" s="40"/>
      <c r="L19" s="40"/>
      <c r="M19" s="41"/>
      <c r="N19" s="252"/>
      <c r="O19" s="40"/>
      <c r="P19" s="40"/>
      <c r="Q19" s="40"/>
      <c r="R19" s="40"/>
      <c r="S19" s="40"/>
      <c r="T19" s="40"/>
      <c r="U19" s="40"/>
      <c r="V19" s="250"/>
      <c r="W19" s="40"/>
      <c r="X19" s="41"/>
      <c r="Y19" s="40"/>
      <c r="Z19" s="41"/>
      <c r="AA19" s="40"/>
      <c r="AB19" s="40"/>
      <c r="AC19" s="40"/>
      <c r="AD19" s="40"/>
      <c r="AE19" s="41"/>
      <c r="AF19" s="40"/>
      <c r="AG19" s="41"/>
      <c r="AH19" s="41"/>
      <c r="AI19" s="41"/>
      <c r="AJ19" s="40"/>
      <c r="AK19" s="43"/>
      <c r="AL19" s="41"/>
    </row>
    <row r="20" spans="1:38" ht="19.5" hidden="1" customHeight="1">
      <c r="A20" s="127" t="s">
        <v>208</v>
      </c>
      <c r="B20" s="159"/>
      <c r="C20" s="159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250"/>
      <c r="O20" s="41"/>
      <c r="P20" s="41"/>
      <c r="Q20" s="41"/>
      <c r="R20" s="41"/>
      <c r="S20" s="41"/>
      <c r="T20" s="41"/>
      <c r="U20" s="41"/>
      <c r="V20" s="250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</row>
    <row r="21" spans="1:38" ht="19.5" hidden="1" customHeight="1">
      <c r="A21" s="160"/>
      <c r="B21" s="227"/>
      <c r="C21" s="227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3"/>
      <c r="O21" s="42"/>
      <c r="P21" s="42"/>
      <c r="Q21" s="42"/>
      <c r="R21" s="42"/>
      <c r="S21" s="42"/>
      <c r="T21" s="42"/>
      <c r="U21" s="42"/>
      <c r="V21" s="253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</row>
    <row r="22" spans="1:38" ht="19.5" hidden="1" customHeight="1">
      <c r="A22" s="192" t="s">
        <v>211</v>
      </c>
      <c r="B22" s="190"/>
      <c r="C22" s="190"/>
      <c r="D22" s="43"/>
      <c r="E22" s="43"/>
      <c r="F22" s="43"/>
      <c r="G22" s="43"/>
      <c r="H22" s="43"/>
      <c r="I22" s="43"/>
      <c r="J22" s="43"/>
      <c r="K22" s="43"/>
      <c r="L22" s="43"/>
      <c r="M22" s="42"/>
      <c r="N22" s="253"/>
      <c r="O22" s="42"/>
      <c r="P22" s="42"/>
      <c r="Q22" s="42"/>
      <c r="R22" s="42"/>
      <c r="S22" s="42"/>
      <c r="T22" s="42"/>
      <c r="U22" s="42"/>
      <c r="V22" s="254"/>
      <c r="W22" s="42"/>
      <c r="X22" s="43"/>
      <c r="Y22" s="42"/>
      <c r="Z22" s="43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</row>
    <row r="23" spans="1:38" ht="19.5" hidden="1" customHeight="1">
      <c r="A23" s="191" t="s">
        <v>228</v>
      </c>
      <c r="B23" s="139">
        <v>18</v>
      </c>
      <c r="C23" s="189"/>
      <c r="D23" s="200"/>
      <c r="E23" s="42"/>
      <c r="F23" s="200"/>
      <c r="G23" s="43"/>
      <c r="H23" s="200"/>
      <c r="I23" s="43"/>
      <c r="J23" s="200"/>
      <c r="K23" s="43"/>
      <c r="L23" s="200"/>
      <c r="M23" s="42"/>
      <c r="N23" s="251"/>
      <c r="O23" s="42"/>
      <c r="P23" s="200"/>
      <c r="Q23" s="42"/>
      <c r="R23" s="200"/>
      <c r="S23" s="42"/>
      <c r="T23" s="200"/>
      <c r="U23" s="42"/>
      <c r="V23" s="251"/>
      <c r="W23" s="42"/>
      <c r="X23" s="200"/>
      <c r="Y23" s="42"/>
      <c r="Z23" s="200"/>
      <c r="AA23" s="42"/>
      <c r="AB23" s="200"/>
      <c r="AC23" s="42"/>
      <c r="AD23" s="42"/>
      <c r="AE23" s="42"/>
      <c r="AF23" s="200">
        <f>SUM(N23:AB23)</f>
        <v>0</v>
      </c>
      <c r="AG23" s="42"/>
      <c r="AH23" s="200">
        <f>SUM(AF23,D23:L23)</f>
        <v>0</v>
      </c>
      <c r="AI23" s="42"/>
      <c r="AJ23" s="200"/>
      <c r="AK23" s="42"/>
      <c r="AL23" s="200">
        <f>SUM(AH23:AJ23)</f>
        <v>0</v>
      </c>
    </row>
    <row r="24" spans="1:38" s="203" customFormat="1" ht="19.5" hidden="1" customHeight="1">
      <c r="A24" s="192" t="s">
        <v>216</v>
      </c>
      <c r="B24" s="190"/>
      <c r="C24" s="190"/>
      <c r="D24" s="201">
        <f>+D23</f>
        <v>0</v>
      </c>
      <c r="E24" s="41"/>
      <c r="F24" s="201">
        <f>+F23</f>
        <v>0</v>
      </c>
      <c r="G24" s="40"/>
      <c r="H24" s="201">
        <f>+H23</f>
        <v>0</v>
      </c>
      <c r="I24" s="40"/>
      <c r="J24" s="201">
        <f>+J23</f>
        <v>0</v>
      </c>
      <c r="K24" s="40"/>
      <c r="L24" s="201">
        <f>+L23</f>
        <v>0</v>
      </c>
      <c r="M24" s="41"/>
      <c r="N24" s="255"/>
      <c r="O24" s="41"/>
      <c r="P24" s="201">
        <f t="shared" ref="P24" si="0">+P23</f>
        <v>0</v>
      </c>
      <c r="Q24" s="41"/>
      <c r="R24" s="201"/>
      <c r="S24" s="41"/>
      <c r="T24" s="201">
        <f>+T23</f>
        <v>0</v>
      </c>
      <c r="U24" s="41"/>
      <c r="V24" s="255"/>
      <c r="W24" s="41"/>
      <c r="X24" s="201">
        <f>+X23</f>
        <v>0</v>
      </c>
      <c r="Y24" s="41"/>
      <c r="Z24" s="201">
        <f>+Z23</f>
        <v>0</v>
      </c>
      <c r="AA24" s="41"/>
      <c r="AB24" s="201">
        <f>+AB23</f>
        <v>0</v>
      </c>
      <c r="AC24" s="41"/>
      <c r="AD24" s="41"/>
      <c r="AE24" s="41"/>
      <c r="AF24" s="201">
        <f>+AF23</f>
        <v>0</v>
      </c>
      <c r="AG24" s="41"/>
      <c r="AH24" s="201">
        <f>+AH23</f>
        <v>0</v>
      </c>
      <c r="AI24" s="41"/>
      <c r="AJ24" s="201">
        <f>+AJ23</f>
        <v>0</v>
      </c>
      <c r="AK24" s="41"/>
      <c r="AL24" s="201">
        <f>+AL23</f>
        <v>0</v>
      </c>
    </row>
    <row r="25" spans="1:38" ht="19.5" hidden="1" customHeight="1">
      <c r="A25" s="189"/>
      <c r="B25" s="190"/>
      <c r="C25" s="190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250"/>
      <c r="O25" s="41"/>
      <c r="P25" s="41"/>
      <c r="Q25" s="41"/>
      <c r="R25" s="41"/>
      <c r="S25" s="41"/>
      <c r="T25" s="41"/>
      <c r="U25" s="41"/>
      <c r="V25" s="250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3"/>
      <c r="AL25" s="41"/>
    </row>
    <row r="26" spans="1:38" ht="19.5" hidden="1" customHeight="1">
      <c r="A26" s="192" t="s">
        <v>209</v>
      </c>
      <c r="B26" s="190"/>
      <c r="C26" s="190"/>
      <c r="D26" s="43"/>
      <c r="E26" s="43"/>
      <c r="F26" s="43"/>
      <c r="G26" s="43"/>
      <c r="H26" s="43"/>
      <c r="I26" s="43"/>
      <c r="J26" s="43"/>
      <c r="K26" s="43"/>
      <c r="L26" s="43"/>
      <c r="M26" s="42"/>
      <c r="N26" s="254"/>
      <c r="O26" s="42"/>
      <c r="P26" s="43"/>
      <c r="Q26" s="42"/>
      <c r="R26" s="43"/>
      <c r="S26" s="42"/>
      <c r="T26" s="42"/>
      <c r="U26" s="42"/>
      <c r="V26" s="254"/>
      <c r="W26" s="42"/>
      <c r="X26" s="43"/>
      <c r="Y26" s="42"/>
      <c r="Z26" s="43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 ht="19.5" hidden="1" customHeight="1">
      <c r="A27" s="191" t="s">
        <v>215</v>
      </c>
      <c r="B27" s="139">
        <v>18</v>
      </c>
      <c r="C27" s="190"/>
      <c r="D27" s="200"/>
      <c r="E27" s="42"/>
      <c r="F27" s="200"/>
      <c r="G27" s="43"/>
      <c r="H27" s="200"/>
      <c r="I27" s="43"/>
      <c r="J27" s="200"/>
      <c r="K27" s="43"/>
      <c r="L27" s="200"/>
      <c r="M27" s="42"/>
      <c r="N27" s="251"/>
      <c r="O27" s="42"/>
      <c r="P27" s="200"/>
      <c r="Q27" s="42"/>
      <c r="R27" s="200"/>
      <c r="S27" s="42"/>
      <c r="T27" s="200"/>
      <c r="U27" s="42"/>
      <c r="V27" s="251"/>
      <c r="W27" s="42"/>
      <c r="X27" s="200"/>
      <c r="Y27" s="42"/>
      <c r="Z27" s="200"/>
      <c r="AA27" s="42"/>
      <c r="AB27" s="200"/>
      <c r="AC27" s="42"/>
      <c r="AD27" s="42"/>
      <c r="AE27" s="42"/>
      <c r="AF27" s="200">
        <f>SUM(N27:AB27)</f>
        <v>0</v>
      </c>
      <c r="AG27" s="42"/>
      <c r="AH27" s="200">
        <f>SUM(AF27,D27:L27)</f>
        <v>0</v>
      </c>
      <c r="AI27" s="42"/>
      <c r="AJ27" s="200"/>
      <c r="AK27" s="42"/>
      <c r="AL27" s="200">
        <f>SUM(AH27:AJ27)</f>
        <v>0</v>
      </c>
    </row>
    <row r="28" spans="1:38" s="203" customFormat="1" ht="19.5" hidden="1" customHeight="1">
      <c r="A28" s="192" t="s">
        <v>217</v>
      </c>
      <c r="B28" s="190"/>
      <c r="C28" s="190"/>
      <c r="D28" s="201">
        <f>+D27</f>
        <v>0</v>
      </c>
      <c r="E28" s="41"/>
      <c r="F28" s="201">
        <f>+F27</f>
        <v>0</v>
      </c>
      <c r="G28" s="40"/>
      <c r="H28" s="201">
        <f>+H27</f>
        <v>0</v>
      </c>
      <c r="I28" s="40"/>
      <c r="J28" s="201">
        <f>+J27</f>
        <v>0</v>
      </c>
      <c r="K28" s="40"/>
      <c r="L28" s="201">
        <f>+L27</f>
        <v>0</v>
      </c>
      <c r="M28" s="41"/>
      <c r="N28" s="255"/>
      <c r="O28" s="41"/>
      <c r="P28" s="201">
        <f t="shared" ref="P28" si="1">+P27</f>
        <v>0</v>
      </c>
      <c r="Q28" s="41"/>
      <c r="R28" s="201"/>
      <c r="S28" s="41"/>
      <c r="T28" s="201">
        <f>+T27</f>
        <v>0</v>
      </c>
      <c r="U28" s="41"/>
      <c r="V28" s="255"/>
      <c r="W28" s="41"/>
      <c r="X28" s="201">
        <f>+X27</f>
        <v>0</v>
      </c>
      <c r="Y28" s="41"/>
      <c r="Z28" s="201">
        <f>+Z27</f>
        <v>0</v>
      </c>
      <c r="AA28" s="41"/>
      <c r="AB28" s="201">
        <f>+AB27</f>
        <v>0</v>
      </c>
      <c r="AC28" s="41"/>
      <c r="AD28" s="41"/>
      <c r="AE28" s="41"/>
      <c r="AF28" s="201">
        <f>+AF27</f>
        <v>0</v>
      </c>
      <c r="AG28" s="41"/>
      <c r="AH28" s="201">
        <f>+AH27</f>
        <v>0</v>
      </c>
      <c r="AI28" s="41"/>
      <c r="AJ28" s="201">
        <f>+AJ27</f>
        <v>0</v>
      </c>
      <c r="AK28" s="41"/>
      <c r="AL28" s="201">
        <f>+AL27</f>
        <v>0</v>
      </c>
    </row>
    <row r="29" spans="1:38" ht="19.5" hidden="1" customHeight="1">
      <c r="A29" s="189"/>
      <c r="B29" s="190"/>
      <c r="C29" s="190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250"/>
      <c r="O29" s="41"/>
      <c r="P29" s="41"/>
      <c r="Q29" s="41"/>
      <c r="R29" s="41"/>
      <c r="S29" s="41"/>
      <c r="T29" s="41"/>
      <c r="U29" s="41"/>
      <c r="V29" s="250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3"/>
      <c r="AL29" s="41"/>
    </row>
    <row r="30" spans="1:38" ht="19.5" hidden="1" customHeight="1">
      <c r="A30" s="192" t="s">
        <v>212</v>
      </c>
      <c r="B30" s="190"/>
      <c r="C30" s="190"/>
      <c r="D30" s="43"/>
      <c r="E30" s="43"/>
      <c r="F30" s="43"/>
      <c r="G30" s="43"/>
      <c r="H30" s="43"/>
      <c r="I30" s="43"/>
      <c r="J30" s="43"/>
      <c r="K30" s="43"/>
      <c r="L30" s="43"/>
      <c r="M30" s="42"/>
      <c r="N30" s="254"/>
      <c r="O30" s="42"/>
      <c r="P30" s="43"/>
      <c r="Q30" s="42"/>
      <c r="R30" s="43"/>
      <c r="S30" s="42"/>
      <c r="T30" s="42"/>
      <c r="U30" s="42"/>
      <c r="V30" s="254"/>
      <c r="W30" s="42"/>
      <c r="X30" s="43"/>
      <c r="Y30" s="42"/>
      <c r="Z30" s="43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 ht="19.5" hidden="1" customHeight="1">
      <c r="A31" s="191" t="s">
        <v>213</v>
      </c>
      <c r="B31" s="139">
        <v>18</v>
      </c>
      <c r="C31" s="190"/>
      <c r="D31" s="200"/>
      <c r="E31" s="42"/>
      <c r="F31" s="200"/>
      <c r="G31" s="43"/>
      <c r="H31" s="200"/>
      <c r="I31" s="43"/>
      <c r="J31" s="200"/>
      <c r="K31" s="43"/>
      <c r="L31" s="200"/>
      <c r="M31" s="42"/>
      <c r="N31" s="251"/>
      <c r="O31" s="42"/>
      <c r="P31" s="200"/>
      <c r="Q31" s="42"/>
      <c r="R31" s="200"/>
      <c r="S31" s="42"/>
      <c r="T31" s="200"/>
      <c r="U31" s="42"/>
      <c r="V31" s="251"/>
      <c r="W31" s="42"/>
      <c r="X31" s="200"/>
      <c r="Y31" s="42"/>
      <c r="Z31" s="200"/>
      <c r="AA31" s="42"/>
      <c r="AB31" s="200"/>
      <c r="AC31" s="42"/>
      <c r="AD31" s="42"/>
      <c r="AE31" s="42"/>
      <c r="AF31" s="200">
        <f>SUM(N31:AB31)</f>
        <v>0</v>
      </c>
      <c r="AG31" s="42"/>
      <c r="AH31" s="200">
        <f>SUM(AF31,D31:L31)</f>
        <v>0</v>
      </c>
      <c r="AI31" s="42"/>
      <c r="AJ31" s="200"/>
      <c r="AK31" s="42"/>
      <c r="AL31" s="200"/>
    </row>
    <row r="32" spans="1:38" s="203" customFormat="1" ht="19.5" hidden="1" customHeight="1">
      <c r="A32" s="192" t="s">
        <v>214</v>
      </c>
      <c r="B32" s="190"/>
      <c r="C32" s="190"/>
      <c r="D32" s="201">
        <f>+D31</f>
        <v>0</v>
      </c>
      <c r="E32" s="41"/>
      <c r="F32" s="201">
        <f>+F31</f>
        <v>0</v>
      </c>
      <c r="G32" s="40"/>
      <c r="H32" s="201">
        <f>+H31</f>
        <v>0</v>
      </c>
      <c r="I32" s="40"/>
      <c r="J32" s="201">
        <f>+J31</f>
        <v>0</v>
      </c>
      <c r="K32" s="40"/>
      <c r="L32" s="201">
        <f>+L31</f>
        <v>0</v>
      </c>
      <c r="M32" s="41"/>
      <c r="N32" s="255"/>
      <c r="O32" s="41"/>
      <c r="P32" s="201">
        <f t="shared" ref="P32" si="2">+P31</f>
        <v>0</v>
      </c>
      <c r="Q32" s="41"/>
      <c r="R32" s="201"/>
      <c r="S32" s="41"/>
      <c r="T32" s="201">
        <f>+T31</f>
        <v>0</v>
      </c>
      <c r="U32" s="41"/>
      <c r="V32" s="255"/>
      <c r="W32" s="41"/>
      <c r="X32" s="201">
        <f>+X31</f>
        <v>0</v>
      </c>
      <c r="Y32" s="41"/>
      <c r="Z32" s="201">
        <f>+Z31</f>
        <v>0</v>
      </c>
      <c r="AA32" s="41"/>
      <c r="AB32" s="201">
        <f>+AB31</f>
        <v>0</v>
      </c>
      <c r="AC32" s="41"/>
      <c r="AD32" s="41"/>
      <c r="AE32" s="41"/>
      <c r="AF32" s="201">
        <f>+AF31</f>
        <v>0</v>
      </c>
      <c r="AG32" s="41"/>
      <c r="AH32" s="201">
        <f>SUM(AF32,D32:L32)</f>
        <v>0</v>
      </c>
      <c r="AI32" s="41"/>
      <c r="AJ32" s="201">
        <f>+AJ31</f>
        <v>0</v>
      </c>
      <c r="AK32" s="41"/>
      <c r="AL32" s="201">
        <f>+AL31</f>
        <v>0</v>
      </c>
    </row>
    <row r="33" spans="1:38" ht="19.5" hidden="1" customHeight="1">
      <c r="A33" s="189"/>
      <c r="B33" s="190"/>
      <c r="C33" s="190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250"/>
      <c r="O33" s="41"/>
      <c r="P33" s="41"/>
      <c r="Q33" s="41"/>
      <c r="R33" s="41"/>
      <c r="S33" s="41"/>
      <c r="T33" s="41"/>
      <c r="U33" s="41"/>
      <c r="V33" s="250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3"/>
      <c r="AL33" s="41"/>
    </row>
    <row r="34" spans="1:38" ht="19.5" hidden="1" customHeight="1">
      <c r="A34" s="193" t="s">
        <v>210</v>
      </c>
      <c r="B34" s="190"/>
      <c r="C34" s="190"/>
      <c r="D34" s="201">
        <f>SUM(D32,D28,D24)</f>
        <v>0</v>
      </c>
      <c r="E34" s="41"/>
      <c r="F34" s="201">
        <f>SUM(F32,F28,F24)</f>
        <v>0</v>
      </c>
      <c r="G34" s="41">
        <v>0</v>
      </c>
      <c r="H34" s="201">
        <f>SUM(H32,H28,H24)</f>
        <v>0</v>
      </c>
      <c r="I34" s="41">
        <v>0</v>
      </c>
      <c r="J34" s="201">
        <f>SUM(J32,J28,J24)</f>
        <v>0</v>
      </c>
      <c r="K34" s="41">
        <v>0</v>
      </c>
      <c r="L34" s="201">
        <f>SUM(L32,L28,L24)</f>
        <v>0</v>
      </c>
      <c r="M34" s="41">
        <v>0</v>
      </c>
      <c r="N34" s="255"/>
      <c r="O34" s="41">
        <v>0</v>
      </c>
      <c r="P34" s="201">
        <f t="shared" ref="P34" si="3">SUM(P32,P28,P24)</f>
        <v>0</v>
      </c>
      <c r="Q34" s="41">
        <v>0</v>
      </c>
      <c r="R34" s="201"/>
      <c r="S34" s="41"/>
      <c r="T34" s="201">
        <f>SUM(T32,T28,T24)</f>
        <v>0</v>
      </c>
      <c r="U34" s="41">
        <v>0</v>
      </c>
      <c r="V34" s="255"/>
      <c r="W34" s="41">
        <v>0</v>
      </c>
      <c r="X34" s="201">
        <f>SUM(X32,X28,X24)</f>
        <v>0</v>
      </c>
      <c r="Y34" s="41">
        <v>0</v>
      </c>
      <c r="Z34" s="201">
        <f>SUM(Z32,Z28,Z24)</f>
        <v>0</v>
      </c>
      <c r="AA34" s="41">
        <v>0</v>
      </c>
      <c r="AB34" s="201">
        <f>SUM(AB32,AB28,AB24)</f>
        <v>0</v>
      </c>
      <c r="AC34" s="41"/>
      <c r="AD34" s="41"/>
      <c r="AE34" s="41">
        <v>0</v>
      </c>
      <c r="AF34" s="201">
        <f>SUM(AF32,AF28,AF24)</f>
        <v>0</v>
      </c>
      <c r="AG34" s="41">
        <v>0</v>
      </c>
      <c r="AH34" s="201">
        <f>SUM(AH32,AH28,AH24)</f>
        <v>0</v>
      </c>
      <c r="AI34" s="41">
        <v>0</v>
      </c>
      <c r="AJ34" s="201">
        <f>SUM(AJ32,AJ28,AJ24)</f>
        <v>0</v>
      </c>
      <c r="AK34" s="43">
        <v>0</v>
      </c>
      <c r="AL34" s="201">
        <f>SUM(AL32,AL28,AL24)</f>
        <v>0</v>
      </c>
    </row>
    <row r="35" spans="1:38" ht="19.5" hidden="1" customHeight="1">
      <c r="A35" s="127"/>
      <c r="B35" s="159"/>
      <c r="C35" s="159"/>
      <c r="D35" s="40"/>
      <c r="E35" s="40"/>
      <c r="F35" s="40"/>
      <c r="G35" s="40"/>
      <c r="H35" s="40"/>
      <c r="I35" s="40"/>
      <c r="J35" s="40"/>
      <c r="K35" s="40"/>
      <c r="L35" s="40"/>
      <c r="M35" s="41"/>
      <c r="N35" s="252"/>
      <c r="O35" s="41"/>
      <c r="P35" s="40"/>
      <c r="Q35" s="41"/>
      <c r="R35" s="40"/>
      <c r="S35" s="41"/>
      <c r="T35" s="40"/>
      <c r="U35" s="40"/>
      <c r="V35" s="250"/>
      <c r="W35" s="40"/>
      <c r="X35" s="41"/>
      <c r="Y35" s="40"/>
      <c r="Z35" s="41"/>
      <c r="AA35" s="40"/>
      <c r="AB35" s="40"/>
      <c r="AC35" s="40"/>
      <c r="AD35" s="40"/>
      <c r="AE35" s="41"/>
      <c r="AF35" s="40"/>
      <c r="AG35" s="41"/>
      <c r="AH35" s="41"/>
      <c r="AI35" s="41"/>
      <c r="AJ35" s="40"/>
      <c r="AK35" s="43"/>
      <c r="AL35" s="41"/>
    </row>
    <row r="36" spans="1:38" ht="19.5" customHeight="1">
      <c r="A36" s="127" t="s">
        <v>325</v>
      </c>
      <c r="B36" s="159"/>
      <c r="C36" s="159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250"/>
      <c r="O36" s="41"/>
      <c r="P36" s="41"/>
      <c r="Q36" s="41"/>
      <c r="R36" s="41"/>
      <c r="S36" s="41"/>
      <c r="T36" s="41"/>
      <c r="U36" s="41"/>
      <c r="V36" s="250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</row>
    <row r="37" spans="1:38" ht="19.5" customHeight="1">
      <c r="A37" s="160" t="s">
        <v>176</v>
      </c>
      <c r="B37" s="227"/>
      <c r="C37" s="227"/>
      <c r="D37" s="42">
        <v>0</v>
      </c>
      <c r="E37" s="42"/>
      <c r="F37" s="42">
        <v>0</v>
      </c>
      <c r="G37" s="42"/>
      <c r="H37" s="42">
        <v>0</v>
      </c>
      <c r="I37" s="42"/>
      <c r="J37" s="42">
        <v>0</v>
      </c>
      <c r="K37" s="42"/>
      <c r="L37" s="42">
        <v>-137592</v>
      </c>
      <c r="M37" s="42"/>
      <c r="N37" s="253"/>
      <c r="O37" s="42"/>
      <c r="P37" s="42">
        <v>0</v>
      </c>
      <c r="Q37" s="42"/>
      <c r="R37" s="42">
        <v>0</v>
      </c>
      <c r="S37" s="42"/>
      <c r="T37" s="42">
        <v>0</v>
      </c>
      <c r="U37" s="42"/>
      <c r="V37" s="253"/>
      <c r="W37" s="42"/>
      <c r="X37" s="42">
        <v>0</v>
      </c>
      <c r="Y37" s="42"/>
      <c r="Z37" s="42">
        <v>0</v>
      </c>
      <c r="AA37" s="42"/>
      <c r="AB37" s="42">
        <v>0</v>
      </c>
      <c r="AC37" s="42"/>
      <c r="AD37" s="42">
        <v>0</v>
      </c>
      <c r="AE37" s="42"/>
      <c r="AF37" s="42">
        <f>SUM(N37:AB37)</f>
        <v>0</v>
      </c>
      <c r="AG37" s="42"/>
      <c r="AH37" s="42">
        <f>SUM(AF37,D37:L37)</f>
        <v>-137592</v>
      </c>
      <c r="AI37" s="42"/>
      <c r="AJ37" s="42">
        <v>-144</v>
      </c>
      <c r="AK37" s="42"/>
      <c r="AL37" s="42">
        <f>SUM(AH37:AJ37)</f>
        <v>-137736</v>
      </c>
    </row>
    <row r="38" spans="1:38" ht="19.5" customHeight="1">
      <c r="A38" s="160" t="s">
        <v>326</v>
      </c>
      <c r="B38" s="227"/>
      <c r="C38" s="227"/>
      <c r="D38" s="43">
        <v>0</v>
      </c>
      <c r="E38" s="43"/>
      <c r="F38" s="43">
        <v>0</v>
      </c>
      <c r="G38" s="43"/>
      <c r="H38" s="43">
        <v>0</v>
      </c>
      <c r="I38" s="43"/>
      <c r="J38" s="43">
        <v>0</v>
      </c>
      <c r="K38" s="43"/>
      <c r="L38" s="43">
        <v>0</v>
      </c>
      <c r="M38" s="42"/>
      <c r="N38" s="254"/>
      <c r="O38" s="42"/>
      <c r="P38" s="43">
        <v>-129796</v>
      </c>
      <c r="Q38" s="42"/>
      <c r="R38" s="43">
        <v>-1552146</v>
      </c>
      <c r="S38" s="42"/>
      <c r="T38" s="43">
        <v>32080</v>
      </c>
      <c r="U38" s="42"/>
      <c r="V38" s="254"/>
      <c r="W38" s="42"/>
      <c r="X38" s="43">
        <v>-1305209</v>
      </c>
      <c r="Y38" s="42"/>
      <c r="Z38" s="43">
        <v>0</v>
      </c>
      <c r="AA38" s="42"/>
      <c r="AB38" s="43">
        <v>0</v>
      </c>
      <c r="AC38" s="43"/>
      <c r="AD38" s="200">
        <v>-58509</v>
      </c>
      <c r="AE38" s="42"/>
      <c r="AF38" s="43">
        <f>SUM(N38:AD38)</f>
        <v>-3013580</v>
      </c>
      <c r="AG38" s="42"/>
      <c r="AH38" s="43">
        <f>SUM(AF38,D38:L38)</f>
        <v>-3013580</v>
      </c>
      <c r="AI38" s="42"/>
      <c r="AJ38" s="43">
        <v>-11435</v>
      </c>
      <c r="AK38" s="42"/>
      <c r="AL38" s="43">
        <f>SUM(AH38:AJ38)</f>
        <v>-3025015</v>
      </c>
    </row>
    <row r="39" spans="1:38" ht="19.5" customHeight="1">
      <c r="A39" s="127" t="s">
        <v>327</v>
      </c>
      <c r="B39" s="159"/>
      <c r="C39" s="159"/>
      <c r="D39" s="105">
        <f>+D37+D38</f>
        <v>0</v>
      </c>
      <c r="E39" s="41"/>
      <c r="F39" s="105">
        <f>+F37+F38</f>
        <v>0</v>
      </c>
      <c r="G39" s="41"/>
      <c r="H39" s="105">
        <f>+H37+H38</f>
        <v>0</v>
      </c>
      <c r="I39" s="41"/>
      <c r="J39" s="105">
        <f>+J37+J38</f>
        <v>0</v>
      </c>
      <c r="K39" s="41"/>
      <c r="L39" s="105">
        <f>+L37+L38</f>
        <v>-137592</v>
      </c>
      <c r="M39" s="41"/>
      <c r="N39" s="256"/>
      <c r="O39" s="41"/>
      <c r="P39" s="105">
        <f t="shared" ref="P39:R39" si="4">+P37+P38</f>
        <v>-129796</v>
      </c>
      <c r="Q39" s="41"/>
      <c r="R39" s="105">
        <f t="shared" si="4"/>
        <v>-1552146</v>
      </c>
      <c r="S39" s="41"/>
      <c r="T39" s="105">
        <f>+T37+T38</f>
        <v>32080</v>
      </c>
      <c r="U39" s="41"/>
      <c r="V39" s="256"/>
      <c r="W39" s="41"/>
      <c r="X39" s="105">
        <f>+X37+X38</f>
        <v>-1305209</v>
      </c>
      <c r="Y39" s="41"/>
      <c r="Z39" s="105">
        <f>+Z37+Z38</f>
        <v>0</v>
      </c>
      <c r="AA39" s="41"/>
      <c r="AB39" s="105">
        <f>+AB37+AB38</f>
        <v>0</v>
      </c>
      <c r="AC39" s="41"/>
      <c r="AD39" s="105">
        <f>+AD37+AD38</f>
        <v>-58509</v>
      </c>
      <c r="AE39" s="41"/>
      <c r="AF39" s="105">
        <f>+AF37+AF38</f>
        <v>-3013580</v>
      </c>
      <c r="AG39" s="41"/>
      <c r="AH39" s="105">
        <f>SUM(AF39,D39:L39)</f>
        <v>-3151172</v>
      </c>
      <c r="AI39" s="41"/>
      <c r="AJ39" s="105">
        <f>+AJ37+AJ38</f>
        <v>-11579</v>
      </c>
      <c r="AK39" s="43"/>
      <c r="AL39" s="105">
        <f>+AL37+AL38</f>
        <v>-3162751</v>
      </c>
    </row>
    <row r="40" spans="1:38" ht="19.5" customHeight="1">
      <c r="A40" s="127"/>
      <c r="B40" s="159"/>
      <c r="C40" s="159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250"/>
      <c r="O40" s="41"/>
      <c r="P40" s="41"/>
      <c r="Q40" s="41"/>
      <c r="R40" s="41"/>
      <c r="S40" s="41"/>
      <c r="T40" s="41"/>
      <c r="U40" s="41"/>
      <c r="V40" s="250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3"/>
      <c r="AL40" s="41"/>
    </row>
    <row r="41" spans="1:38" ht="19.5" customHeight="1">
      <c r="A41" s="160" t="s">
        <v>77</v>
      </c>
      <c r="B41" s="160"/>
      <c r="C41" s="160"/>
      <c r="D41" s="42">
        <v>0</v>
      </c>
      <c r="E41" s="42"/>
      <c r="F41" s="42">
        <v>0</v>
      </c>
      <c r="G41" s="42"/>
      <c r="H41" s="42">
        <v>0</v>
      </c>
      <c r="I41" s="42"/>
      <c r="J41" s="42">
        <v>0</v>
      </c>
      <c r="K41" s="42"/>
      <c r="L41" s="42">
        <v>3889</v>
      </c>
      <c r="M41" s="42"/>
      <c r="N41" s="253"/>
      <c r="O41" s="42"/>
      <c r="P41" s="42">
        <v>0</v>
      </c>
      <c r="Q41" s="42"/>
      <c r="R41" s="42">
        <v>0</v>
      </c>
      <c r="S41" s="42"/>
      <c r="T41" s="42">
        <v>0</v>
      </c>
      <c r="U41" s="42"/>
      <c r="V41" s="253"/>
      <c r="W41" s="42"/>
      <c r="X41" s="42">
        <f>-N41</f>
        <v>0</v>
      </c>
      <c r="Y41" s="42"/>
      <c r="Z41" s="42">
        <v>0</v>
      </c>
      <c r="AA41" s="42"/>
      <c r="AB41" s="42">
        <v>0</v>
      </c>
      <c r="AC41" s="42"/>
      <c r="AD41" s="200">
        <v>-3889</v>
      </c>
      <c r="AE41" s="42"/>
      <c r="AF41" s="42">
        <f>SUM(N41:AD41)</f>
        <v>-3889</v>
      </c>
      <c r="AG41" s="42"/>
      <c r="AH41" s="42">
        <v>0</v>
      </c>
      <c r="AI41" s="42"/>
      <c r="AJ41" s="42">
        <v>0</v>
      </c>
      <c r="AK41" s="42"/>
      <c r="AL41" s="42">
        <v>0</v>
      </c>
    </row>
    <row r="42" spans="1:38" ht="19.5" customHeight="1">
      <c r="A42" s="160"/>
      <c r="B42" s="160"/>
      <c r="C42" s="160"/>
      <c r="D42" s="106"/>
      <c r="E42" s="42"/>
      <c r="F42" s="106"/>
      <c r="G42" s="42"/>
      <c r="H42" s="106"/>
      <c r="I42" s="42"/>
      <c r="J42" s="106"/>
      <c r="K42" s="42"/>
      <c r="L42" s="106"/>
      <c r="M42" s="42"/>
      <c r="N42" s="257"/>
      <c r="O42" s="42"/>
      <c r="P42" s="106"/>
      <c r="Q42" s="42"/>
      <c r="R42" s="106"/>
      <c r="S42" s="42"/>
      <c r="T42" s="106"/>
      <c r="U42" s="42"/>
      <c r="V42" s="257"/>
      <c r="W42" s="42"/>
      <c r="X42" s="106"/>
      <c r="Y42" s="42"/>
      <c r="Z42" s="106"/>
      <c r="AA42" s="42"/>
      <c r="AB42" s="106"/>
      <c r="AC42" s="42"/>
      <c r="AD42" s="42"/>
      <c r="AE42" s="42"/>
      <c r="AF42" s="106"/>
      <c r="AG42" s="42"/>
      <c r="AH42" s="107"/>
      <c r="AI42" s="42"/>
      <c r="AJ42" s="106"/>
      <c r="AK42" s="42"/>
      <c r="AL42" s="107"/>
    </row>
    <row r="43" spans="1:38" ht="19.5" customHeight="1" thickBot="1">
      <c r="A43" s="127" t="s">
        <v>249</v>
      </c>
      <c r="B43" s="127"/>
      <c r="C43" s="127"/>
      <c r="D43" s="108">
        <f>+D41+D39+D34+D18</f>
        <v>7520978</v>
      </c>
      <c r="E43" s="41"/>
      <c r="F43" s="108">
        <f>+F41+F39+F34+F18</f>
        <v>18224269</v>
      </c>
      <c r="G43" s="41"/>
      <c r="H43" s="108">
        <f>+H41+H39+H34+H18</f>
        <v>344222</v>
      </c>
      <c r="I43" s="41"/>
      <c r="J43" s="108">
        <f>+J41+J39+J34+J18</f>
        <v>27715</v>
      </c>
      <c r="K43" s="41"/>
      <c r="L43" s="108">
        <f>+L41+L39+L34+L18</f>
        <v>6095676</v>
      </c>
      <c r="M43" s="42"/>
      <c r="N43" s="258">
        <f t="shared" ref="N43" si="5">+N41+N39+N34+N18</f>
        <v>0</v>
      </c>
      <c r="O43" s="42"/>
      <c r="P43" s="108">
        <f t="shared" ref="P43:R43" si="6">+P41+P39+P34+P18</f>
        <v>-19709</v>
      </c>
      <c r="Q43" s="42"/>
      <c r="R43" s="108">
        <f t="shared" si="6"/>
        <v>-3614534</v>
      </c>
      <c r="S43" s="42"/>
      <c r="T43" s="108">
        <f>+T41+T39+T34+T18</f>
        <v>16358</v>
      </c>
      <c r="U43" s="42"/>
      <c r="V43" s="258"/>
      <c r="W43" s="42"/>
      <c r="X43" s="108">
        <f>+X41+X39+X34+X18</f>
        <v>3938431</v>
      </c>
      <c r="Y43" s="42"/>
      <c r="Z43" s="108">
        <f>+Z41+Z39+Z34+Z18</f>
        <v>-68789</v>
      </c>
      <c r="AA43" s="42"/>
      <c r="AB43" s="108">
        <f>+AB41+AB39+AB34+AB18</f>
        <v>-22562115</v>
      </c>
      <c r="AC43" s="41"/>
      <c r="AD43" s="108">
        <f>+AD41+AD39+AD34+AD18</f>
        <v>2162797</v>
      </c>
      <c r="AE43" s="42"/>
      <c r="AF43" s="108">
        <f>+AF41+AF39+AF34+AF18</f>
        <v>-20147561</v>
      </c>
      <c r="AG43" s="41"/>
      <c r="AH43" s="108">
        <f>+AH41+AH39+AH34+AH18</f>
        <v>12065299</v>
      </c>
      <c r="AI43" s="41"/>
      <c r="AJ43" s="108">
        <f>+AJ41+AJ39+AJ34+AJ18</f>
        <v>87396</v>
      </c>
      <c r="AK43" s="43"/>
      <c r="AL43" s="108">
        <f>+AL41+AL39+AL34+AL18</f>
        <v>12152695</v>
      </c>
    </row>
    <row r="44" spans="1:38" ht="19.5" customHeight="1" thickTop="1"/>
  </sheetData>
  <mergeCells count="4">
    <mergeCell ref="D14:AL14"/>
    <mergeCell ref="D4:AF4"/>
    <mergeCell ref="H5:L5"/>
    <mergeCell ref="N5:AF5"/>
  </mergeCells>
  <pageMargins left="0.43307086614173201" right="0.31496062992126" top="0.47244094488188998" bottom="0.511811023622047" header="0.511811023622047" footer="0.511811023622047"/>
  <pageSetup paperSize="9" scale="41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50"/>
  <sheetViews>
    <sheetView view="pageBreakPreview" zoomScale="60" zoomScaleNormal="80" workbookViewId="0">
      <selection activeCell="K36" sqref="K36"/>
    </sheetView>
  </sheetViews>
  <sheetFormatPr defaultColWidth="11" defaultRowHeight="19.5" customHeight="1"/>
  <cols>
    <col min="1" max="1" width="62.8984375" style="12" customWidth="1"/>
    <col min="2" max="2" width="17.09765625" style="12" customWidth="1"/>
    <col min="3" max="3" width="17" style="15" customWidth="1"/>
    <col min="4" max="4" width="1.3984375" style="46" customWidth="1"/>
    <col min="5" max="5" width="17" style="15" customWidth="1"/>
    <col min="6" max="6" width="1.3984375" style="46" customWidth="1"/>
    <col min="7" max="7" width="15" style="15" customWidth="1"/>
    <col min="8" max="8" width="1.3984375" style="15" customWidth="1"/>
    <col min="9" max="9" width="17" style="15" customWidth="1"/>
    <col min="10" max="10" width="1.3984375" style="15" customWidth="1"/>
    <col min="11" max="11" width="21.59765625" style="46" bestFit="1" customWidth="1"/>
    <col min="12" max="12" width="1.3984375" style="46" customWidth="1"/>
    <col min="13" max="13" width="21.59765625" style="46" bestFit="1" customWidth="1"/>
    <col min="14" max="14" width="1.3984375" style="46" customWidth="1"/>
    <col min="15" max="15" width="21.59765625" style="46" customWidth="1"/>
    <col min="16" max="16" width="1.3984375" style="46" customWidth="1"/>
    <col min="17" max="17" width="17" style="15" customWidth="1"/>
    <col min="18" max="16384" width="11" style="15"/>
  </cols>
  <sheetData>
    <row r="1" spans="1:17" ht="19.5" customHeight="1">
      <c r="A1" s="18" t="s">
        <v>183</v>
      </c>
      <c r="B1" s="1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6"/>
    </row>
    <row r="2" spans="1:17" s="46" customFormat="1" ht="19.5" customHeight="1">
      <c r="A2" s="150" t="s">
        <v>147</v>
      </c>
      <c r="B2" s="15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5"/>
    </row>
    <row r="3" spans="1:17" s="46" customFormat="1" ht="19.5" customHeight="1">
      <c r="A3" s="44"/>
      <c r="B3" s="4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5"/>
    </row>
    <row r="4" spans="1:17" s="46" customFormat="1" ht="19.5" customHeight="1">
      <c r="A4" s="44"/>
      <c r="B4" s="44"/>
      <c r="C4" s="260" t="s">
        <v>76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</row>
    <row r="5" spans="1:17" s="46" customFormat="1" ht="19.5" customHeight="1">
      <c r="A5" s="1"/>
      <c r="B5" s="1"/>
      <c r="C5" s="13"/>
      <c r="D5" s="47"/>
      <c r="E5" s="13"/>
      <c r="F5" s="47"/>
      <c r="G5" s="264" t="s">
        <v>57</v>
      </c>
      <c r="H5" s="264"/>
      <c r="I5" s="264"/>
      <c r="J5" s="13"/>
      <c r="K5" s="264" t="s">
        <v>29</v>
      </c>
      <c r="L5" s="264"/>
      <c r="M5" s="264"/>
      <c r="N5" s="264"/>
      <c r="O5" s="264"/>
      <c r="P5" s="149"/>
      <c r="Q5" s="149"/>
    </row>
    <row r="6" spans="1:17" s="46" customFormat="1" ht="19.5" customHeight="1">
      <c r="B6" s="102"/>
      <c r="C6" s="48" t="s">
        <v>58</v>
      </c>
      <c r="H6" s="48"/>
      <c r="I6" s="4"/>
      <c r="J6" s="48"/>
      <c r="L6" s="152"/>
      <c r="M6" s="156" t="s">
        <v>221</v>
      </c>
      <c r="N6" s="153"/>
      <c r="O6" s="156" t="s">
        <v>64</v>
      </c>
      <c r="P6" s="48"/>
      <c r="Q6" s="48"/>
    </row>
    <row r="7" spans="1:17" s="46" customFormat="1" ht="19.5" customHeight="1">
      <c r="B7" s="102"/>
      <c r="C7" s="48" t="s">
        <v>59</v>
      </c>
      <c r="D7" s="48"/>
      <c r="E7" s="156" t="s">
        <v>201</v>
      </c>
      <c r="F7" s="48"/>
      <c r="G7" s="48" t="s">
        <v>61</v>
      </c>
      <c r="H7" s="48"/>
      <c r="I7" s="48"/>
      <c r="J7" s="48"/>
      <c r="K7" s="221" t="s">
        <v>272</v>
      </c>
      <c r="L7" s="152"/>
      <c r="M7" s="156" t="s">
        <v>104</v>
      </c>
      <c r="N7" s="153"/>
      <c r="O7" s="156" t="s">
        <v>65</v>
      </c>
      <c r="P7" s="48"/>
      <c r="Q7" s="48" t="s">
        <v>74</v>
      </c>
    </row>
    <row r="8" spans="1:17" s="46" customFormat="1" ht="19.5" customHeight="1">
      <c r="B8" s="102"/>
      <c r="C8" s="48" t="s">
        <v>60</v>
      </c>
      <c r="D8" s="48"/>
      <c r="E8" s="156" t="s">
        <v>202</v>
      </c>
      <c r="F8" s="48"/>
      <c r="G8" s="48" t="s">
        <v>62</v>
      </c>
      <c r="H8" s="48"/>
      <c r="I8" s="48" t="s">
        <v>63</v>
      </c>
      <c r="J8" s="48"/>
      <c r="K8" s="199" t="s">
        <v>324</v>
      </c>
      <c r="L8" s="152"/>
      <c r="M8" s="153" t="s">
        <v>103</v>
      </c>
      <c r="N8" s="153"/>
      <c r="O8" s="156" t="s">
        <v>66</v>
      </c>
      <c r="P8" s="48"/>
      <c r="Q8" s="48" t="s">
        <v>75</v>
      </c>
    </row>
    <row r="9" spans="1:17" s="46" customFormat="1" ht="19.5" customHeight="1">
      <c r="A9" s="1"/>
      <c r="B9" s="73"/>
      <c r="C9" s="267" t="s">
        <v>140</v>
      </c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</row>
    <row r="10" spans="1:17" s="6" customFormat="1" ht="19.5" customHeight="1">
      <c r="A10" s="127" t="s">
        <v>251</v>
      </c>
      <c r="B10" s="7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</row>
    <row r="11" spans="1:17" s="6" customFormat="1" ht="19.5" customHeight="1">
      <c r="A11" s="24" t="s">
        <v>253</v>
      </c>
      <c r="B11" s="24"/>
      <c r="C11" s="41">
        <v>10</v>
      </c>
      <c r="D11" s="41"/>
      <c r="E11" s="41">
        <v>0</v>
      </c>
      <c r="F11" s="41"/>
      <c r="G11" s="41">
        <v>0</v>
      </c>
      <c r="H11" s="41"/>
      <c r="I11" s="41">
        <v>-255</v>
      </c>
      <c r="J11" s="41"/>
      <c r="K11" s="41">
        <v>0</v>
      </c>
      <c r="L11" s="41"/>
      <c r="M11" s="41">
        <v>0</v>
      </c>
      <c r="N11" s="41"/>
      <c r="O11" s="41">
        <f>SUM(K11:M11)</f>
        <v>0</v>
      </c>
      <c r="P11" s="41"/>
      <c r="Q11" s="41">
        <f>SUM(C11:I11,O11)</f>
        <v>-245</v>
      </c>
    </row>
    <row r="12" spans="1:17" s="6" customFormat="1" ht="19.5" customHeight="1">
      <c r="A12" s="24"/>
      <c r="B12" s="24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</row>
    <row r="13" spans="1:17" s="6" customFormat="1" ht="19.5" customHeight="1">
      <c r="A13" s="127" t="s">
        <v>148</v>
      </c>
      <c r="B13" s="127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</row>
    <row r="14" spans="1:17" ht="19.5" customHeight="1">
      <c r="A14" s="21" t="s">
        <v>176</v>
      </c>
      <c r="B14" s="21"/>
      <c r="C14" s="42">
        <v>0</v>
      </c>
      <c r="D14" s="42"/>
      <c r="E14" s="42">
        <v>0</v>
      </c>
      <c r="F14" s="42"/>
      <c r="G14" s="42">
        <v>0</v>
      </c>
      <c r="H14" s="42"/>
      <c r="I14" s="42">
        <v>-756</v>
      </c>
      <c r="J14" s="42"/>
      <c r="K14" s="42">
        <v>0</v>
      </c>
      <c r="L14" s="42"/>
      <c r="M14" s="42">
        <v>0</v>
      </c>
      <c r="N14" s="42"/>
      <c r="O14" s="42">
        <f>SUM(K14:M14)</f>
        <v>0</v>
      </c>
      <c r="P14" s="42"/>
      <c r="Q14" s="42">
        <f>SUM(C14:I14,O14)</f>
        <v>-756</v>
      </c>
    </row>
    <row r="15" spans="1:17" s="6" customFormat="1" ht="19.5" customHeight="1">
      <c r="A15" s="21" t="s">
        <v>123</v>
      </c>
      <c r="B15" s="159"/>
      <c r="C15" s="42">
        <v>0</v>
      </c>
      <c r="D15" s="42"/>
      <c r="E15" s="42">
        <v>0</v>
      </c>
      <c r="F15" s="42"/>
      <c r="G15" s="42">
        <v>0</v>
      </c>
      <c r="H15" s="41"/>
      <c r="I15" s="42">
        <v>0</v>
      </c>
      <c r="J15" s="41"/>
      <c r="K15" s="42">
        <v>0</v>
      </c>
      <c r="L15" s="42"/>
      <c r="M15" s="42">
        <v>0</v>
      </c>
      <c r="N15" s="42"/>
      <c r="O15" s="42">
        <f>SUM(K15:M15)</f>
        <v>0</v>
      </c>
      <c r="P15" s="42"/>
      <c r="Q15" s="42">
        <f>SUM(C15:I15,O15)</f>
        <v>0</v>
      </c>
    </row>
    <row r="16" spans="1:17" ht="19.5" customHeight="1">
      <c r="A16" s="127" t="s">
        <v>146</v>
      </c>
      <c r="B16" s="127"/>
      <c r="C16" s="105">
        <f>+C14+C15</f>
        <v>0</v>
      </c>
      <c r="D16" s="41"/>
      <c r="E16" s="105">
        <f t="shared" ref="E16" si="0">+E14+E15</f>
        <v>0</v>
      </c>
      <c r="F16" s="41"/>
      <c r="G16" s="105">
        <f t="shared" ref="G16" si="1">+G14+G15</f>
        <v>0</v>
      </c>
      <c r="H16" s="41"/>
      <c r="I16" s="105">
        <f t="shared" ref="I16" si="2">+I14+I15</f>
        <v>-756</v>
      </c>
      <c r="J16" s="41"/>
      <c r="K16" s="105">
        <f t="shared" ref="K16" si="3">+K14+K15</f>
        <v>0</v>
      </c>
      <c r="L16" s="41"/>
      <c r="M16" s="105">
        <f t="shared" ref="M16" si="4">+M14+M15</f>
        <v>0</v>
      </c>
      <c r="N16" s="41"/>
      <c r="O16" s="105">
        <f t="shared" ref="O16" si="5">+O14+O15</f>
        <v>0</v>
      </c>
      <c r="P16" s="41"/>
      <c r="Q16" s="105">
        <f>+Q14+Q15</f>
        <v>-756</v>
      </c>
    </row>
    <row r="17" spans="1:17" ht="19.5" customHeight="1">
      <c r="A17" s="127"/>
      <c r="B17" s="127"/>
      <c r="C17" s="107"/>
      <c r="D17" s="42"/>
      <c r="E17" s="107"/>
      <c r="F17" s="42"/>
      <c r="G17" s="107"/>
      <c r="H17" s="42"/>
      <c r="I17" s="107"/>
      <c r="J17" s="42"/>
      <c r="K17" s="107"/>
      <c r="L17" s="42"/>
      <c r="M17" s="107"/>
      <c r="N17" s="42"/>
      <c r="O17" s="107"/>
      <c r="P17" s="42"/>
      <c r="Q17" s="107"/>
    </row>
    <row r="18" spans="1:17" ht="19.5" customHeight="1" thickBot="1">
      <c r="A18" s="14" t="s">
        <v>252</v>
      </c>
      <c r="B18" s="14"/>
      <c r="C18" s="109">
        <f>+C16+C11</f>
        <v>10</v>
      </c>
      <c r="D18" s="110"/>
      <c r="E18" s="109">
        <f t="shared" ref="E18" si="6">+E16+E11</f>
        <v>0</v>
      </c>
      <c r="F18" s="110"/>
      <c r="G18" s="109">
        <f t="shared" ref="G18" si="7">+G16+G11</f>
        <v>0</v>
      </c>
      <c r="H18" s="110"/>
      <c r="I18" s="109">
        <f t="shared" ref="I18" si="8">+I16+I11</f>
        <v>-1011</v>
      </c>
      <c r="J18" s="110"/>
      <c r="K18" s="109">
        <f t="shared" ref="K18" si="9">+K16+K11</f>
        <v>0</v>
      </c>
      <c r="L18" s="110"/>
      <c r="M18" s="109">
        <f t="shared" ref="M18" si="10">+M16+M11</f>
        <v>0</v>
      </c>
      <c r="N18" s="110"/>
      <c r="O18" s="109">
        <f t="shared" ref="O18" si="11">+O16+O11</f>
        <v>0</v>
      </c>
      <c r="P18" s="110"/>
      <c r="Q18" s="109">
        <f>SUM(Q11,Q16)</f>
        <v>-1001</v>
      </c>
    </row>
    <row r="19" spans="1:17" ht="19.5" customHeight="1" thickTop="1">
      <c r="B19" s="130"/>
      <c r="C19" s="111"/>
      <c r="D19" s="112"/>
      <c r="E19" s="111"/>
      <c r="F19" s="112"/>
      <c r="G19" s="111"/>
      <c r="H19" s="111"/>
      <c r="I19" s="111"/>
      <c r="J19" s="111"/>
      <c r="K19" s="111"/>
      <c r="L19" s="112"/>
      <c r="M19" s="111"/>
      <c r="N19" s="112"/>
      <c r="O19" s="111"/>
      <c r="P19" s="112"/>
      <c r="Q19" s="111"/>
    </row>
    <row r="20" spans="1:17" ht="19.5" customHeight="1">
      <c r="A20" s="18" t="s">
        <v>183</v>
      </c>
      <c r="B20" s="1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6"/>
    </row>
    <row r="21" spans="1:17" s="46" customFormat="1" ht="19.5" customHeight="1">
      <c r="A21" s="150" t="s">
        <v>147</v>
      </c>
      <c r="B21" s="15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45"/>
    </row>
    <row r="22" spans="1:17" s="46" customFormat="1" ht="19.5" customHeight="1">
      <c r="A22" s="44"/>
      <c r="B22" s="4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45"/>
    </row>
    <row r="23" spans="1:17" s="46" customFormat="1" ht="19.5" customHeight="1">
      <c r="A23" s="44"/>
      <c r="B23" s="44"/>
      <c r="C23" s="260" t="s">
        <v>76</v>
      </c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</row>
    <row r="24" spans="1:17" s="46" customFormat="1" ht="19.5" customHeight="1">
      <c r="A24" s="1"/>
      <c r="B24" s="1"/>
      <c r="C24" s="13"/>
      <c r="D24" s="47"/>
      <c r="E24" s="13"/>
      <c r="F24" s="47"/>
      <c r="G24" s="264" t="s">
        <v>57</v>
      </c>
      <c r="H24" s="264"/>
      <c r="I24" s="264"/>
      <c r="J24" s="13"/>
      <c r="K24" s="264" t="s">
        <v>29</v>
      </c>
      <c r="L24" s="264"/>
      <c r="M24" s="264"/>
      <c r="N24" s="264"/>
      <c r="O24" s="264"/>
      <c r="P24" s="149"/>
      <c r="Q24" s="149"/>
    </row>
    <row r="25" spans="1:17" s="46" customFormat="1" ht="19.5" customHeight="1">
      <c r="C25" s="48" t="s">
        <v>58</v>
      </c>
      <c r="H25" s="48"/>
      <c r="I25" s="214"/>
      <c r="J25" s="48"/>
      <c r="K25" s="222"/>
      <c r="L25" s="223"/>
      <c r="M25" s="224" t="s">
        <v>221</v>
      </c>
      <c r="N25" s="225"/>
      <c r="O25" s="224" t="s">
        <v>64</v>
      </c>
      <c r="P25" s="48"/>
      <c r="Q25" s="48"/>
    </row>
    <row r="26" spans="1:17" s="46" customFormat="1" ht="19.5" customHeight="1">
      <c r="C26" s="48" t="s">
        <v>59</v>
      </c>
      <c r="D26" s="48"/>
      <c r="E26" s="224" t="s">
        <v>201</v>
      </c>
      <c r="F26" s="48"/>
      <c r="G26" s="48" t="s">
        <v>61</v>
      </c>
      <c r="H26" s="48"/>
      <c r="I26" s="48"/>
      <c r="J26" s="48"/>
      <c r="K26" s="226" t="s">
        <v>272</v>
      </c>
      <c r="L26" s="223"/>
      <c r="M26" s="224" t="s">
        <v>104</v>
      </c>
      <c r="N26" s="225"/>
      <c r="O26" s="224" t="s">
        <v>65</v>
      </c>
      <c r="P26" s="48"/>
      <c r="Q26" s="48" t="s">
        <v>74</v>
      </c>
    </row>
    <row r="27" spans="1:17" s="46" customFormat="1" ht="19.5" customHeight="1">
      <c r="B27" s="102" t="s">
        <v>1</v>
      </c>
      <c r="C27" s="48" t="s">
        <v>60</v>
      </c>
      <c r="D27" s="48"/>
      <c r="E27" s="224" t="s">
        <v>202</v>
      </c>
      <c r="F27" s="48"/>
      <c r="G27" s="48" t="s">
        <v>62</v>
      </c>
      <c r="H27" s="48"/>
      <c r="I27" s="48" t="s">
        <v>63</v>
      </c>
      <c r="J27" s="48"/>
      <c r="K27" s="222" t="s">
        <v>324</v>
      </c>
      <c r="L27" s="223"/>
      <c r="M27" s="225" t="s">
        <v>103</v>
      </c>
      <c r="N27" s="225"/>
      <c r="O27" s="224" t="s">
        <v>66</v>
      </c>
      <c r="P27" s="48"/>
      <c r="Q27" s="48" t="s">
        <v>75</v>
      </c>
    </row>
    <row r="28" spans="1:17" s="46" customFormat="1" ht="19.5" customHeight="1">
      <c r="A28" s="1"/>
      <c r="B28" s="73"/>
      <c r="C28" s="267" t="s">
        <v>140</v>
      </c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</row>
    <row r="29" spans="1:17" s="6" customFormat="1" ht="19.5" customHeight="1">
      <c r="A29" s="127" t="s">
        <v>248</v>
      </c>
      <c r="B29" s="7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</row>
    <row r="30" spans="1:17" s="6" customFormat="1" ht="19.5" customHeight="1">
      <c r="A30" s="127" t="s">
        <v>277</v>
      </c>
      <c r="B30" s="73"/>
      <c r="C30" s="40">
        <v>7520978</v>
      </c>
      <c r="D30" s="40"/>
      <c r="E30" s="40">
        <v>18224269</v>
      </c>
      <c r="F30" s="40"/>
      <c r="G30" s="40">
        <v>3273</v>
      </c>
      <c r="H30" s="40"/>
      <c r="I30" s="40">
        <v>62446</v>
      </c>
      <c r="J30" s="40"/>
      <c r="K30" s="40">
        <v>0</v>
      </c>
      <c r="L30" s="40"/>
      <c r="M30" s="40">
        <v>-22603113</v>
      </c>
      <c r="N30" s="40"/>
      <c r="O30" s="40">
        <f>SUM(K30:M30)</f>
        <v>-22603113</v>
      </c>
      <c r="P30" s="40"/>
      <c r="Q30" s="40">
        <f>SUM(C30:I30,O30)</f>
        <v>3207853</v>
      </c>
    </row>
    <row r="31" spans="1:17" s="6" customFormat="1" ht="19.5" customHeight="1">
      <c r="A31" s="160" t="s">
        <v>278</v>
      </c>
      <c r="B31" s="102">
        <v>3</v>
      </c>
      <c r="C31" s="43">
        <v>0</v>
      </c>
      <c r="D31" s="43"/>
      <c r="E31" s="43">
        <v>0</v>
      </c>
      <c r="F31" s="43"/>
      <c r="G31" s="43">
        <v>0</v>
      </c>
      <c r="H31" s="43"/>
      <c r="I31" s="43">
        <v>-460</v>
      </c>
      <c r="J31" s="43"/>
      <c r="K31" s="43">
        <v>62862</v>
      </c>
      <c r="L31" s="43"/>
      <c r="M31" s="43">
        <v>0</v>
      </c>
      <c r="N31" s="43"/>
      <c r="O31" s="43">
        <f>SUM(K31:M31)</f>
        <v>62862</v>
      </c>
      <c r="P31" s="43"/>
      <c r="Q31" s="43">
        <f>SUM(C31:I31,O31)</f>
        <v>62402</v>
      </c>
    </row>
    <row r="32" spans="1:17" s="6" customFormat="1" ht="19.5" customHeight="1">
      <c r="A32" s="24" t="s">
        <v>250</v>
      </c>
      <c r="B32" s="24"/>
      <c r="C32" s="107">
        <f>SUM(C30:C31)</f>
        <v>7520978</v>
      </c>
      <c r="D32" s="41"/>
      <c r="E32" s="107">
        <f>SUM(E30:E31)</f>
        <v>18224269</v>
      </c>
      <c r="F32" s="41"/>
      <c r="G32" s="107">
        <f>SUM(G30:G31)</f>
        <v>3273</v>
      </c>
      <c r="H32" s="41"/>
      <c r="I32" s="107">
        <f>SUM(I30:I31)</f>
        <v>61986</v>
      </c>
      <c r="J32" s="41"/>
      <c r="K32" s="107">
        <f>SUM(K30:K31)</f>
        <v>62862</v>
      </c>
      <c r="L32" s="41"/>
      <c r="M32" s="107">
        <f>SUM(M30:M31)</f>
        <v>-22603113</v>
      </c>
      <c r="N32" s="41"/>
      <c r="O32" s="107">
        <f>SUM(K32:M32)</f>
        <v>-22540251</v>
      </c>
      <c r="P32" s="41"/>
      <c r="Q32" s="107">
        <f>SUM(C32:I32,O32)</f>
        <v>3270255</v>
      </c>
    </row>
    <row r="33" spans="1:17" s="6" customFormat="1" ht="19.5" customHeight="1">
      <c r="A33" s="24"/>
      <c r="B33" s="24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</row>
    <row r="34" spans="1:17" s="34" customFormat="1" ht="19.5" customHeight="1">
      <c r="A34" s="127" t="s">
        <v>148</v>
      </c>
      <c r="B34" s="127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s="34" customFormat="1" ht="19.5" customHeight="1">
      <c r="A35" s="21" t="s">
        <v>102</v>
      </c>
      <c r="B35" s="21"/>
      <c r="C35" s="42">
        <v>0</v>
      </c>
      <c r="D35" s="42"/>
      <c r="E35" s="42">
        <v>0</v>
      </c>
      <c r="F35" s="42"/>
      <c r="G35" s="42">
        <v>0</v>
      </c>
      <c r="H35" s="42"/>
      <c r="I35" s="42">
        <v>121314</v>
      </c>
      <c r="J35" s="42"/>
      <c r="K35" s="42">
        <v>0</v>
      </c>
      <c r="L35" s="42"/>
      <c r="M35" s="42">
        <v>0</v>
      </c>
      <c r="N35" s="42"/>
      <c r="O35" s="42">
        <f>SUM(K35:M35)</f>
        <v>0</v>
      </c>
      <c r="P35" s="42"/>
      <c r="Q35" s="42">
        <f>SUM(C35:I35,O35)</f>
        <v>121314</v>
      </c>
    </row>
    <row r="36" spans="1:17" s="34" customFormat="1" ht="19.5" customHeight="1">
      <c r="A36" s="21" t="s">
        <v>301</v>
      </c>
      <c r="B36" s="159"/>
      <c r="C36" s="42">
        <v>0</v>
      </c>
      <c r="D36" s="42"/>
      <c r="E36" s="42">
        <v>0</v>
      </c>
      <c r="F36" s="42"/>
      <c r="G36" s="42">
        <v>0</v>
      </c>
      <c r="H36" s="42"/>
      <c r="I36" s="42">
        <v>0</v>
      </c>
      <c r="J36" s="42"/>
      <c r="K36" s="42">
        <v>-55778</v>
      </c>
      <c r="L36" s="42"/>
      <c r="M36" s="42">
        <v>0</v>
      </c>
      <c r="N36" s="42"/>
      <c r="O36" s="42">
        <f>SUM(K36:M36)</f>
        <v>-55778</v>
      </c>
      <c r="P36" s="42"/>
      <c r="Q36" s="42">
        <f>SUM(C36:I36,O36)</f>
        <v>-55778</v>
      </c>
    </row>
    <row r="37" spans="1:17" s="34" customFormat="1" ht="19.5" customHeight="1">
      <c r="A37" s="127" t="s">
        <v>146</v>
      </c>
      <c r="B37" s="127"/>
      <c r="C37" s="105">
        <f>+C35+C36</f>
        <v>0</v>
      </c>
      <c r="D37" s="41"/>
      <c r="E37" s="105">
        <f t="shared" ref="E37" si="12">+E35+E36</f>
        <v>0</v>
      </c>
      <c r="F37" s="41"/>
      <c r="G37" s="105">
        <f t="shared" ref="G37" si="13">+G35+G36</f>
        <v>0</v>
      </c>
      <c r="H37" s="41"/>
      <c r="I37" s="105">
        <f t="shared" ref="I37" si="14">+I35+I36</f>
        <v>121314</v>
      </c>
      <c r="J37" s="41"/>
      <c r="K37" s="105">
        <f t="shared" ref="K37" si="15">+K35+K36</f>
        <v>-55778</v>
      </c>
      <c r="L37" s="41"/>
      <c r="M37" s="105">
        <f t="shared" ref="M37" si="16">+M35+M36</f>
        <v>0</v>
      </c>
      <c r="N37" s="41"/>
      <c r="O37" s="105">
        <f t="shared" ref="O37" si="17">+O35+O36</f>
        <v>-55778</v>
      </c>
      <c r="P37" s="41"/>
      <c r="Q37" s="105">
        <f>+Q35+Q36</f>
        <v>65536</v>
      </c>
    </row>
    <row r="38" spans="1:17" s="34" customFormat="1" ht="19.5" customHeight="1">
      <c r="A38" s="127"/>
      <c r="B38" s="127"/>
      <c r="C38" s="107"/>
      <c r="D38" s="42"/>
      <c r="E38" s="107"/>
      <c r="F38" s="42"/>
      <c r="G38" s="107"/>
      <c r="H38" s="42"/>
      <c r="I38" s="107"/>
      <c r="J38" s="42"/>
      <c r="K38" s="107"/>
      <c r="L38" s="42"/>
      <c r="M38" s="107"/>
      <c r="N38" s="42"/>
      <c r="O38" s="107"/>
      <c r="P38" s="42"/>
      <c r="Q38" s="107"/>
    </row>
    <row r="39" spans="1:17" s="34" customFormat="1" ht="19.5" customHeight="1" thickBot="1">
      <c r="A39" s="14" t="s">
        <v>249</v>
      </c>
      <c r="B39" s="14"/>
      <c r="C39" s="109">
        <f>+C37+C32</f>
        <v>7520978</v>
      </c>
      <c r="D39" s="110"/>
      <c r="E39" s="109">
        <f t="shared" ref="E39" si="18">+E37+E32</f>
        <v>18224269</v>
      </c>
      <c r="F39" s="110"/>
      <c r="G39" s="109">
        <f t="shared" ref="G39" si="19">+G37+G32</f>
        <v>3273</v>
      </c>
      <c r="H39" s="110"/>
      <c r="I39" s="109">
        <f t="shared" ref="I39" si="20">+I37+I32</f>
        <v>183300</v>
      </c>
      <c r="J39" s="110"/>
      <c r="K39" s="109">
        <f t="shared" ref="K39" si="21">+K37+K32</f>
        <v>7084</v>
      </c>
      <c r="L39" s="110"/>
      <c r="M39" s="109">
        <f t="shared" ref="M39" si="22">+M37+M32</f>
        <v>-22603113</v>
      </c>
      <c r="N39" s="110"/>
      <c r="O39" s="109">
        <f t="shared" ref="O39" si="23">+O37+O32</f>
        <v>-22596029</v>
      </c>
      <c r="P39" s="110"/>
      <c r="Q39" s="109">
        <f>SUM(Q32,Q37)</f>
        <v>3335791</v>
      </c>
    </row>
    <row r="40" spans="1:17" s="34" customFormat="1" ht="19.5" customHeight="1" thickTop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7" s="34" customFormat="1" ht="19.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7" s="34" customFormat="1" ht="19.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7" s="34" customFormat="1" ht="19.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7" s="34" customFormat="1" ht="19.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7" s="6" customFormat="1" ht="19.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7" ht="19.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7" s="6" customFormat="1" ht="19.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7" ht="19.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 ht="19.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 ht="19.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</sheetData>
  <mergeCells count="8">
    <mergeCell ref="C28:Q28"/>
    <mergeCell ref="G24:I24"/>
    <mergeCell ref="C4:Q4"/>
    <mergeCell ref="G5:I5"/>
    <mergeCell ref="C9:Q9"/>
    <mergeCell ref="C23:Q23"/>
    <mergeCell ref="K5:O5"/>
    <mergeCell ref="K24:O24"/>
  </mergeCells>
  <pageMargins left="0.51" right="0.49" top="0.48" bottom="0.5" header="0.5" footer="0.5"/>
  <pageSetup paperSize="9" scale="64" firstPageNumber="8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17"/>
  <sheetViews>
    <sheetView view="pageBreakPreview" topLeftCell="A86" zoomScale="70" zoomScaleNormal="80" zoomScaleSheetLayoutView="70" workbookViewId="0">
      <selection activeCell="E61" sqref="E61"/>
    </sheetView>
  </sheetViews>
  <sheetFormatPr defaultColWidth="9.09765625" defaultRowHeight="19.5" customHeight="1"/>
  <cols>
    <col min="1" max="1" width="63.8984375" style="6" customWidth="1"/>
    <col min="2" max="2" width="1.09765625" style="6" customWidth="1"/>
    <col min="3" max="3" width="20.8984375" style="6" bestFit="1" customWidth="1"/>
    <col min="4" max="4" width="1" style="6" customWidth="1"/>
    <col min="5" max="5" width="20.8984375" style="6" bestFit="1" customWidth="1"/>
    <col min="6" max="6" width="1.09765625" style="6" customWidth="1"/>
    <col min="7" max="7" width="18.8984375" style="6" bestFit="1" customWidth="1"/>
    <col min="8" max="8" width="1.09765625" style="6" customWidth="1"/>
    <col min="9" max="9" width="21.69921875" style="6" bestFit="1" customWidth="1"/>
    <col min="10" max="16384" width="9.09765625" style="11"/>
  </cols>
  <sheetData>
    <row r="1" spans="1:9" s="6" customFormat="1" ht="19.5" customHeight="1">
      <c r="A1" s="18" t="s">
        <v>183</v>
      </c>
      <c r="B1" s="1"/>
      <c r="C1" s="1"/>
      <c r="D1" s="1"/>
      <c r="E1" s="1"/>
      <c r="F1" s="1"/>
      <c r="G1" s="1"/>
      <c r="H1" s="1"/>
      <c r="I1" s="1"/>
    </row>
    <row r="2" spans="1:9" s="6" customFormat="1" ht="19.5" customHeight="1">
      <c r="A2" s="150" t="s">
        <v>149</v>
      </c>
      <c r="B2" s="1"/>
      <c r="C2" s="1"/>
      <c r="D2" s="1"/>
      <c r="E2" s="1"/>
      <c r="F2" s="1"/>
      <c r="G2" s="1"/>
      <c r="H2" s="1"/>
      <c r="I2" s="1"/>
    </row>
    <row r="3" spans="1:9" s="6" customFormat="1" ht="19.5" customHeight="1">
      <c r="A3" s="2"/>
      <c r="B3" s="1"/>
      <c r="C3" s="1"/>
      <c r="D3" s="1"/>
      <c r="E3" s="1"/>
      <c r="F3" s="1"/>
      <c r="G3" s="1"/>
      <c r="H3" s="1"/>
      <c r="I3" s="1"/>
    </row>
    <row r="4" spans="1:9" s="6" customFormat="1" ht="19.5" customHeight="1">
      <c r="A4" s="2"/>
      <c r="B4" s="1"/>
      <c r="C4" s="186" t="s">
        <v>188</v>
      </c>
      <c r="D4" s="34"/>
      <c r="E4" s="186" t="s">
        <v>190</v>
      </c>
      <c r="F4" s="1"/>
      <c r="G4" s="1"/>
      <c r="H4" s="1"/>
      <c r="I4" s="1"/>
    </row>
    <row r="5" spans="1:9" s="6" customFormat="1" ht="19.5" customHeight="1">
      <c r="A5" s="2"/>
      <c r="B5" s="1"/>
      <c r="C5" s="187" t="s">
        <v>189</v>
      </c>
      <c r="D5" s="34"/>
      <c r="E5" s="187" t="s">
        <v>189</v>
      </c>
      <c r="F5" s="1"/>
      <c r="G5" s="1"/>
      <c r="H5" s="1"/>
      <c r="I5" s="1"/>
    </row>
    <row r="6" spans="1:9" s="6" customFormat="1" ht="19.5" customHeight="1">
      <c r="A6" s="2"/>
      <c r="B6" s="1"/>
      <c r="C6" s="186" t="s">
        <v>32</v>
      </c>
      <c r="D6" s="34"/>
      <c r="E6" s="186" t="s">
        <v>187</v>
      </c>
      <c r="F6" s="1"/>
      <c r="G6" s="1"/>
      <c r="H6" s="1"/>
      <c r="I6" s="1"/>
    </row>
    <row r="7" spans="1:9" s="4" customFormat="1" ht="19.5" customHeight="1">
      <c r="A7" s="24"/>
      <c r="B7" s="24"/>
      <c r="C7" s="208" t="s">
        <v>33</v>
      </c>
      <c r="D7" s="203"/>
      <c r="E7" s="208" t="s">
        <v>33</v>
      </c>
      <c r="F7" s="1"/>
      <c r="G7" s="260" t="s">
        <v>76</v>
      </c>
      <c r="H7" s="260"/>
      <c r="I7" s="260"/>
    </row>
    <row r="8" spans="1:9" s="4" customFormat="1" ht="19.5" customHeight="1">
      <c r="A8" s="24"/>
      <c r="B8" s="24"/>
      <c r="C8" s="181" t="s">
        <v>244</v>
      </c>
      <c r="D8" s="208"/>
      <c r="E8" s="181" t="s">
        <v>244</v>
      </c>
      <c r="F8" s="1"/>
      <c r="G8" s="209" t="s">
        <v>254</v>
      </c>
      <c r="H8" s="209"/>
      <c r="I8" s="209" t="s">
        <v>254</v>
      </c>
    </row>
    <row r="9" spans="1:9" s="4" customFormat="1" ht="19.5" customHeight="1">
      <c r="A9" s="181"/>
      <c r="C9" s="182" t="s">
        <v>245</v>
      </c>
      <c r="D9" s="34"/>
      <c r="E9" s="182" t="s">
        <v>245</v>
      </c>
      <c r="G9" s="210" t="s">
        <v>245</v>
      </c>
      <c r="H9" s="210"/>
      <c r="I9" s="210" t="s">
        <v>245</v>
      </c>
    </row>
    <row r="10" spans="1:9" s="4" customFormat="1" ht="19.5" customHeight="1">
      <c r="A10" s="181"/>
      <c r="C10" s="211" t="s">
        <v>246</v>
      </c>
      <c r="D10" s="211"/>
      <c r="E10" s="211" t="s">
        <v>153</v>
      </c>
      <c r="F10" s="8"/>
      <c r="G10" s="19" t="s">
        <v>246</v>
      </c>
      <c r="H10" s="19"/>
      <c r="I10" s="19" t="s">
        <v>153</v>
      </c>
    </row>
    <row r="11" spans="1:9" s="6" customFormat="1" ht="19.5" customHeight="1">
      <c r="A11" s="90"/>
      <c r="B11" s="4"/>
      <c r="C11" s="262" t="s">
        <v>140</v>
      </c>
      <c r="D11" s="262"/>
      <c r="E11" s="262"/>
      <c r="F11" s="262"/>
      <c r="G11" s="262"/>
      <c r="H11" s="262"/>
      <c r="I11" s="262"/>
    </row>
    <row r="12" spans="1:9" s="6" customFormat="1" ht="19.5" customHeight="1">
      <c r="A12" s="91" t="s">
        <v>78</v>
      </c>
      <c r="B12" s="92"/>
      <c r="C12" s="93"/>
      <c r="D12" s="94"/>
      <c r="E12" s="93"/>
      <c r="F12" s="95"/>
      <c r="G12" s="93"/>
      <c r="H12" s="94"/>
      <c r="I12" s="93"/>
    </row>
    <row r="13" spans="1:9" s="6" customFormat="1" ht="19.5" customHeight="1">
      <c r="A13" s="96" t="s">
        <v>175</v>
      </c>
      <c r="B13" s="92"/>
      <c r="C13" s="93">
        <v>-137736</v>
      </c>
      <c r="D13" s="94"/>
      <c r="E13" s="93">
        <v>7463</v>
      </c>
      <c r="F13" s="95"/>
      <c r="G13" s="93">
        <v>121314</v>
      </c>
      <c r="H13" s="94"/>
      <c r="I13" s="93">
        <v>-756</v>
      </c>
    </row>
    <row r="14" spans="1:9" s="6" customFormat="1" ht="19.5" customHeight="1">
      <c r="A14" s="50" t="s">
        <v>168</v>
      </c>
      <c r="B14" s="92"/>
      <c r="C14" s="93"/>
      <c r="D14" s="94"/>
      <c r="E14" s="93"/>
      <c r="F14" s="95"/>
      <c r="G14" s="93"/>
      <c r="H14" s="94"/>
      <c r="I14" s="93"/>
    </row>
    <row r="15" spans="1:9" s="6" customFormat="1" ht="19.5" customHeight="1">
      <c r="A15" s="96" t="s">
        <v>219</v>
      </c>
      <c r="B15" s="97"/>
      <c r="C15" s="10">
        <v>-41370</v>
      </c>
      <c r="D15" s="43"/>
      <c r="E15" s="93">
        <v>7019</v>
      </c>
      <c r="F15" s="41"/>
      <c r="G15" s="10">
        <v>-2067</v>
      </c>
      <c r="H15" s="43"/>
      <c r="I15" s="10">
        <v>0</v>
      </c>
    </row>
    <row r="16" spans="1:9" s="6" customFormat="1" ht="19.5" customHeight="1">
      <c r="A16" s="96" t="s">
        <v>52</v>
      </c>
      <c r="B16" s="92"/>
      <c r="C16" s="93">
        <v>125396</v>
      </c>
      <c r="D16" s="94"/>
      <c r="E16" s="93">
        <v>114325</v>
      </c>
      <c r="F16" s="95"/>
      <c r="G16" s="93">
        <v>25724</v>
      </c>
      <c r="H16" s="94"/>
      <c r="I16" s="93">
        <v>0</v>
      </c>
    </row>
    <row r="17" spans="1:9" s="6" customFormat="1" ht="19.5" customHeight="1">
      <c r="A17" s="51" t="s">
        <v>79</v>
      </c>
      <c r="B17" s="92"/>
      <c r="C17" s="93">
        <v>414252</v>
      </c>
      <c r="D17" s="94"/>
      <c r="E17" s="93">
        <v>353667</v>
      </c>
      <c r="F17" s="95"/>
      <c r="G17" s="93">
        <v>70</v>
      </c>
      <c r="H17" s="94"/>
      <c r="I17" s="93">
        <v>0</v>
      </c>
    </row>
    <row r="18" spans="1:9" s="6" customFormat="1" ht="19.5" customHeight="1">
      <c r="A18" s="11" t="s">
        <v>323</v>
      </c>
      <c r="B18" s="92"/>
      <c r="C18" s="93">
        <v>0</v>
      </c>
      <c r="D18" s="94"/>
      <c r="E18" s="93">
        <v>0</v>
      </c>
      <c r="F18" s="95"/>
      <c r="G18" s="93">
        <v>0</v>
      </c>
      <c r="H18" s="94"/>
      <c r="I18" s="93">
        <v>0</v>
      </c>
    </row>
    <row r="19" spans="1:9" s="6" customFormat="1" ht="19.5" customHeight="1">
      <c r="A19" s="51" t="s">
        <v>237</v>
      </c>
      <c r="B19" s="92"/>
      <c r="C19" s="93">
        <v>-307</v>
      </c>
      <c r="D19" s="94"/>
      <c r="E19" s="93">
        <v>0</v>
      </c>
      <c r="F19" s="95"/>
      <c r="G19" s="93">
        <v>0</v>
      </c>
      <c r="H19" s="94"/>
      <c r="I19" s="93">
        <v>0</v>
      </c>
    </row>
    <row r="20" spans="1:9" s="6" customFormat="1" ht="19.5" customHeight="1">
      <c r="A20" s="51" t="s">
        <v>236</v>
      </c>
      <c r="B20" s="92"/>
      <c r="C20" s="93">
        <v>15020</v>
      </c>
      <c r="D20" s="94"/>
      <c r="E20" s="93">
        <v>-23356</v>
      </c>
      <c r="F20" s="95"/>
      <c r="G20" s="93">
        <v>0</v>
      </c>
      <c r="H20" s="94"/>
      <c r="I20" s="93">
        <v>0</v>
      </c>
    </row>
    <row r="21" spans="1:9" s="6" customFormat="1" ht="19.5" customHeight="1">
      <c r="A21" s="96" t="s">
        <v>118</v>
      </c>
      <c r="B21" s="92"/>
      <c r="C21" s="93">
        <v>4391</v>
      </c>
      <c r="D21" s="94"/>
      <c r="E21" s="93">
        <v>15724</v>
      </c>
      <c r="F21" s="95"/>
      <c r="G21" s="93">
        <v>2582</v>
      </c>
      <c r="H21" s="94"/>
      <c r="I21" s="93">
        <v>0</v>
      </c>
    </row>
    <row r="22" spans="1:9" s="6" customFormat="1" ht="19.5" customHeight="1">
      <c r="A22" s="6" t="s">
        <v>80</v>
      </c>
      <c r="B22" s="92"/>
      <c r="C22" s="93">
        <v>94193</v>
      </c>
      <c r="D22" s="94"/>
      <c r="E22" s="93">
        <v>-9389</v>
      </c>
      <c r="F22" s="95"/>
      <c r="G22" s="93">
        <v>0</v>
      </c>
      <c r="H22" s="94"/>
      <c r="I22" s="93">
        <v>0</v>
      </c>
    </row>
    <row r="23" spans="1:9" s="6" customFormat="1" ht="19.5" customHeight="1">
      <c r="A23" s="6" t="s">
        <v>117</v>
      </c>
      <c r="B23" s="92"/>
      <c r="C23" s="93">
        <v>1483317</v>
      </c>
      <c r="D23" s="94"/>
      <c r="E23" s="93">
        <v>1529452</v>
      </c>
      <c r="F23" s="95"/>
      <c r="G23" s="93">
        <v>0</v>
      </c>
      <c r="H23" s="94"/>
      <c r="I23" s="93">
        <v>0</v>
      </c>
    </row>
    <row r="24" spans="1:9" s="6" customFormat="1" ht="19.5" customHeight="1">
      <c r="A24" s="6" t="s">
        <v>161</v>
      </c>
      <c r="B24" s="92"/>
      <c r="C24" s="93">
        <v>-2081022</v>
      </c>
      <c r="D24" s="94"/>
      <c r="E24" s="93">
        <v>-1755379</v>
      </c>
      <c r="F24" s="95"/>
      <c r="G24" s="93">
        <v>0</v>
      </c>
      <c r="H24" s="94"/>
      <c r="I24" s="93">
        <v>0</v>
      </c>
    </row>
    <row r="25" spans="1:9" s="6" customFormat="1" ht="19.5" customHeight="1">
      <c r="A25" s="51" t="s">
        <v>132</v>
      </c>
      <c r="B25" s="92"/>
      <c r="C25" s="93">
        <v>-56767</v>
      </c>
      <c r="D25" s="94"/>
      <c r="E25" s="93">
        <v>-49151</v>
      </c>
      <c r="F25" s="95"/>
      <c r="G25" s="93">
        <v>10303</v>
      </c>
      <c r="H25" s="94"/>
      <c r="I25" s="93">
        <v>0</v>
      </c>
    </row>
    <row r="26" spans="1:9" s="6" customFormat="1" ht="19.5" customHeight="1">
      <c r="A26" s="51" t="s">
        <v>230</v>
      </c>
      <c r="B26" s="92"/>
      <c r="C26" s="93">
        <v>74712</v>
      </c>
      <c r="D26" s="94"/>
      <c r="E26" s="93">
        <v>83280</v>
      </c>
      <c r="F26" s="95"/>
      <c r="G26" s="93">
        <v>0</v>
      </c>
      <c r="H26" s="94"/>
      <c r="I26" s="93">
        <v>0</v>
      </c>
    </row>
    <row r="27" spans="1:9" s="6" customFormat="1" ht="19.5" customHeight="1">
      <c r="A27" s="51" t="s">
        <v>223</v>
      </c>
      <c r="B27" s="92"/>
      <c r="C27" s="93">
        <v>35210</v>
      </c>
      <c r="D27" s="94"/>
      <c r="E27" s="93">
        <v>-11655</v>
      </c>
      <c r="F27" s="95"/>
      <c r="G27" s="93">
        <v>0</v>
      </c>
      <c r="H27" s="94"/>
      <c r="I27" s="93">
        <v>0</v>
      </c>
    </row>
    <row r="28" spans="1:9" s="6" customFormat="1" ht="19.5" customHeight="1">
      <c r="A28" s="51" t="s">
        <v>332</v>
      </c>
      <c r="B28" s="92"/>
      <c r="C28" s="93">
        <v>0</v>
      </c>
      <c r="D28" s="94"/>
      <c r="E28" s="93">
        <v>0</v>
      </c>
      <c r="F28" s="95"/>
      <c r="G28" s="93">
        <v>-459</v>
      </c>
      <c r="H28" s="94"/>
      <c r="I28" s="93">
        <v>0</v>
      </c>
    </row>
    <row r="29" spans="1:9" s="6" customFormat="1" ht="19.5" customHeight="1">
      <c r="A29" s="51" t="s">
        <v>279</v>
      </c>
      <c r="B29" s="92"/>
      <c r="C29" s="93">
        <v>0</v>
      </c>
      <c r="D29" s="94"/>
      <c r="E29" s="93">
        <v>0</v>
      </c>
      <c r="F29" s="95"/>
      <c r="G29" s="93">
        <v>-877</v>
      </c>
      <c r="H29" s="94"/>
      <c r="I29" s="93">
        <v>0</v>
      </c>
    </row>
    <row r="30" spans="1:9" s="6" customFormat="1" ht="19.5" customHeight="1">
      <c r="A30" s="51" t="s">
        <v>280</v>
      </c>
      <c r="B30" s="92"/>
      <c r="C30" s="93">
        <v>0</v>
      </c>
      <c r="D30" s="94"/>
      <c r="E30" s="93">
        <v>0</v>
      </c>
      <c r="F30" s="95"/>
      <c r="G30" s="93">
        <v>9732</v>
      </c>
      <c r="H30" s="94"/>
      <c r="I30" s="93">
        <v>0</v>
      </c>
    </row>
    <row r="31" spans="1:9" s="6" customFormat="1" ht="19.5" customHeight="1">
      <c r="A31" s="51" t="s">
        <v>180</v>
      </c>
      <c r="B31" s="92"/>
      <c r="C31" s="17"/>
      <c r="D31" s="17"/>
      <c r="E31" s="43"/>
      <c r="F31" s="17"/>
      <c r="G31" s="17"/>
      <c r="I31" s="49"/>
    </row>
    <row r="32" spans="1:9" s="6" customFormat="1" ht="19.5" customHeight="1">
      <c r="A32" s="51" t="s">
        <v>150</v>
      </c>
      <c r="B32" s="92"/>
      <c r="C32" s="93">
        <v>-2189</v>
      </c>
      <c r="D32" s="94"/>
      <c r="E32" s="43">
        <v>-9008</v>
      </c>
      <c r="F32" s="95"/>
      <c r="G32" s="93">
        <v>0</v>
      </c>
      <c r="H32" s="94"/>
      <c r="I32" s="177">
        <v>0</v>
      </c>
    </row>
    <row r="33" spans="1:9" s="6" customFormat="1" ht="19.5" customHeight="1">
      <c r="A33" s="51" t="s">
        <v>101</v>
      </c>
      <c r="B33" s="92"/>
      <c r="C33" s="93">
        <v>26808</v>
      </c>
      <c r="D33" s="94"/>
      <c r="E33" s="93">
        <v>-17497</v>
      </c>
      <c r="F33" s="95"/>
      <c r="G33" s="93">
        <v>0</v>
      </c>
      <c r="H33" s="94"/>
      <c r="I33" s="93">
        <v>0</v>
      </c>
    </row>
    <row r="34" spans="1:9" s="6" customFormat="1" ht="19.5" customHeight="1">
      <c r="A34" s="51" t="s">
        <v>159</v>
      </c>
      <c r="B34" s="92"/>
      <c r="C34" s="93">
        <v>386</v>
      </c>
      <c r="D34" s="94"/>
      <c r="E34" s="93">
        <v>1315</v>
      </c>
      <c r="F34" s="95"/>
      <c r="G34" s="93">
        <v>0</v>
      </c>
      <c r="H34" s="94"/>
      <c r="I34" s="93">
        <v>0</v>
      </c>
    </row>
    <row r="35" spans="1:9" s="6" customFormat="1" ht="19.5" customHeight="1">
      <c r="A35" s="51" t="s">
        <v>182</v>
      </c>
      <c r="B35" s="92"/>
      <c r="C35" s="93">
        <v>26</v>
      </c>
      <c r="D35" s="94"/>
      <c r="E35" s="93">
        <v>-598</v>
      </c>
      <c r="F35" s="95"/>
      <c r="G35" s="93">
        <v>0</v>
      </c>
      <c r="H35" s="94"/>
      <c r="I35" s="49">
        <v>0</v>
      </c>
    </row>
    <row r="36" spans="1:9" s="6" customFormat="1" ht="19.5" customHeight="1">
      <c r="A36" s="51" t="s">
        <v>333</v>
      </c>
      <c r="B36" s="92"/>
      <c r="C36" s="93">
        <v>-133</v>
      </c>
      <c r="D36" s="94"/>
      <c r="E36" s="93">
        <v>0</v>
      </c>
      <c r="F36" s="95"/>
      <c r="G36" s="93">
        <v>0</v>
      </c>
      <c r="H36" s="94"/>
      <c r="I36" s="49">
        <v>0</v>
      </c>
    </row>
    <row r="37" spans="1:9" s="6" customFormat="1" ht="19.5" customHeight="1">
      <c r="A37" s="51" t="s">
        <v>181</v>
      </c>
      <c r="B37" s="178"/>
      <c r="C37" s="93">
        <v>4</v>
      </c>
      <c r="D37" s="93"/>
      <c r="E37" s="93">
        <v>0</v>
      </c>
      <c r="F37" s="95"/>
      <c r="G37" s="93">
        <v>0</v>
      </c>
      <c r="H37" s="94"/>
      <c r="I37" s="93">
        <v>0</v>
      </c>
    </row>
    <row r="38" spans="1:9" s="6" customFormat="1" ht="19.5" customHeight="1">
      <c r="A38" s="96" t="s">
        <v>81</v>
      </c>
      <c r="B38" s="92"/>
      <c r="C38" s="93">
        <v>-95224</v>
      </c>
      <c r="D38" s="94"/>
      <c r="E38" s="93">
        <v>-144877</v>
      </c>
      <c r="F38" s="95"/>
      <c r="G38" s="93">
        <v>-140243</v>
      </c>
      <c r="H38" s="94"/>
      <c r="I38" s="93">
        <v>0</v>
      </c>
    </row>
    <row r="39" spans="1:9" s="6" customFormat="1" ht="19.5" customHeight="1">
      <c r="A39" s="51" t="s">
        <v>82</v>
      </c>
      <c r="B39" s="92"/>
      <c r="C39" s="93">
        <v>-472919</v>
      </c>
      <c r="D39" s="94"/>
      <c r="E39" s="93">
        <v>-233196</v>
      </c>
      <c r="F39" s="95"/>
      <c r="G39" s="93">
        <v>-54597</v>
      </c>
      <c r="H39" s="94"/>
      <c r="I39" s="176">
        <v>0</v>
      </c>
    </row>
    <row r="40" spans="1:9" ht="19.5" customHeight="1">
      <c r="A40" s="21"/>
      <c r="C40" s="118">
        <f>SUM(C13:C39)</f>
        <v>-613952</v>
      </c>
      <c r="D40" s="43"/>
      <c r="E40" s="118">
        <f>SUM(E13:E39)</f>
        <v>-141861</v>
      </c>
      <c r="F40" s="43"/>
      <c r="G40" s="118">
        <f>SUM(G13:G39)</f>
        <v>-28518</v>
      </c>
      <c r="H40" s="43"/>
      <c r="I40" s="118">
        <f>SUM(I13:I39)</f>
        <v>-756</v>
      </c>
    </row>
    <row r="41" spans="1:9" ht="19.5" customHeight="1">
      <c r="A41" s="98" t="s">
        <v>83</v>
      </c>
      <c r="B41" s="99"/>
      <c r="C41" s="10"/>
      <c r="D41" s="43"/>
      <c r="E41" s="10"/>
      <c r="F41" s="42"/>
      <c r="G41" s="10"/>
      <c r="H41" s="43"/>
      <c r="I41" s="10"/>
    </row>
    <row r="42" spans="1:9" ht="19.5" customHeight="1">
      <c r="A42" s="96" t="s">
        <v>3</v>
      </c>
      <c r="B42" s="99"/>
      <c r="C42" s="10">
        <v>125188</v>
      </c>
      <c r="D42" s="43"/>
      <c r="E42" s="10">
        <v>220652</v>
      </c>
      <c r="F42" s="42"/>
      <c r="G42" s="10">
        <v>0</v>
      </c>
      <c r="H42" s="43"/>
      <c r="I42" s="10">
        <v>0</v>
      </c>
    </row>
    <row r="43" spans="1:9" ht="19.5" customHeight="1">
      <c r="A43" s="96" t="s">
        <v>4</v>
      </c>
      <c r="B43" s="99"/>
      <c r="C43" s="10">
        <v>-146417</v>
      </c>
      <c r="D43" s="43"/>
      <c r="E43" s="10">
        <v>1035948</v>
      </c>
      <c r="F43" s="42"/>
      <c r="G43" s="10">
        <v>0</v>
      </c>
      <c r="H43" s="43"/>
      <c r="I43" s="10">
        <v>0</v>
      </c>
    </row>
    <row r="44" spans="1:9" ht="19.5" customHeight="1">
      <c r="A44" s="96" t="s">
        <v>5</v>
      </c>
      <c r="B44" s="99"/>
      <c r="C44" s="10">
        <v>-102398</v>
      </c>
      <c r="D44" s="43"/>
      <c r="E44" s="10">
        <v>221329</v>
      </c>
      <c r="F44" s="42"/>
      <c r="G44" s="10">
        <v>0</v>
      </c>
      <c r="H44" s="43"/>
      <c r="I44" s="10">
        <v>0</v>
      </c>
    </row>
    <row r="45" spans="1:9" ht="19.5" customHeight="1">
      <c r="A45" s="96" t="s">
        <v>6</v>
      </c>
      <c r="B45" s="99"/>
      <c r="C45" s="10">
        <v>-60079</v>
      </c>
      <c r="D45" s="43"/>
      <c r="E45" s="10">
        <v>-17921</v>
      </c>
      <c r="F45" s="42"/>
      <c r="G45" s="10">
        <v>0</v>
      </c>
      <c r="H45" s="43"/>
      <c r="I45" s="10">
        <v>0</v>
      </c>
    </row>
    <row r="46" spans="1:9" ht="19.5" customHeight="1">
      <c r="A46" s="96" t="s">
        <v>97</v>
      </c>
      <c r="B46" s="99"/>
      <c r="C46" s="10">
        <v>47222</v>
      </c>
      <c r="D46" s="43"/>
      <c r="E46" s="10">
        <v>50186</v>
      </c>
      <c r="F46" s="42"/>
      <c r="G46" s="10">
        <v>0</v>
      </c>
      <c r="H46" s="43"/>
      <c r="I46" s="10">
        <v>0</v>
      </c>
    </row>
    <row r="47" spans="1:9" ht="19.5" customHeight="1">
      <c r="A47" s="6" t="s">
        <v>106</v>
      </c>
      <c r="B47" s="52"/>
      <c r="C47" s="43">
        <v>-1358725</v>
      </c>
      <c r="D47" s="43"/>
      <c r="E47" s="43">
        <v>-1026925</v>
      </c>
      <c r="F47" s="53"/>
      <c r="G47" s="43">
        <v>0</v>
      </c>
      <c r="H47" s="43"/>
      <c r="I47" s="43">
        <v>0</v>
      </c>
    </row>
    <row r="48" spans="1:9" ht="19.5" customHeight="1">
      <c r="A48" s="96" t="s">
        <v>96</v>
      </c>
      <c r="B48" s="99"/>
      <c r="C48" s="10">
        <v>129752</v>
      </c>
      <c r="D48" s="43"/>
      <c r="E48" s="10">
        <v>145280</v>
      </c>
      <c r="F48" s="42"/>
      <c r="G48" s="10">
        <v>0</v>
      </c>
      <c r="H48" s="43"/>
      <c r="I48" s="10">
        <v>0</v>
      </c>
    </row>
    <row r="49" spans="1:9" ht="19.5" customHeight="1">
      <c r="A49" s="96" t="s">
        <v>14</v>
      </c>
      <c r="B49" s="99"/>
      <c r="C49" s="10">
        <v>72567</v>
      </c>
      <c r="D49" s="43"/>
      <c r="E49" s="10">
        <v>1672</v>
      </c>
      <c r="F49" s="42"/>
      <c r="G49" s="10">
        <v>8677</v>
      </c>
      <c r="H49" s="43"/>
      <c r="I49" s="10">
        <v>-350</v>
      </c>
    </row>
    <row r="50" spans="1:9" ht="19.5" customHeight="1">
      <c r="A50" s="96" t="s">
        <v>18</v>
      </c>
      <c r="B50" s="99"/>
      <c r="C50" s="10">
        <v>735943</v>
      </c>
      <c r="D50" s="43"/>
      <c r="E50" s="10">
        <v>-393214</v>
      </c>
      <c r="F50" s="42"/>
      <c r="G50" s="10">
        <v>0</v>
      </c>
      <c r="H50" s="43"/>
      <c r="I50" s="10">
        <v>0</v>
      </c>
    </row>
    <row r="51" spans="1:9" ht="19.5" customHeight="1">
      <c r="A51" s="96" t="s">
        <v>151</v>
      </c>
      <c r="B51" s="99"/>
      <c r="C51" s="10">
        <v>238170</v>
      </c>
      <c r="D51" s="43"/>
      <c r="E51" s="10">
        <v>-430181</v>
      </c>
      <c r="F51" s="42"/>
      <c r="G51" s="10">
        <v>0</v>
      </c>
      <c r="H51" s="43"/>
      <c r="I51" s="10">
        <v>0</v>
      </c>
    </row>
    <row r="52" spans="1:9" ht="19.5" customHeight="1">
      <c r="A52" s="96" t="s">
        <v>21</v>
      </c>
      <c r="B52" s="97"/>
      <c r="C52" s="10">
        <v>-175563</v>
      </c>
      <c r="D52" s="43"/>
      <c r="E52" s="10">
        <v>-252225</v>
      </c>
      <c r="F52" s="41"/>
      <c r="G52" s="10">
        <v>4774</v>
      </c>
      <c r="H52" s="43"/>
      <c r="I52" s="10">
        <v>1136</v>
      </c>
    </row>
    <row r="53" spans="1:9" ht="19.5" customHeight="1">
      <c r="A53" s="96" t="s">
        <v>165</v>
      </c>
      <c r="B53" s="97"/>
      <c r="C53" s="10">
        <v>-819</v>
      </c>
      <c r="D53" s="43"/>
      <c r="E53" s="10">
        <v>-10915</v>
      </c>
      <c r="F53" s="41"/>
      <c r="G53" s="10">
        <v>0</v>
      </c>
      <c r="H53" s="43"/>
      <c r="I53" s="49">
        <v>0</v>
      </c>
    </row>
    <row r="54" spans="1:9" ht="19.5" customHeight="1">
      <c r="A54" s="96" t="s">
        <v>320</v>
      </c>
      <c r="B54" s="97"/>
      <c r="C54" s="118">
        <f>SUM(C42:C53,C40)</f>
        <v>-1109111</v>
      </c>
      <c r="D54" s="43"/>
      <c r="E54" s="118">
        <f>SUM(E42:E53,E40)</f>
        <v>-598175</v>
      </c>
      <c r="F54" s="41"/>
      <c r="G54" s="118">
        <f>SUM(G42:G53,G40)</f>
        <v>-15067</v>
      </c>
      <c r="H54" s="43"/>
      <c r="I54" s="118">
        <f>SUM(I42:I53,I40)</f>
        <v>30</v>
      </c>
    </row>
    <row r="55" spans="1:9" ht="19.5" customHeight="1">
      <c r="A55" s="96" t="s">
        <v>128</v>
      </c>
      <c r="B55" s="97"/>
      <c r="C55" s="10">
        <v>462304</v>
      </c>
      <c r="D55" s="43"/>
      <c r="E55" s="10">
        <v>199769</v>
      </c>
      <c r="F55" s="41"/>
      <c r="G55" s="10">
        <v>0</v>
      </c>
      <c r="H55" s="43"/>
      <c r="I55" s="10">
        <v>0</v>
      </c>
    </row>
    <row r="56" spans="1:9" ht="19.5" customHeight="1">
      <c r="A56" s="52" t="s">
        <v>129</v>
      </c>
      <c r="B56" s="52"/>
      <c r="C56" s="10">
        <v>128691</v>
      </c>
      <c r="D56" s="42"/>
      <c r="E56" s="10">
        <v>105930</v>
      </c>
      <c r="F56" s="53"/>
      <c r="G56" s="10">
        <v>0</v>
      </c>
      <c r="H56" s="42"/>
      <c r="I56" s="10">
        <v>0</v>
      </c>
    </row>
    <row r="57" spans="1:9" ht="19.5" customHeight="1">
      <c r="A57" s="52" t="s">
        <v>130</v>
      </c>
      <c r="B57" s="52"/>
      <c r="C57" s="10">
        <v>-41628</v>
      </c>
      <c r="D57" s="43"/>
      <c r="E57" s="10">
        <v>-40699</v>
      </c>
      <c r="F57" s="53"/>
      <c r="G57" s="10">
        <v>-1413</v>
      </c>
      <c r="H57" s="43"/>
      <c r="I57" s="10">
        <v>0</v>
      </c>
    </row>
    <row r="58" spans="1:9" ht="19.5" customHeight="1">
      <c r="A58" s="54" t="s">
        <v>321</v>
      </c>
      <c r="B58" s="54"/>
      <c r="C58" s="115">
        <f>SUM(C54:C57)</f>
        <v>-559744</v>
      </c>
      <c r="D58" s="22"/>
      <c r="E58" s="115">
        <f>SUM(E54:E57)</f>
        <v>-333175</v>
      </c>
      <c r="F58" s="55"/>
      <c r="G58" s="115">
        <f>SUM(G54:G57)</f>
        <v>-16480</v>
      </c>
      <c r="H58" s="22"/>
      <c r="I58" s="115">
        <f>SUM(I54:I57)</f>
        <v>30</v>
      </c>
    </row>
    <row r="59" spans="1:9" ht="19.5" customHeight="1">
      <c r="A59" s="99"/>
      <c r="B59" s="99"/>
      <c r="C59" s="162"/>
      <c r="D59" s="162"/>
      <c r="E59" s="162"/>
      <c r="F59" s="99"/>
      <c r="G59" s="162"/>
      <c r="H59" s="162"/>
      <c r="I59" s="162"/>
    </row>
    <row r="60" spans="1:9" ht="19.5" hidden="1" customHeight="1">
      <c r="A60" s="54"/>
      <c r="B60" s="52"/>
      <c r="C60" s="56"/>
      <c r="E60" s="57"/>
      <c r="F60" s="52"/>
      <c r="G60" s="103"/>
      <c r="I60" s="57"/>
    </row>
    <row r="61" spans="1:9" ht="19.5" customHeight="1">
      <c r="A61" s="18" t="s">
        <v>183</v>
      </c>
      <c r="B61" s="1"/>
      <c r="C61" s="1"/>
      <c r="D61" s="1"/>
      <c r="E61" s="1"/>
      <c r="F61" s="1"/>
      <c r="G61" s="1"/>
      <c r="H61" s="1"/>
      <c r="I61" s="1"/>
    </row>
    <row r="62" spans="1:9" ht="19.5" customHeight="1">
      <c r="A62" s="150" t="str">
        <f>A2</f>
        <v>Statement of cash flows (Unaudited)</v>
      </c>
      <c r="B62" s="1"/>
      <c r="C62" s="1"/>
      <c r="D62" s="1"/>
      <c r="E62" s="1"/>
    </row>
    <row r="63" spans="1:9" ht="19.5" customHeight="1">
      <c r="A63" s="150"/>
      <c r="B63" s="1"/>
      <c r="C63" s="1"/>
      <c r="D63" s="1"/>
      <c r="E63" s="1"/>
    </row>
    <row r="64" spans="1:9" s="4" customFormat="1" ht="19.5" customHeight="1">
      <c r="A64" s="24"/>
      <c r="B64" s="24"/>
      <c r="C64" s="186" t="s">
        <v>188</v>
      </c>
      <c r="D64" s="34"/>
      <c r="E64" s="186" t="s">
        <v>190</v>
      </c>
      <c r="F64" s="1"/>
      <c r="G64" s="1"/>
      <c r="H64" s="1"/>
      <c r="I64" s="1"/>
    </row>
    <row r="65" spans="1:9" s="4" customFormat="1" ht="19.5" customHeight="1">
      <c r="A65" s="24"/>
      <c r="B65" s="24"/>
      <c r="C65" s="187" t="s">
        <v>189</v>
      </c>
      <c r="D65" s="34"/>
      <c r="E65" s="187" t="s">
        <v>189</v>
      </c>
      <c r="F65" s="1"/>
      <c r="G65" s="1"/>
      <c r="H65" s="1"/>
      <c r="I65" s="1"/>
    </row>
    <row r="66" spans="1:9" s="4" customFormat="1" ht="19.5" customHeight="1">
      <c r="A66" s="181"/>
      <c r="C66" s="186" t="s">
        <v>32</v>
      </c>
      <c r="D66" s="34"/>
      <c r="E66" s="186" t="s">
        <v>187</v>
      </c>
      <c r="F66" s="1"/>
      <c r="G66" s="1"/>
      <c r="H66" s="1"/>
      <c r="I66" s="1"/>
    </row>
    <row r="67" spans="1:9" s="4" customFormat="1" ht="19.5" customHeight="1">
      <c r="A67" s="181"/>
      <c r="C67" s="208" t="s">
        <v>33</v>
      </c>
      <c r="D67" s="203"/>
      <c r="E67" s="208" t="s">
        <v>33</v>
      </c>
      <c r="F67" s="1"/>
      <c r="G67" s="260" t="s">
        <v>76</v>
      </c>
      <c r="H67" s="260"/>
      <c r="I67" s="260"/>
    </row>
    <row r="68" spans="1:9" s="4" customFormat="1" ht="19.5" customHeight="1">
      <c r="A68" s="181"/>
      <c r="C68" s="181" t="s">
        <v>244</v>
      </c>
      <c r="D68" s="208"/>
      <c r="E68" s="181" t="s">
        <v>244</v>
      </c>
      <c r="F68" s="1"/>
      <c r="G68" s="269" t="s">
        <v>247</v>
      </c>
      <c r="H68" s="269"/>
      <c r="I68" s="269"/>
    </row>
    <row r="69" spans="1:9" s="4" customFormat="1" ht="19.5" customHeight="1">
      <c r="A69" s="181"/>
      <c r="C69" s="182" t="s">
        <v>245</v>
      </c>
      <c r="D69" s="34"/>
      <c r="E69" s="182" t="s">
        <v>245</v>
      </c>
      <c r="G69" s="268" t="s">
        <v>242</v>
      </c>
      <c r="H69" s="268"/>
      <c r="I69" s="268"/>
    </row>
    <row r="70" spans="1:9" ht="19.5" customHeight="1">
      <c r="A70" s="99"/>
      <c r="B70" s="8"/>
      <c r="C70" s="211" t="s">
        <v>246</v>
      </c>
      <c r="D70" s="211"/>
      <c r="E70" s="211" t="s">
        <v>153</v>
      </c>
      <c r="F70" s="8"/>
      <c r="G70" s="19" t="s">
        <v>246</v>
      </c>
      <c r="H70" s="19"/>
      <c r="I70" s="19" t="s">
        <v>153</v>
      </c>
    </row>
    <row r="71" spans="1:9" ht="19.5" customHeight="1">
      <c r="A71" s="99"/>
      <c r="B71" s="4"/>
      <c r="C71" s="261" t="s">
        <v>140</v>
      </c>
      <c r="D71" s="261"/>
      <c r="E71" s="261"/>
      <c r="F71" s="261"/>
      <c r="G71" s="261"/>
      <c r="H71" s="261"/>
      <c r="I71" s="261"/>
    </row>
    <row r="72" spans="1:9" ht="19.5" customHeight="1">
      <c r="A72" s="92" t="s">
        <v>85</v>
      </c>
      <c r="B72" s="52"/>
      <c r="C72" s="43"/>
      <c r="D72" s="43"/>
      <c r="E72" s="43"/>
      <c r="F72" s="53"/>
      <c r="G72" s="43"/>
      <c r="H72" s="43"/>
      <c r="I72" s="43"/>
    </row>
    <row r="73" spans="1:9" ht="19.5" customHeight="1">
      <c r="A73" s="6" t="s">
        <v>87</v>
      </c>
      <c r="B73" s="52"/>
      <c r="C73" s="43">
        <v>0</v>
      </c>
      <c r="D73" s="43"/>
      <c r="E73" s="43">
        <v>0</v>
      </c>
      <c r="F73" s="53"/>
      <c r="G73" s="43">
        <v>-1000</v>
      </c>
      <c r="H73" s="43"/>
      <c r="I73" s="43">
        <v>0</v>
      </c>
    </row>
    <row r="74" spans="1:9" ht="19.5" hidden="1" customHeight="1">
      <c r="A74" s="6" t="s">
        <v>233</v>
      </c>
      <c r="B74" s="52"/>
      <c r="C74" s="43">
        <v>0</v>
      </c>
      <c r="D74" s="43"/>
      <c r="E74" s="43">
        <v>0</v>
      </c>
      <c r="F74" s="53"/>
      <c r="G74" s="43">
        <v>0</v>
      </c>
      <c r="H74" s="43"/>
      <c r="I74" s="43">
        <v>0</v>
      </c>
    </row>
    <row r="75" spans="1:9" ht="19.5" customHeight="1">
      <c r="A75" s="52" t="s">
        <v>90</v>
      </c>
      <c r="B75" s="52"/>
      <c r="C75" s="43">
        <v>741</v>
      </c>
      <c r="D75" s="42"/>
      <c r="E75" s="43">
        <v>1020</v>
      </c>
      <c r="F75" s="53"/>
      <c r="G75" s="43">
        <v>0</v>
      </c>
      <c r="H75" s="42"/>
      <c r="I75" s="43">
        <v>0</v>
      </c>
    </row>
    <row r="76" spans="1:9" ht="19.5" customHeight="1">
      <c r="A76" s="52" t="s">
        <v>88</v>
      </c>
      <c r="B76" s="52"/>
      <c r="C76" s="43">
        <v>-598129</v>
      </c>
      <c r="D76" s="42"/>
      <c r="E76" s="43">
        <v>-266562</v>
      </c>
      <c r="F76" s="53"/>
      <c r="G76" s="10">
        <v>0</v>
      </c>
      <c r="H76" s="42"/>
      <c r="I76" s="43">
        <v>0</v>
      </c>
    </row>
    <row r="77" spans="1:9" ht="19.5" customHeight="1">
      <c r="A77" s="6" t="s">
        <v>170</v>
      </c>
      <c r="B77" s="56"/>
      <c r="C77" s="43">
        <v>-3539</v>
      </c>
      <c r="D77" s="43"/>
      <c r="E77" s="43">
        <v>0</v>
      </c>
      <c r="F77" s="43"/>
      <c r="G77" s="53">
        <v>0</v>
      </c>
      <c r="H77" s="43"/>
      <c r="I77" s="43">
        <v>0</v>
      </c>
    </row>
    <row r="78" spans="1:9" ht="19.5" customHeight="1">
      <c r="A78" s="52" t="s">
        <v>89</v>
      </c>
      <c r="B78" s="52"/>
      <c r="C78" s="43">
        <v>-13511</v>
      </c>
      <c r="D78" s="42"/>
      <c r="E78" s="43">
        <v>-12907</v>
      </c>
      <c r="F78" s="53"/>
      <c r="G78" s="10">
        <v>-5783</v>
      </c>
      <c r="H78" s="42"/>
      <c r="I78" s="10">
        <v>0</v>
      </c>
    </row>
    <row r="79" spans="1:9" ht="16.5" hidden="1" customHeight="1">
      <c r="A79" s="52" t="s">
        <v>238</v>
      </c>
      <c r="B79" s="52"/>
      <c r="C79" s="43">
        <v>0</v>
      </c>
      <c r="D79" s="42"/>
      <c r="E79" s="43">
        <v>0</v>
      </c>
      <c r="F79" s="53"/>
      <c r="G79" s="10">
        <v>0</v>
      </c>
      <c r="H79" s="42"/>
      <c r="I79" s="10">
        <v>0</v>
      </c>
    </row>
    <row r="80" spans="1:9" ht="19.5" customHeight="1">
      <c r="A80" s="52" t="s">
        <v>255</v>
      </c>
      <c r="B80" s="52"/>
      <c r="C80" s="43">
        <v>0</v>
      </c>
      <c r="D80" s="42"/>
      <c r="E80" s="43">
        <v>0</v>
      </c>
      <c r="F80" s="53"/>
      <c r="G80" s="10">
        <v>-25652</v>
      </c>
      <c r="H80" s="42"/>
      <c r="I80" s="10">
        <v>0</v>
      </c>
    </row>
    <row r="81" spans="1:9" ht="19.5" customHeight="1">
      <c r="A81" s="100" t="s">
        <v>8</v>
      </c>
      <c r="B81" s="52"/>
      <c r="C81" s="43">
        <v>-81198</v>
      </c>
      <c r="D81" s="43"/>
      <c r="E81" s="43">
        <v>-165003</v>
      </c>
      <c r="F81" s="53"/>
      <c r="G81" s="43">
        <v>-411000</v>
      </c>
      <c r="H81" s="43"/>
      <c r="I81" s="43">
        <v>0</v>
      </c>
    </row>
    <row r="82" spans="1:9" ht="19.5" customHeight="1">
      <c r="A82" s="100" t="s">
        <v>86</v>
      </c>
      <c r="B82" s="52"/>
      <c r="C82" s="43">
        <v>143936</v>
      </c>
      <c r="D82" s="43"/>
      <c r="E82" s="43">
        <v>133586</v>
      </c>
      <c r="F82" s="53"/>
      <c r="G82" s="43">
        <v>490000</v>
      </c>
      <c r="H82" s="43"/>
      <c r="I82" s="43">
        <v>0</v>
      </c>
    </row>
    <row r="83" spans="1:9" ht="19.5" customHeight="1">
      <c r="A83" s="52" t="s">
        <v>91</v>
      </c>
      <c r="B83" s="52"/>
      <c r="C83" s="43">
        <v>0</v>
      </c>
      <c r="D83" s="42"/>
      <c r="E83" s="10">
        <v>0</v>
      </c>
      <c r="F83" s="53"/>
      <c r="G83" s="10">
        <v>140243</v>
      </c>
      <c r="H83" s="42"/>
      <c r="I83" s="10">
        <v>0</v>
      </c>
    </row>
    <row r="84" spans="1:9" ht="19.5" customHeight="1">
      <c r="A84" s="96" t="s">
        <v>84</v>
      </c>
      <c r="B84" s="52"/>
      <c r="C84" s="10">
        <v>-131141</v>
      </c>
      <c r="D84" s="43"/>
      <c r="E84" s="10">
        <v>10693</v>
      </c>
      <c r="F84" s="53"/>
      <c r="G84" s="10">
        <v>41522</v>
      </c>
      <c r="H84" s="43"/>
      <c r="I84" s="10">
        <v>0</v>
      </c>
    </row>
    <row r="85" spans="1:9" ht="19.5" customHeight="1">
      <c r="A85" s="54" t="s">
        <v>322</v>
      </c>
      <c r="B85" s="52"/>
      <c r="C85" s="115">
        <f>SUM(C73:C84)</f>
        <v>-682841</v>
      </c>
      <c r="D85" s="22"/>
      <c r="E85" s="115">
        <f>SUM(E73:E84)</f>
        <v>-299173</v>
      </c>
      <c r="F85" s="53"/>
      <c r="G85" s="115">
        <f>SUM(G73:G84)</f>
        <v>228330</v>
      </c>
      <c r="H85" s="22"/>
      <c r="I85" s="115">
        <f>SUM(I73:I84)</f>
        <v>0</v>
      </c>
    </row>
    <row r="86" spans="1:9" ht="19.5" customHeight="1">
      <c r="A86" s="54"/>
      <c r="B86" s="52"/>
      <c r="C86" s="22"/>
      <c r="D86" s="22"/>
      <c r="E86" s="22"/>
      <c r="F86" s="53"/>
      <c r="G86" s="22"/>
      <c r="H86" s="22"/>
      <c r="I86" s="22"/>
    </row>
    <row r="87" spans="1:9" ht="19.5" customHeight="1">
      <c r="A87" s="92" t="s">
        <v>92</v>
      </c>
      <c r="B87" s="52"/>
      <c r="C87" s="43"/>
      <c r="D87" s="43"/>
      <c r="E87" s="43"/>
      <c r="F87" s="53"/>
      <c r="G87" s="43"/>
      <c r="H87" s="43"/>
      <c r="I87" s="43"/>
    </row>
    <row r="88" spans="1:9" ht="19.5" customHeight="1">
      <c r="A88" s="100" t="s">
        <v>93</v>
      </c>
      <c r="B88" s="52"/>
      <c r="C88" s="43">
        <v>5019448</v>
      </c>
      <c r="D88" s="43"/>
      <c r="E88" s="43">
        <v>1932811</v>
      </c>
      <c r="F88" s="53"/>
      <c r="G88" s="43">
        <v>1337899</v>
      </c>
      <c r="H88" s="43"/>
      <c r="I88" s="43">
        <v>0</v>
      </c>
    </row>
    <row r="89" spans="1:9" ht="19.5" customHeight="1">
      <c r="A89" s="100" t="s">
        <v>94</v>
      </c>
      <c r="B89" s="52"/>
      <c r="C89" s="43">
        <v>-4476455</v>
      </c>
      <c r="D89" s="43"/>
      <c r="E89" s="43">
        <v>-2085093</v>
      </c>
      <c r="F89" s="53"/>
      <c r="G89" s="43">
        <v>-1551362</v>
      </c>
      <c r="H89" s="43"/>
      <c r="I89" s="43">
        <v>0</v>
      </c>
    </row>
    <row r="90" spans="1:9" ht="19.5" hidden="1" customHeight="1">
      <c r="A90" s="100" t="s">
        <v>224</v>
      </c>
      <c r="B90" s="52"/>
      <c r="C90" s="43">
        <v>0</v>
      </c>
      <c r="D90" s="43"/>
      <c r="E90" s="43">
        <v>0</v>
      </c>
      <c r="F90" s="53"/>
      <c r="G90" s="43">
        <v>0</v>
      </c>
      <c r="H90" s="43"/>
      <c r="I90" s="43">
        <v>0</v>
      </c>
    </row>
    <row r="91" spans="1:9" ht="19.5" hidden="1" customHeight="1">
      <c r="A91" s="100" t="s">
        <v>225</v>
      </c>
      <c r="B91" s="52"/>
      <c r="C91" s="43">
        <v>0</v>
      </c>
      <c r="D91" s="43"/>
      <c r="E91" s="43">
        <v>0</v>
      </c>
      <c r="F91" s="53"/>
      <c r="G91" s="43">
        <v>0</v>
      </c>
      <c r="H91" s="43"/>
      <c r="I91" s="43">
        <v>0</v>
      </c>
    </row>
    <row r="92" spans="1:9" ht="19.5" customHeight="1">
      <c r="A92" s="52" t="s">
        <v>266</v>
      </c>
      <c r="B92" s="52"/>
      <c r="C92" s="10">
        <v>-134902</v>
      </c>
      <c r="D92" s="42"/>
      <c r="E92" s="10">
        <v>-128337</v>
      </c>
      <c r="F92" s="53"/>
      <c r="G92" s="10">
        <v>0</v>
      </c>
      <c r="H92" s="42"/>
      <c r="I92" s="10">
        <v>0</v>
      </c>
    </row>
    <row r="93" spans="1:9" ht="19.5" customHeight="1">
      <c r="A93" s="96" t="s">
        <v>111</v>
      </c>
      <c r="B93" s="52"/>
      <c r="C93" s="10">
        <v>-127336</v>
      </c>
      <c r="D93" s="43"/>
      <c r="E93" s="10">
        <v>-132677</v>
      </c>
      <c r="F93" s="53"/>
      <c r="G93" s="10">
        <v>-25724</v>
      </c>
      <c r="H93" s="43"/>
      <c r="I93" s="10">
        <v>0</v>
      </c>
    </row>
    <row r="94" spans="1:9" ht="19.5" customHeight="1">
      <c r="A94" s="54" t="s">
        <v>240</v>
      </c>
      <c r="B94" s="52"/>
      <c r="C94" s="115">
        <f>SUM(C88:C93)</f>
        <v>280755</v>
      </c>
      <c r="D94" s="22"/>
      <c r="E94" s="115">
        <f>SUM(E88:E93)</f>
        <v>-413296</v>
      </c>
      <c r="F94" s="53"/>
      <c r="G94" s="115">
        <f>SUM(G88:G93)</f>
        <v>-239187</v>
      </c>
      <c r="H94" s="22"/>
      <c r="I94" s="115">
        <f>SUM(I88:I93)</f>
        <v>0</v>
      </c>
    </row>
    <row r="95" spans="1:9" ht="19.5" customHeight="1">
      <c r="A95" s="99"/>
      <c r="B95" s="99"/>
      <c r="C95" s="43"/>
      <c r="D95" s="43"/>
      <c r="E95" s="43"/>
      <c r="F95" s="42"/>
      <c r="G95" s="43"/>
      <c r="H95" s="43"/>
      <c r="I95" s="43"/>
    </row>
    <row r="96" spans="1:9" ht="19.5" customHeight="1">
      <c r="A96" s="99" t="s">
        <v>171</v>
      </c>
      <c r="B96" s="99"/>
      <c r="C96" s="43"/>
      <c r="D96" s="43"/>
      <c r="E96" s="43"/>
      <c r="F96" s="42"/>
      <c r="G96" s="43"/>
      <c r="H96" s="43"/>
      <c r="I96" s="43"/>
    </row>
    <row r="97" spans="1:9" ht="19.5" customHeight="1">
      <c r="A97" s="52" t="s">
        <v>95</v>
      </c>
      <c r="B97" s="52"/>
      <c r="C97" s="10">
        <v>-961830</v>
      </c>
      <c r="D97" s="43"/>
      <c r="E97" s="10">
        <v>-1045644</v>
      </c>
      <c r="F97" s="53"/>
      <c r="G97" s="10">
        <v>-27337</v>
      </c>
      <c r="H97" s="43"/>
      <c r="I97" s="10">
        <v>30</v>
      </c>
    </row>
    <row r="98" spans="1:9" ht="19.5" customHeight="1">
      <c r="A98" s="52" t="s">
        <v>152</v>
      </c>
      <c r="B98" s="52"/>
      <c r="C98" s="83">
        <v>-61342</v>
      </c>
      <c r="D98" s="41"/>
      <c r="E98" s="83">
        <v>1019</v>
      </c>
      <c r="F98" s="53"/>
      <c r="G98" s="83">
        <v>0</v>
      </c>
      <c r="H98" s="41"/>
      <c r="I98" s="83">
        <v>0</v>
      </c>
    </row>
    <row r="99" spans="1:9" ht="19.5" customHeight="1">
      <c r="A99" s="54" t="s">
        <v>172</v>
      </c>
      <c r="B99" s="52"/>
      <c r="C99" s="30">
        <f>SUM(C96:C98)</f>
        <v>-1023172</v>
      </c>
      <c r="D99" s="40"/>
      <c r="E99" s="30">
        <f>SUM(E96:E98)</f>
        <v>-1044625</v>
      </c>
      <c r="F99" s="53"/>
      <c r="G99" s="30">
        <v>-27337</v>
      </c>
      <c r="H99" s="40"/>
      <c r="I99" s="30">
        <v>30</v>
      </c>
    </row>
    <row r="100" spans="1:9" ht="19.5" customHeight="1">
      <c r="A100" s="52" t="s">
        <v>164</v>
      </c>
      <c r="B100" s="52"/>
      <c r="C100" s="23">
        <v>4901066</v>
      </c>
      <c r="D100" s="101"/>
      <c r="E100" s="23">
        <v>4910024</v>
      </c>
      <c r="F100" s="53"/>
      <c r="G100" s="23">
        <v>61719</v>
      </c>
      <c r="H100" s="101"/>
      <c r="I100" s="23">
        <v>10</v>
      </c>
    </row>
    <row r="101" spans="1:9" ht="19.5" customHeight="1" thickBot="1">
      <c r="A101" s="54" t="s">
        <v>286</v>
      </c>
      <c r="B101" s="52"/>
      <c r="C101" s="25">
        <f>SUM(C99:C100)</f>
        <v>3877894</v>
      </c>
      <c r="D101" s="41"/>
      <c r="E101" s="25">
        <f>SUM(E99:E100)</f>
        <v>3865399</v>
      </c>
      <c r="F101" s="53"/>
      <c r="G101" s="25">
        <f>SUM(G99:G100)</f>
        <v>34382</v>
      </c>
      <c r="H101" s="41"/>
      <c r="I101" s="25">
        <f>SUM(I99:I100)</f>
        <v>40</v>
      </c>
    </row>
    <row r="102" spans="1:9" ht="19.5" customHeight="1" thickTop="1">
      <c r="C102" s="27"/>
      <c r="D102" s="43"/>
      <c r="E102" s="27"/>
      <c r="F102" s="43"/>
      <c r="G102" s="27"/>
      <c r="H102" s="43"/>
      <c r="I102" s="27"/>
    </row>
    <row r="103" spans="1:9" ht="19.5" customHeight="1">
      <c r="A103" s="82" t="s">
        <v>116</v>
      </c>
    </row>
    <row r="104" spans="1:9" ht="19.5" customHeight="1">
      <c r="A104" s="6" t="s">
        <v>239</v>
      </c>
      <c r="C104" s="43"/>
      <c r="D104" s="43"/>
      <c r="E104" s="43"/>
      <c r="G104" s="43"/>
      <c r="I104" s="43"/>
    </row>
    <row r="105" spans="1:9" ht="19.5" customHeight="1">
      <c r="A105" s="6" t="s">
        <v>241</v>
      </c>
      <c r="C105" s="43"/>
      <c r="D105" s="43"/>
      <c r="E105" s="43"/>
      <c r="G105" s="43"/>
      <c r="I105" s="43"/>
    </row>
    <row r="106" spans="1:9" ht="19.5" customHeight="1">
      <c r="A106" s="6" t="s">
        <v>234</v>
      </c>
      <c r="C106" s="43"/>
      <c r="D106" s="43"/>
      <c r="E106" s="43"/>
      <c r="G106" s="43"/>
      <c r="I106" s="43"/>
    </row>
    <row r="107" spans="1:9" ht="19.5" customHeight="1">
      <c r="A107" s="6" t="s">
        <v>133</v>
      </c>
      <c r="C107" s="43">
        <f>167895763.94/10^3</f>
        <v>167895.76394</v>
      </c>
      <c r="D107" s="43"/>
      <c r="E107" s="43">
        <v>290832</v>
      </c>
      <c r="G107" s="43"/>
      <c r="I107" s="43"/>
    </row>
    <row r="108" spans="1:9" ht="19.5" customHeight="1">
      <c r="A108" s="6" t="s">
        <v>235</v>
      </c>
      <c r="C108" s="43">
        <v>0</v>
      </c>
      <c r="D108" s="43"/>
      <c r="E108" s="43">
        <v>0</v>
      </c>
      <c r="G108" s="43"/>
      <c r="I108" s="43"/>
    </row>
    <row r="109" spans="1:9" ht="19.5" customHeight="1">
      <c r="A109" s="6" t="s">
        <v>126</v>
      </c>
      <c r="C109" s="43">
        <f>209511374.051088/10^3</f>
        <v>209511.374051088</v>
      </c>
      <c r="D109" s="43"/>
      <c r="E109" s="43">
        <v>73283</v>
      </c>
      <c r="G109" s="43"/>
      <c r="I109" s="43"/>
    </row>
    <row r="110" spans="1:9" ht="19.5" customHeight="1">
      <c r="A110" s="6" t="s">
        <v>162</v>
      </c>
      <c r="C110" s="43"/>
      <c r="D110" s="43"/>
      <c r="E110" s="43"/>
      <c r="G110" s="43"/>
      <c r="I110" s="43"/>
    </row>
    <row r="111" spans="1:9" ht="19.5" customHeight="1">
      <c r="A111" s="6" t="s">
        <v>163</v>
      </c>
      <c r="C111" s="43">
        <v>0</v>
      </c>
      <c r="D111" s="43"/>
      <c r="E111" s="43">
        <v>381169</v>
      </c>
      <c r="G111" s="43"/>
      <c r="I111" s="43"/>
    </row>
    <row r="112" spans="1:9" s="4" customFormat="1" ht="19.5" customHeight="1">
      <c r="A112" s="6"/>
      <c r="B112" s="6"/>
      <c r="C112" s="6"/>
      <c r="D112" s="6"/>
      <c r="E112" s="6"/>
      <c r="F112" s="6"/>
      <c r="G112" s="6"/>
      <c r="H112" s="6"/>
      <c r="I112" s="6"/>
    </row>
    <row r="113" spans="3:9" s="4" customFormat="1" ht="19.5" customHeight="1">
      <c r="C113" s="67"/>
      <c r="D113" s="6"/>
      <c r="E113" s="6"/>
      <c r="F113" s="6"/>
      <c r="G113" s="67"/>
      <c r="H113" s="6"/>
      <c r="I113" s="6"/>
    </row>
    <row r="115" spans="3:9" ht="19.5" customHeight="1">
      <c r="C115" s="207"/>
      <c r="F115" s="207">
        <v>205261473</v>
      </c>
    </row>
    <row r="117" spans="3:9" ht="19.5" customHeight="1">
      <c r="C117" s="207"/>
    </row>
  </sheetData>
  <mergeCells count="6">
    <mergeCell ref="G69:I69"/>
    <mergeCell ref="G7:I7"/>
    <mergeCell ref="C71:I71"/>
    <mergeCell ref="C11:I11"/>
    <mergeCell ref="G67:I67"/>
    <mergeCell ref="G68:I68"/>
  </mergeCells>
  <pageMargins left="0.7" right="0.7" top="0.48" bottom="0.5" header="0.5" footer="0.5"/>
  <pageSetup paperSize="9" scale="65" firstPageNumber="10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 4-5</vt:lpstr>
      <vt:lpstr>PL 7-8</vt:lpstr>
      <vt:lpstr>SH Conso 6</vt:lpstr>
      <vt:lpstr>SH Conso 7</vt:lpstr>
      <vt:lpstr>SH Separate 8-9</vt:lpstr>
      <vt:lpstr>CF 10-11</vt:lpstr>
      <vt:lpstr>'BS 2-3'!Print_Area</vt:lpstr>
      <vt:lpstr>'CF 10-11'!Print_Area</vt:lpstr>
      <vt:lpstr>'PL 4-5'!Print_Area</vt:lpstr>
      <vt:lpstr>'PL 7-8'!Print_Area</vt:lpstr>
      <vt:lpstr>'SH Conso 6'!Print_Area</vt:lpstr>
      <vt:lpstr>'SH Conso 7'!Print_Area</vt:lpstr>
      <vt:lpstr>'SH Separate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Theerapat, Sarawichitr</cp:lastModifiedBy>
  <cp:lastPrinted>2020-05-17T11:56:33Z</cp:lastPrinted>
  <dcterms:created xsi:type="dcterms:W3CDTF">2005-02-02T01:54:34Z</dcterms:created>
  <dcterms:modified xsi:type="dcterms:W3CDTF">2020-05-17T11:57:04Z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