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0\financial statement\TYPIST\ENG\Final_E - ส่ง ตลาด\"/>
    </mc:Choice>
  </mc:AlternateContent>
  <xr:revisionPtr revIDLastSave="0" documentId="13_ncr:1_{89BDACE4-7B5C-4CD2-94B7-34FEE86A4FA7}" xr6:coauthVersionLast="45" xr6:coauthVersionMax="45" xr10:uidLastSave="{00000000-0000-0000-0000-000000000000}"/>
  <bookViews>
    <workbookView xWindow="-120" yWindow="-120" windowWidth="19440" windowHeight="15000" tabRatio="579" xr2:uid="{00000000-000D-0000-FFFF-FFFF00000000}"/>
  </bookViews>
  <sheets>
    <sheet name="BS" sheetId="4" r:id="rId1"/>
    <sheet name="PL" sheetId="9" r:id="rId2"/>
    <sheet name="งบเปลี่ยนแปลงรวม" sheetId="1" r:id="rId3"/>
    <sheet name="งบเปลี่ยนแปลง" sheetId="2" r:id="rId4"/>
    <sheet name="งบกระแสเงินสด" sheetId="10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BS!$A$1:$O$118</definedName>
    <definedName name="_xlnm.Print_Area" localSheetId="1">PL!$A$1:$N$58</definedName>
    <definedName name="_xlnm.Print_Area" localSheetId="4">งบกระแสเงินสด!$A$1:$O$114</definedName>
    <definedName name="_xlnm.Print_Area" localSheetId="3">งบเปลี่ยนแปลง!$A$1:$W$35</definedName>
    <definedName name="_xlnm.Print_Area" localSheetId="2">งบเปลี่ยนแปลงรวม!$A$1:$AG$49</definedName>
    <definedName name="Print_area1" localSheetId="0">BS!$A$1:$O$121</definedName>
    <definedName name="Print_area1" localSheetId="4">งบกระแสเงินสด!$A$1:$O$178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9" i="10" l="1"/>
  <c r="M25" i="2" l="1"/>
  <c r="K25" i="2"/>
  <c r="I25" i="2"/>
  <c r="G25" i="2"/>
  <c r="S16" i="2"/>
  <c r="Q16" i="2"/>
  <c r="M16" i="2"/>
  <c r="K16" i="2"/>
  <c r="K17" i="2" s="1"/>
  <c r="I16" i="2"/>
  <c r="G16" i="2"/>
  <c r="Q25" i="2" l="1"/>
  <c r="S25" i="2"/>
  <c r="Y29" i="1"/>
  <c r="W29" i="1"/>
  <c r="U29" i="1"/>
  <c r="S29" i="1"/>
  <c r="Q29" i="1"/>
  <c r="O29" i="1"/>
  <c r="M29" i="1"/>
  <c r="K29" i="1"/>
  <c r="I29" i="1"/>
  <c r="G29" i="1"/>
  <c r="H40" i="9"/>
  <c r="L22" i="9"/>
  <c r="O79" i="10" l="1"/>
  <c r="M79" i="10"/>
  <c r="K79" i="10"/>
  <c r="A58" i="10" l="1"/>
  <c r="U21" i="2"/>
  <c r="W21" i="2" s="1"/>
  <c r="U23" i="2"/>
  <c r="S26" i="2"/>
  <c r="U19" i="2"/>
  <c r="S17" i="2"/>
  <c r="U15" i="2"/>
  <c r="U14" i="2"/>
  <c r="U16" i="2" s="1"/>
  <c r="U13" i="2"/>
  <c r="Q26" i="2"/>
  <c r="M26" i="2"/>
  <c r="K26" i="2"/>
  <c r="I26" i="2"/>
  <c r="G26" i="2"/>
  <c r="AA36" i="1"/>
  <c r="AA34" i="1"/>
  <c r="AA33" i="1"/>
  <c r="Y38" i="1"/>
  <c r="Y35" i="1"/>
  <c r="AA28" i="1"/>
  <c r="AC28" i="1" s="1"/>
  <c r="AG28" i="1" s="1"/>
  <c r="AA21" i="1"/>
  <c r="Y23" i="1"/>
  <c r="Y24" i="1" s="1"/>
  <c r="AA19" i="1"/>
  <c r="AA18" i="1"/>
  <c r="AA14" i="1"/>
  <c r="Y39" i="1" l="1"/>
  <c r="U22" i="2"/>
  <c r="U17" i="2"/>
  <c r="J40" i="9"/>
  <c r="N40" i="9"/>
  <c r="L40" i="9"/>
  <c r="W19" i="2" l="1"/>
  <c r="W22" i="2" s="1"/>
  <c r="AA26" i="1"/>
  <c r="A57" i="10"/>
  <c r="Q17" i="2"/>
  <c r="M17" i="2"/>
  <c r="I17" i="2"/>
  <c r="G17" i="2"/>
  <c r="L17" i="2"/>
  <c r="U24" i="2"/>
  <c r="U25" i="2" s="1"/>
  <c r="U26" i="2" s="1"/>
  <c r="AC26" i="1" l="1"/>
  <c r="AG26" i="1" s="1"/>
  <c r="AA29" i="1"/>
  <c r="AC29" i="1" s="1"/>
  <c r="AG29" i="1" s="1"/>
  <c r="W24" i="2"/>
  <c r="H22" i="9"/>
  <c r="N22" i="9"/>
  <c r="J22" i="9"/>
  <c r="H98" i="10" l="1"/>
  <c r="O92" i="10"/>
  <c r="M92" i="10"/>
  <c r="I92" i="10"/>
  <c r="W15" i="2"/>
  <c r="U38" i="1"/>
  <c r="S38" i="1"/>
  <c r="M38" i="1"/>
  <c r="K38" i="1"/>
  <c r="I38" i="1"/>
  <c r="G38" i="1"/>
  <c r="W38" i="1"/>
  <c r="AE38" i="1"/>
  <c r="AE35" i="1"/>
  <c r="W35" i="1"/>
  <c r="U35" i="1"/>
  <c r="S35" i="1"/>
  <c r="Q35" i="1"/>
  <c r="O35" i="1"/>
  <c r="M35" i="1"/>
  <c r="M39" i="1" s="1"/>
  <c r="K35" i="1"/>
  <c r="K39" i="1" s="1"/>
  <c r="I35" i="1"/>
  <c r="G35" i="1"/>
  <c r="AC34" i="1"/>
  <c r="AG34" i="1" s="1"/>
  <c r="AC33" i="1"/>
  <c r="AG33" i="1" s="1"/>
  <c r="W23" i="1"/>
  <c r="U23" i="1"/>
  <c r="S23" i="1"/>
  <c r="M23" i="1"/>
  <c r="K23" i="1"/>
  <c r="I23" i="1"/>
  <c r="G23" i="1"/>
  <c r="AE23" i="1"/>
  <c r="AE20" i="1"/>
  <c r="W20" i="1"/>
  <c r="U20" i="1"/>
  <c r="S20" i="1"/>
  <c r="Q20" i="1"/>
  <c r="O20" i="1"/>
  <c r="M20" i="1"/>
  <c r="K20" i="1"/>
  <c r="I20" i="1"/>
  <c r="G20" i="1"/>
  <c r="G24" i="1" s="1"/>
  <c r="AC18" i="1"/>
  <c r="AG18" i="1" s="1"/>
  <c r="A4" i="2"/>
  <c r="A4" i="10" s="1"/>
  <c r="A60" i="10" s="1"/>
  <c r="N16" i="9"/>
  <c r="N24" i="9" s="1"/>
  <c r="N28" i="9" s="1"/>
  <c r="O29" i="10" s="1"/>
  <c r="L16" i="9"/>
  <c r="L24" i="9" s="1"/>
  <c r="L28" i="9" s="1"/>
  <c r="M29" i="10" s="1"/>
  <c r="J16" i="9"/>
  <c r="J24" i="9" s="1"/>
  <c r="J28" i="9" s="1"/>
  <c r="H16" i="9"/>
  <c r="H24" i="9" s="1"/>
  <c r="H28" i="9" s="1"/>
  <c r="I29" i="10" s="1"/>
  <c r="I42" i="10" s="1"/>
  <c r="I44" i="10" s="1"/>
  <c r="O96" i="4"/>
  <c r="M96" i="4"/>
  <c r="K96" i="4"/>
  <c r="I96" i="4"/>
  <c r="O85" i="4"/>
  <c r="M85" i="4"/>
  <c r="K85" i="4"/>
  <c r="I85" i="4"/>
  <c r="A62" i="4"/>
  <c r="O39" i="4"/>
  <c r="M39" i="4"/>
  <c r="I39" i="4"/>
  <c r="K39" i="4"/>
  <c r="O25" i="4"/>
  <c r="M25" i="4"/>
  <c r="I25" i="4"/>
  <c r="H25" i="4"/>
  <c r="I41" i="4" l="1"/>
  <c r="U39" i="1"/>
  <c r="G39" i="1"/>
  <c r="I39" i="1"/>
  <c r="M98" i="4"/>
  <c r="W24" i="1"/>
  <c r="I98" i="4"/>
  <c r="AE39" i="1"/>
  <c r="W39" i="1"/>
  <c r="Q38" i="1"/>
  <c r="Q39" i="1" s="1"/>
  <c r="AA37" i="1"/>
  <c r="Q23" i="1"/>
  <c r="Q24" i="1" s="1"/>
  <c r="AA22" i="1"/>
  <c r="AC22" i="1" s="1"/>
  <c r="AG22" i="1" s="1"/>
  <c r="S39" i="1"/>
  <c r="K98" i="4"/>
  <c r="J30" i="9"/>
  <c r="K29" i="10"/>
  <c r="K24" i="1"/>
  <c r="S24" i="1"/>
  <c r="AE24" i="1"/>
  <c r="O98" i="4"/>
  <c r="M41" i="4"/>
  <c r="W13" i="2"/>
  <c r="AA20" i="1"/>
  <c r="M24" i="1"/>
  <c r="U24" i="1"/>
  <c r="AC14" i="1"/>
  <c r="I24" i="1"/>
  <c r="AC19" i="1"/>
  <c r="AG19" i="1" s="1"/>
  <c r="AA35" i="1"/>
  <c r="O41" i="4"/>
  <c r="K25" i="4"/>
  <c r="K41" i="4" s="1"/>
  <c r="AG14" i="1" l="1"/>
  <c r="AC20" i="1"/>
  <c r="AG20" i="1"/>
  <c r="K92" i="10" s="1"/>
  <c r="AC35" i="1"/>
  <c r="AG35" i="1"/>
  <c r="I113" i="4"/>
  <c r="AA23" i="1"/>
  <c r="AC37" i="1"/>
  <c r="AA38" i="1"/>
  <c r="AA39" i="1" s="1"/>
  <c r="AA24" i="1" l="1"/>
  <c r="AG37" i="1"/>
  <c r="H30" i="9"/>
  <c r="H41" i="9" l="1"/>
  <c r="H51" i="9" s="1"/>
  <c r="I99" i="10" l="1"/>
  <c r="H46" i="9"/>
  <c r="AC36" i="1" l="1"/>
  <c r="O38" i="1"/>
  <c r="O39" i="1" s="1"/>
  <c r="AC38" i="1" l="1"/>
  <c r="AC39" i="1" s="1"/>
  <c r="AG36" i="1"/>
  <c r="AG38" i="1" s="1"/>
  <c r="AG39" i="1" s="1"/>
  <c r="K42" i="10"/>
  <c r="K44" i="10" s="1"/>
  <c r="J41" i="9"/>
  <c r="K99" i="10" l="1"/>
  <c r="J51" i="9"/>
  <c r="J46" i="9" l="1"/>
  <c r="AC21" i="1" l="1"/>
  <c r="O23" i="1"/>
  <c r="O24" i="1" s="1"/>
  <c r="AC23" i="1" l="1"/>
  <c r="AG21" i="1"/>
  <c r="AG23" i="1" s="1"/>
  <c r="I112" i="4"/>
  <c r="I114" i="4" s="1"/>
  <c r="I116" i="4" s="1"/>
  <c r="K112" i="4"/>
  <c r="K114" i="4" s="1"/>
  <c r="K116" i="4" s="1"/>
  <c r="L30" i="9"/>
  <c r="O25" i="2" s="1"/>
  <c r="O26" i="2" s="1"/>
  <c r="W23" i="2" l="1"/>
  <c r="W25" i="2" s="1"/>
  <c r="W26" i="2" s="1"/>
  <c r="AC24" i="1"/>
  <c r="AG24" i="1"/>
  <c r="L41" i="9"/>
  <c r="M42" i="10"/>
  <c r="M44" i="10" s="1"/>
  <c r="M99" i="10" l="1"/>
  <c r="O42" i="10"/>
  <c r="O44" i="10" s="1"/>
  <c r="N30" i="9"/>
  <c r="O99" i="10" l="1"/>
  <c r="N41" i="9"/>
  <c r="O17" i="2" l="1"/>
  <c r="O16" i="2"/>
  <c r="W14" i="2"/>
  <c r="W17" i="2" l="1"/>
  <c r="W16" i="2"/>
  <c r="O112" i="4"/>
  <c r="O114" i="4" s="1"/>
  <c r="O116" i="4" s="1"/>
  <c r="M112" i="4"/>
  <c r="M114" i="4" s="1"/>
  <c r="M116" i="4" s="1"/>
</calcChain>
</file>

<file path=xl/sharedStrings.xml><?xml version="1.0" encoding="utf-8"?>
<sst xmlns="http://schemas.openxmlformats.org/spreadsheetml/2006/main" count="383" uniqueCount="275">
  <si>
    <t/>
  </si>
  <si>
    <t xml:space="preserve">    </t>
  </si>
  <si>
    <t>1.</t>
  </si>
  <si>
    <t>3.</t>
  </si>
  <si>
    <t>2.</t>
  </si>
  <si>
    <t>STATEMENT OF FINANCIAL POSITION</t>
  </si>
  <si>
    <t>Unit : Baht</t>
  </si>
  <si>
    <t>Consolidated</t>
  </si>
  <si>
    <t xml:space="preserve">Separate </t>
  </si>
  <si>
    <t>Note</t>
  </si>
  <si>
    <t>(Reclassified)</t>
  </si>
  <si>
    <t>ASSETS</t>
  </si>
  <si>
    <t>CURRENT ASSETS</t>
  </si>
  <si>
    <t>Cash and cash equivalents</t>
  </si>
  <si>
    <t>Deposit at banks held as collateral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</si>
  <si>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</si>
  <si>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</si>
  <si>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</si>
  <si>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</si>
  <si>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</si>
  <si>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Accrued dividend receipt</t>
  </si>
  <si>
    <t>Other current assets</t>
  </si>
  <si>
    <t>Total current assets</t>
  </si>
  <si>
    <t>NON-CURRENT ASSETS</t>
  </si>
  <si>
    <t>Investment in subsidiaries</t>
  </si>
  <si>
    <t>Investment in associated companies</t>
  </si>
  <si>
    <t>Long-term loans to employees - net</t>
  </si>
  <si>
    <t>Property, plant and equipment - net</t>
  </si>
  <si>
    <t>Intangible assets - net</t>
  </si>
  <si>
    <t>Deferred tax assets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</si>
  <si>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</si>
  <si>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</si>
  <si>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</si>
  <si>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</si>
  <si>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</si>
  <si>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Discounted bill of exchange</t>
  </si>
  <si>
    <t>Trade accounts and other current payable</t>
  </si>
  <si>
    <t>Short-term loan from other persons</t>
  </si>
  <si>
    <t>Current portion of</t>
  </si>
  <si>
    <t>Long-term loans from financial institutions</t>
  </si>
  <si>
    <t>Long-term loans from other company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</si>
  <si>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</si>
  <si>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</si>
  <si>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</si>
  <si>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</si>
  <si>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</si>
  <si>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</si>
  <si>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</si>
  <si>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</si>
  <si>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</si>
  <si>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</si>
  <si>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</si>
  <si>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</si>
  <si>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</si>
  <si>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</si>
  <si>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</si>
  <si>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</si>
  <si>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</si>
  <si>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</si>
  <si>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</si>
  <si>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</si>
  <si>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</si>
  <si>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</si>
  <si>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</si>
  <si>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</si>
  <si>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</si>
  <si>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</si>
  <si>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</si>
  <si>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</si>
  <si>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</si>
  <si>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</si>
  <si>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</si>
  <si>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</si>
  <si>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</si>
  <si>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</si>
  <si>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</si>
  <si>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</si>
  <si>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</si>
  <si>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</si>
  <si>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</si>
  <si>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</si>
  <si>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</si>
  <si>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Finance cost</t>
  </si>
  <si>
    <t>Total expenses</t>
  </si>
  <si>
    <t>PROFIT BEFORE  INCOME TAX</t>
  </si>
  <si>
    <t>Income tax expenses</t>
  </si>
  <si>
    <t>OTHER COMPREHENSIVE INCOME (LOSS)</t>
  </si>
  <si>
    <t>Other comprehensive income (loss) to be reclassified to profit or loss in subsequent periods :</t>
  </si>
  <si>
    <t>Currency conversion differences of foreign operation</t>
  </si>
  <si>
    <t>TOTAL OTHER COMPREHENSIVE INCOME (LOSS) - NET OF INCOME TAX</t>
  </si>
  <si>
    <t>Owners of the Company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</si>
  <si>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</si>
  <si>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</si>
  <si>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</si>
  <si>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</si>
  <si>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</si>
  <si>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</si>
  <si>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</si>
  <si>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</si>
  <si>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- treasury shares</t>
  </si>
  <si>
    <t>Appropriated</t>
  </si>
  <si>
    <t>Legal reserve</t>
  </si>
  <si>
    <t>Currency</t>
  </si>
  <si>
    <t>Surplus</t>
  </si>
  <si>
    <t xml:space="preserve"> conversion</t>
  </si>
  <si>
    <t>from the edge</t>
  </si>
  <si>
    <t>Total other</t>
  </si>
  <si>
    <t xml:space="preserve"> differences</t>
  </si>
  <si>
    <t>share value</t>
  </si>
  <si>
    <t>companents of</t>
  </si>
  <si>
    <t>foreign operation</t>
  </si>
  <si>
    <t>in equity interest</t>
  </si>
  <si>
    <t>of subsidiary</t>
  </si>
  <si>
    <t>shareholders' equity</t>
  </si>
  <si>
    <t>Total equity</t>
  </si>
  <si>
    <t xml:space="preserve">Non-controlling </t>
  </si>
  <si>
    <t>Total</t>
  </si>
  <si>
    <t>equity</t>
  </si>
  <si>
    <t>interests</t>
  </si>
  <si>
    <t>shareholders equity</t>
  </si>
  <si>
    <t>Transactions with owners, recorded directly in shareholders' equity</t>
  </si>
  <si>
    <t>Dividend paid</t>
  </si>
  <si>
    <t>Changes in ownership interests in subsidiaries :</t>
  </si>
  <si>
    <t>Non-controlling interests in subsidiaries increased (decreased)</t>
  </si>
  <si>
    <t>Total transactions with owners, recorded directly in shareholders' equity</t>
  </si>
  <si>
    <t>STATEMENT OF CHANGES IN SHAREHOLDERS' EQUITY (Con't)</t>
  </si>
  <si>
    <t xml:space="preserve">Appropriated </t>
  </si>
  <si>
    <t xml:space="preserve">Defined benefit plan </t>
  </si>
  <si>
    <t>remeasurement gains</t>
  </si>
  <si>
    <t>STATEMENTS OF CASH FLOWS</t>
  </si>
  <si>
    <t>STATEMENT OF CASH FLOWS (Con't)</t>
  </si>
  <si>
    <t>Supplemental disclosures of cash flows information</t>
  </si>
  <si>
    <t>Capitalized borrowing cost to its fixed assets</t>
  </si>
  <si>
    <t>Cash paid in the year for</t>
  </si>
  <si>
    <t>Purchase of fixed assets on credit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</si>
  <si>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</si>
  <si>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</si>
  <si>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</si>
  <si>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</si>
  <si>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</si>
  <si>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Net cash provided by (used in) financing activities</t>
  </si>
  <si>
    <t>Non-controlling interests in subsidiaries</t>
  </si>
  <si>
    <t>Interest paid</t>
  </si>
  <si>
    <t>CASH FLOWS FROM FINANCING ACTIVITIES</t>
  </si>
  <si>
    <t>Cash received from discounted bill of exchange</t>
  </si>
  <si>
    <t>Cash paid for discounted bill of exchange</t>
  </si>
  <si>
    <t>Cash paid for long-term loans from financial institutions</t>
  </si>
  <si>
    <t>CASH FLOWS FROM INVESTING ACTIVITIES</t>
  </si>
  <si>
    <t>Cash received from disposal of assets</t>
  </si>
  <si>
    <t>Interest received</t>
  </si>
  <si>
    <t>Cash received from long-term loans to employees</t>
  </si>
  <si>
    <t>Income tax paid</t>
  </si>
  <si>
    <t xml:space="preserve">   Trade accounts and other current payable</t>
  </si>
  <si>
    <t xml:space="preserve">   Other current liabilities</t>
  </si>
  <si>
    <t xml:space="preserve">   Other non-current liabilities</t>
  </si>
  <si>
    <t xml:space="preserve">   Other current assets</t>
  </si>
  <si>
    <t xml:space="preserve">   Other non-current assets</t>
  </si>
  <si>
    <t xml:space="preserve">   Trade accounts and other current receivable </t>
  </si>
  <si>
    <t xml:space="preserve">   Inventories</t>
  </si>
  <si>
    <t>Profit provided by operating activities before</t>
  </si>
  <si>
    <t xml:space="preserve">   changes in operating assets and liabilities</t>
  </si>
  <si>
    <t>Interest expenses</t>
  </si>
  <si>
    <t>Provision for employee benefits</t>
  </si>
  <si>
    <t>Unrealized loss (gain) from exchange rate</t>
  </si>
  <si>
    <t>Written-off assets to expenses</t>
  </si>
  <si>
    <t>CASH FLOWS FROM OPERATING ACTIVITIES</t>
  </si>
  <si>
    <t>Profit before income tax</t>
  </si>
  <si>
    <t>Reconciliation of net profit to net cash provided by (used in) operating activities :</t>
  </si>
  <si>
    <t>Reversal of provision for impairment of plant and equipment</t>
  </si>
  <si>
    <t>BASIC EARNINES PER SHARE (BAHT : SHARE)</t>
  </si>
  <si>
    <t>Investments of subsidiaries</t>
  </si>
  <si>
    <t>Dividend payment of subsidiaries</t>
  </si>
  <si>
    <t xml:space="preserve">   Employee benefits paid during the year</t>
  </si>
  <si>
    <t>Non-cash transaction</t>
  </si>
  <si>
    <t>Cash paid for acquisition of fixed assets</t>
  </si>
  <si>
    <t>Deposits at banks held as collateral</t>
  </si>
  <si>
    <t>AS AT MARCH 31, 2020</t>
  </si>
  <si>
    <t>EASTERN POWER GROUP PUBLIC COMPANY LIMITED AND SUBSIDIARIES</t>
  </si>
  <si>
    <t>(Unaudited)</t>
  </si>
  <si>
    <t>(Reviewed)</t>
  </si>
  <si>
    <t>(Audited)</t>
  </si>
  <si>
    <t>Dec 31, 2019</t>
  </si>
  <si>
    <t>Mar 31, 2020</t>
  </si>
  <si>
    <t>Other non-current assets - net</t>
  </si>
  <si>
    <t>Condensed notes to the interim financial information are an integral part of these interim financial information.</t>
  </si>
  <si>
    <t>1,026,076,686 common shares of Baht 1 each</t>
  </si>
  <si>
    <t>921,572,840 common shares of Baht 1 each</t>
  </si>
  <si>
    <t>NET PROFIT FOR THE PERIOD</t>
  </si>
  <si>
    <t>Net profit for the period</t>
  </si>
  <si>
    <t>Beginning balance as at January 1, 2019</t>
  </si>
  <si>
    <t>Ending balance as at March 31, 2019</t>
  </si>
  <si>
    <t>Total comprehensive income (loss) for the period</t>
  </si>
  <si>
    <t>Other comprehensive income (loss) for the period</t>
  </si>
  <si>
    <t>Ending balance as at March 31, 2020</t>
  </si>
  <si>
    <t>FOR THE THREE-MONTH PERIOD ENDED MARCH 31, 2020</t>
  </si>
  <si>
    <t>Gain from disposal of fixed assets</t>
  </si>
  <si>
    <t>Cash received for long-term loans from financial institutions</t>
  </si>
  <si>
    <t>Contract asset</t>
  </si>
  <si>
    <t>[FORMER NAME : EASTERN PRINTING PUBLIC COMPANY LIMITED]</t>
  </si>
  <si>
    <t>Contract liabilities</t>
  </si>
  <si>
    <t>Operating Profit</t>
  </si>
  <si>
    <t xml:space="preserve">   Contract liabilities</t>
  </si>
  <si>
    <t xml:space="preserve">   Contract asset</t>
  </si>
  <si>
    <t>Lease liabilities</t>
  </si>
  <si>
    <t>Lease liabilities - net</t>
  </si>
  <si>
    <t>Other current financial assets</t>
  </si>
  <si>
    <t>Other non-current financial assets</t>
  </si>
  <si>
    <t>Derivatives Liabilities</t>
  </si>
  <si>
    <t>Defined benefit plan remeasurement loss - net of income tax</t>
  </si>
  <si>
    <t>Cash received from disposal other current financial assets</t>
  </si>
  <si>
    <t>Cash paid for other current financial assets</t>
  </si>
  <si>
    <t>Cumulative effect of changes in Significant accounting policies due to</t>
  </si>
  <si>
    <t>The adoption of new  financial reporting standards</t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</si>
  <si>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</si>
  <si>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Loss from change</t>
  </si>
  <si>
    <t>benefit plan</t>
  </si>
  <si>
    <t>Defined</t>
  </si>
  <si>
    <t>remeasurement</t>
  </si>
  <si>
    <t xml:space="preserve"> equity</t>
  </si>
  <si>
    <t>shareholders'</t>
  </si>
  <si>
    <t>attributable to</t>
  </si>
  <si>
    <r>
      <t xml:space="preserve">Other comprehensive </t>
    </r>
    <r>
      <rPr>
        <sz val="14"/>
        <rFont val="Browallia New"/>
        <family val="2"/>
      </rPr>
      <t>loss for the period</t>
    </r>
  </si>
  <si>
    <t>Total comprehensive income for the period</t>
  </si>
  <si>
    <t>Other comprehensive loss for the period</t>
  </si>
  <si>
    <t>Cash provided by (used in) operating activities</t>
  </si>
  <si>
    <t>Net cash provided by (used in) operating activities</t>
  </si>
  <si>
    <t>Net cash provided by (used in) investing activities</t>
  </si>
  <si>
    <t>Cash received from short-term loans from related parties</t>
  </si>
  <si>
    <t>Short-term loans to related companies</t>
  </si>
  <si>
    <t>Share of other comprehensive loss of associated companies</t>
  </si>
  <si>
    <t>using the equity method</t>
  </si>
  <si>
    <t xml:space="preserve">Loss from </t>
  </si>
  <si>
    <t>cash flow hedge</t>
  </si>
  <si>
    <t xml:space="preserve">Loss from cash flow hedge - net of income tax </t>
  </si>
  <si>
    <t>Comprehensive income (loss) attributable to :</t>
  </si>
  <si>
    <t>Comprehensive income (loss) for the period</t>
  </si>
  <si>
    <t>TOTAL COMPREHENSIVE INCOME (LOSS) FOR THE PERIOD</t>
  </si>
  <si>
    <t>Reversal of allowance for diminution in value of inventories</t>
  </si>
  <si>
    <t>Short-term loans from financial institutions</t>
  </si>
  <si>
    <t>Cash received for long-term loans from other company</t>
  </si>
  <si>
    <t>Unrealized loss from exchange rate of cash and cash equivalents</t>
  </si>
  <si>
    <t>Net profit attributable to :</t>
  </si>
  <si>
    <t>Cash paid for contract liabilities</t>
  </si>
  <si>
    <t>gain (loss)</t>
  </si>
  <si>
    <r>
      <t>Beginning balance as at January 1, 2020</t>
    </r>
    <r>
      <rPr>
        <sz val="14"/>
        <rFont val="Browallia New"/>
        <family val="2"/>
      </rPr>
      <t xml:space="preserve"> (After adjust)</t>
    </r>
  </si>
  <si>
    <t>Beginning balance as at January 1, 2020 (After adjust)</t>
  </si>
  <si>
    <t>Depreciation and amortization</t>
  </si>
  <si>
    <t>Allowance for expected credit losses</t>
  </si>
  <si>
    <t>Allowance for expected credit losses recovery</t>
  </si>
  <si>
    <t>Gain on disposal of other current financial assets</t>
  </si>
  <si>
    <t>Decrease (Increase) in operating assets :</t>
  </si>
  <si>
    <t>Increase (Decrease) in operating liabilities :</t>
  </si>
  <si>
    <t>Beginning balance as at January 1, 2020 (Before adjust)</t>
  </si>
  <si>
    <t>Right-of-use assets - net</t>
  </si>
  <si>
    <t>Pages 1 of 42</t>
  </si>
  <si>
    <t>Pages 2 of 42</t>
  </si>
  <si>
    <t>Pages 3 of 42</t>
  </si>
  <si>
    <t>Pages 4 of 42</t>
  </si>
  <si>
    <t>Pages 5 of 42</t>
  </si>
  <si>
    <t>Pages 6 of 42</t>
  </si>
  <si>
    <t>Pages 7 of 42</t>
  </si>
  <si>
    <t>6.2, 10, 33</t>
  </si>
  <si>
    <t>6.2, 22, 33</t>
  </si>
  <si>
    <t>6.1, 33</t>
  </si>
  <si>
    <t xml:space="preserve">Share of profit (loss) on investment </t>
  </si>
  <si>
    <t>of associated companies using the equity method</t>
  </si>
  <si>
    <t>Other comprehensive income (loss) not to be reclassified to profit or loss in subsequent periods :</t>
  </si>
  <si>
    <t>5, 14</t>
  </si>
  <si>
    <t>15, 16, 17</t>
  </si>
  <si>
    <t>Unrealized loss (gain) on other non-current financial assets measured at fair value</t>
  </si>
  <si>
    <t>Unrealized loss on other current financial assets measured at fair value</t>
  </si>
  <si>
    <t>Gain (Loss) on investment of associated companies using the equity method</t>
  </si>
  <si>
    <t>Cash paid for short-term loan to subsidiaries companies</t>
  </si>
  <si>
    <t>Cash received from short-term loan to subsidiary</t>
  </si>
  <si>
    <t>Cash paid for loans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</si>
</sst>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-* #,##0.000000_-;\-* #,##0.000000_-;_-* &quot;-&quot;??_-;_-@_-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sz val="16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4665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0" fontId="5" fillId="0" borderId="0"/>
    <xf numFmtId="0" fontId="6" fillId="0" borderId="0"/>
    <xf numFmtId="0" fontId="5" fillId="0" borderId="0"/>
    <xf numFmtId="167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/>
    <xf numFmtId="0" fontId="9" fillId="0" borderId="0"/>
    <xf numFmtId="0" fontId="9" fillId="0" borderId="0"/>
    <xf numFmtId="170" fontId="5" fillId="0" borderId="0"/>
    <xf numFmtId="171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66" fontId="2" fillId="0" borderId="0"/>
    <xf numFmtId="0" fontId="14" fillId="0" borderId="0"/>
    <xf numFmtId="167" fontId="2" fillId="0" borderId="0"/>
    <xf numFmtId="167" fontId="2" fillId="0" borderId="0"/>
    <xf numFmtId="167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7" fontId="16" fillId="0" borderId="0"/>
    <xf numFmtId="43" fontId="6" fillId="0" borderId="0" applyFont="0" applyFill="0" applyBorder="0" applyAlignment="0" applyProtection="0"/>
    <xf numFmtId="167" fontId="6" fillId="0" borderId="0"/>
    <xf numFmtId="0" fontId="6" fillId="0" borderId="0"/>
    <xf numFmtId="167" fontId="18" fillId="0" borderId="0"/>
    <xf numFmtId="0" fontId="6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7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9" fontId="34" fillId="0" borderId="0"/>
    <xf numFmtId="39" fontId="3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" fillId="0" borderId="0"/>
    <xf numFmtId="167" fontId="2" fillId="0" borderId="0"/>
    <xf numFmtId="39" fontId="34" fillId="0" borderId="0"/>
    <xf numFmtId="39" fontId="34" fillId="0" borderId="0"/>
    <xf numFmtId="43" fontId="1" fillId="0" borderId="0" applyFont="0" applyFill="0" applyBorder="0" applyAlignment="0" applyProtection="0"/>
    <xf numFmtId="39" fontId="34" fillId="0" borderId="0"/>
    <xf numFmtId="39" fontId="34" fillId="0" borderId="0"/>
    <xf numFmtId="9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8" borderId="0" applyNumberFormat="0" applyBorder="0" applyAlignment="0" applyProtection="0"/>
    <xf numFmtId="0" fontId="39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2" fillId="25" borderId="16" applyNumberFormat="0" applyAlignment="0" applyProtection="0"/>
    <xf numFmtId="179" fontId="43" fillId="0" borderId="12"/>
    <xf numFmtId="179" fontId="43" fillId="0" borderId="12"/>
    <xf numFmtId="179" fontId="43" fillId="0" borderId="12"/>
    <xf numFmtId="0" fontId="44" fillId="26" borderId="0" applyNumberFormat="0" applyBorder="0" applyAlignment="0" applyProtection="0"/>
    <xf numFmtId="180" fontId="14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7" fillId="0" borderId="0"/>
    <xf numFmtId="0" fontId="48" fillId="28" borderId="17" applyNumberFormat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29" borderId="17" applyNumberFormat="0" applyAlignment="0" applyProtection="0"/>
    <xf numFmtId="0" fontId="39" fillId="30" borderId="0" applyNumberFormat="0" applyBorder="0" applyAlignment="0" applyProtection="0"/>
    <xf numFmtId="0" fontId="39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31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48" fillId="32" borderId="0">
      <alignment horizontal="left"/>
    </xf>
    <xf numFmtId="0" fontId="52" fillId="32" borderId="0">
      <alignment horizontal="right"/>
    </xf>
    <xf numFmtId="0" fontId="53" fillId="25" borderId="0">
      <alignment horizontal="center"/>
    </xf>
    <xf numFmtId="0" fontId="52" fillId="32" borderId="0">
      <alignment horizontal="right"/>
    </xf>
    <xf numFmtId="0" fontId="54" fillId="25" borderId="0">
      <alignment horizontal="left"/>
    </xf>
    <xf numFmtId="39" fontId="34" fillId="0" borderId="0"/>
    <xf numFmtId="39" fontId="34" fillId="0" borderId="0"/>
    <xf numFmtId="18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181" fontId="14" fillId="0" borderId="0" applyFont="0" applyFill="0" applyBorder="0" applyAlignment="0" applyProtection="0"/>
    <xf numFmtId="0" fontId="14" fillId="0" borderId="0" applyProtection="0"/>
    <xf numFmtId="14" fontId="56" fillId="0" borderId="0" applyFill="0" applyBorder="0" applyAlignment="0"/>
    <xf numFmtId="18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0" fillId="38" borderId="0" applyNumberFormat="0" applyBorder="0" applyAlignment="0" applyProtection="0"/>
    <xf numFmtId="0" fontId="39" fillId="21" borderId="0" applyNumberFormat="0" applyBorder="0" applyAlignment="0" applyProtection="0"/>
    <xf numFmtId="0" fontId="60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60" fillId="28" borderId="0" applyNumberFormat="0" applyBorder="0" applyAlignment="0" applyProtection="0"/>
    <xf numFmtId="0" fontId="39" fillId="22" borderId="0" applyNumberFormat="0" applyBorder="0" applyAlignment="0" applyProtection="0"/>
    <xf numFmtId="0" fontId="60" fillId="28" borderId="0" applyNumberFormat="0" applyBorder="0" applyAlignment="0" applyProtection="0"/>
    <xf numFmtId="0" fontId="56" fillId="40" borderId="0" applyNumberFormat="0" applyBorder="0" applyAlignment="0" applyProtection="0"/>
    <xf numFmtId="0" fontId="56" fillId="26" borderId="0" applyNumberFormat="0" applyBorder="0" applyAlignment="0" applyProtection="0"/>
    <xf numFmtId="0" fontId="60" fillId="41" borderId="0" applyNumberFormat="0" applyBorder="0" applyAlignment="0" applyProtection="0"/>
    <xf numFmtId="0" fontId="39" fillId="23" borderId="0" applyNumberFormat="0" applyBorder="0" applyAlignment="0" applyProtection="0"/>
    <xf numFmtId="0" fontId="60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60" fillId="41" borderId="0" applyNumberFormat="0" applyBorder="0" applyAlignment="0" applyProtection="0"/>
    <xf numFmtId="0" fontId="39" fillId="17" borderId="0" applyNumberFormat="0" applyBorder="0" applyAlignment="0" applyProtection="0"/>
    <xf numFmtId="0" fontId="60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7" borderId="0" applyNumberFormat="0" applyBorder="0" applyAlignment="0" applyProtection="0"/>
    <xf numFmtId="0" fontId="60" fillId="38" borderId="0" applyNumberFormat="0" applyBorder="0" applyAlignment="0" applyProtection="0"/>
    <xf numFmtId="0" fontId="39" fillId="18" borderId="0" applyNumberFormat="0" applyBorder="0" applyAlignment="0" applyProtection="0"/>
    <xf numFmtId="0" fontId="60" fillId="44" borderId="0" applyNumberFormat="0" applyBorder="0" applyAlignment="0" applyProtection="0"/>
    <xf numFmtId="0" fontId="56" fillId="40" borderId="0" applyNumberFormat="0" applyBorder="0" applyAlignment="0" applyProtection="0"/>
    <xf numFmtId="0" fontId="56" fillId="45" borderId="0" applyNumberFormat="0" applyBorder="0" applyAlignment="0" applyProtection="0"/>
    <xf numFmtId="0" fontId="60" fillId="45" borderId="0" applyNumberFormat="0" applyBorder="0" applyAlignment="0" applyProtection="0"/>
    <xf numFmtId="0" fontId="39" fillId="20" borderId="0" applyNumberFormat="0" applyBorder="0" applyAlignment="0" applyProtection="0"/>
    <xf numFmtId="180" fontId="14" fillId="0" borderId="0" applyFill="0" applyBorder="0" applyAlignment="0"/>
    <xf numFmtId="181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0" fontId="61" fillId="45" borderId="16" applyNumberFormat="0" applyAlignment="0" applyProtection="0"/>
    <xf numFmtId="0" fontId="61" fillId="45" borderId="16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4" fillId="0" borderId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38" fontId="65" fillId="2" borderId="0" applyNumberFormat="0" applyBorder="0" applyAlignment="0" applyProtection="0"/>
    <xf numFmtId="0" fontId="66" fillId="0" borderId="0">
      <alignment horizontal="left"/>
    </xf>
    <xf numFmtId="0" fontId="66" fillId="46" borderId="20"/>
    <xf numFmtId="0" fontId="67" fillId="0" borderId="14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4" fontId="68" fillId="47" borderId="21">
      <alignment horizontal="center" vertical="center" wrapText="1"/>
    </xf>
    <xf numFmtId="0" fontId="69" fillId="0" borderId="0" applyProtection="0"/>
    <xf numFmtId="0" fontId="70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72" fillId="48" borderId="0" applyNumberFormat="0" applyBorder="0" applyAlignment="0" applyProtection="0"/>
    <xf numFmtId="1" fontId="73" fillId="0" borderId="0" applyFont="0" applyFill="0" applyBorder="0" applyAlignment="0" applyProtection="0"/>
    <xf numFmtId="10" fontId="65" fillId="3" borderId="5" applyNumberFormat="0" applyBorder="0" applyAlignment="0" applyProtection="0"/>
    <xf numFmtId="10" fontId="65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" fontId="2" fillId="0" borderId="0" applyFont="0" applyFill="0" applyBorder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8" fillId="0" borderId="25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80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8" fillId="32" borderId="0">
      <alignment horizontal="left"/>
    </xf>
    <xf numFmtId="0" fontId="59" fillId="25" borderId="0">
      <alignment horizontal="left"/>
    </xf>
    <xf numFmtId="180" fontId="14" fillId="0" borderId="0" applyFill="0" applyBorder="0" applyAlignment="0"/>
    <xf numFmtId="181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21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15" borderId="0" applyNumberFormat="0" applyBorder="0" applyAlignment="0" applyProtection="0"/>
    <xf numFmtId="0" fontId="85" fillId="0" borderId="0"/>
    <xf numFmtId="43" fontId="2" fillId="0" borderId="0"/>
    <xf numFmtId="43" fontId="2" fillId="0" borderId="0"/>
    <xf numFmtId="0" fontId="6" fillId="0" borderId="0"/>
    <xf numFmtId="0" fontId="14" fillId="0" borderId="0"/>
    <xf numFmtId="0" fontId="6" fillId="0" borderId="0"/>
    <xf numFmtId="167" fontId="6" fillId="0" borderId="0"/>
    <xf numFmtId="0" fontId="86" fillId="0" borderId="0"/>
    <xf numFmtId="0" fontId="14" fillId="0" borderId="0"/>
    <xf numFmtId="0" fontId="1" fillId="0" borderId="0"/>
    <xf numFmtId="167" fontId="2" fillId="0" borderId="0"/>
    <xf numFmtId="0" fontId="6" fillId="0" borderId="0"/>
    <xf numFmtId="0" fontId="86" fillId="0" borderId="0"/>
    <xf numFmtId="167" fontId="6" fillId="0" borderId="0"/>
    <xf numFmtId="167" fontId="6" fillId="0" borderId="0"/>
    <xf numFmtId="167" fontId="6" fillId="0" borderId="0"/>
    <xf numFmtId="167" fontId="2" fillId="0" borderId="0"/>
    <xf numFmtId="0" fontId="16" fillId="0" borderId="0"/>
    <xf numFmtId="167" fontId="6" fillId="0" borderId="0"/>
    <xf numFmtId="173" fontId="6" fillId="0" borderId="0"/>
    <xf numFmtId="167" fontId="2" fillId="0" borderId="0"/>
    <xf numFmtId="0" fontId="6" fillId="0" borderId="0"/>
    <xf numFmtId="0" fontId="2" fillId="0" borderId="0"/>
    <xf numFmtId="194" fontId="2" fillId="0" borderId="0"/>
    <xf numFmtId="167" fontId="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7" fontId="2" fillId="0" borderId="0"/>
    <xf numFmtId="0" fontId="2" fillId="0" borderId="0"/>
    <xf numFmtId="167" fontId="6" fillId="0" borderId="0"/>
    <xf numFmtId="167" fontId="2" fillId="0" borderId="0"/>
    <xf numFmtId="167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7" fontId="2" fillId="0" borderId="0"/>
    <xf numFmtId="0" fontId="6" fillId="0" borderId="0"/>
    <xf numFmtId="167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7" fontId="2" fillId="0" borderId="0"/>
    <xf numFmtId="167" fontId="6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1" fillId="0" borderId="0"/>
    <xf numFmtId="167" fontId="2" fillId="0" borderId="0"/>
    <xf numFmtId="0" fontId="2" fillId="0" borderId="0"/>
    <xf numFmtId="0" fontId="1" fillId="0" borderId="0"/>
    <xf numFmtId="167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7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4" fillId="0" borderId="0"/>
    <xf numFmtId="167" fontId="6" fillId="0" borderId="0"/>
    <xf numFmtId="167" fontId="2" fillId="0" borderId="0"/>
    <xf numFmtId="198" fontId="6" fillId="0" borderId="0"/>
    <xf numFmtId="0" fontId="86" fillId="0" borderId="0"/>
    <xf numFmtId="198" fontId="6" fillId="0" borderId="0"/>
    <xf numFmtId="199" fontId="6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" fillId="0" borderId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7" borderId="0" applyNumberFormat="0" applyBorder="0" applyAlignment="0" applyProtection="0"/>
    <xf numFmtId="40" fontId="89" fillId="49" borderId="0">
      <alignment horizontal="right"/>
    </xf>
    <xf numFmtId="0" fontId="90" fillId="49" borderId="0">
      <alignment horizontal="right"/>
    </xf>
    <xf numFmtId="0" fontId="91" fillId="49" borderId="13"/>
    <xf numFmtId="0" fontId="91" fillId="0" borderId="0" applyBorder="0">
      <alignment horizontal="centerContinuous"/>
    </xf>
    <xf numFmtId="0" fontId="92" fillId="0" borderId="0" applyBorder="0">
      <alignment horizontal="centerContinuous"/>
    </xf>
    <xf numFmtId="201" fontId="2" fillId="0" borderId="0" applyFont="0" applyFill="0" applyBorder="0" applyAlignment="0" applyProtection="0"/>
    <xf numFmtId="184" fontId="14" fillId="0" borderId="0" applyFont="0" applyFill="0" applyBorder="0" applyAlignment="0" applyProtection="0"/>
    <xf numFmtId="202" fontId="9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4" fillId="0" borderId="0" applyFill="0" applyBorder="0" applyAlignment="0"/>
    <xf numFmtId="181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4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9" fillId="15" borderId="0">
      <alignment horizontal="center"/>
    </xf>
    <xf numFmtId="49" fontId="94" fillId="25" borderId="0">
      <alignment horizontal="center"/>
    </xf>
    <xf numFmtId="204" fontId="2" fillId="0" borderId="0"/>
    <xf numFmtId="0" fontId="52" fillId="32" borderId="0">
      <alignment horizontal="center"/>
    </xf>
    <xf numFmtId="0" fontId="52" fillId="32" borderId="0">
      <alignment horizontal="centerContinuous"/>
    </xf>
    <xf numFmtId="0" fontId="95" fillId="25" borderId="0">
      <alignment horizontal="left"/>
    </xf>
    <xf numFmtId="49" fontId="95" fillId="25" borderId="0">
      <alignment horizontal="center"/>
    </xf>
    <xf numFmtId="0" fontId="48" fillId="32" borderId="0">
      <alignment horizontal="left"/>
    </xf>
    <xf numFmtId="49" fontId="95" fillId="25" borderId="0">
      <alignment horizontal="left"/>
    </xf>
    <xf numFmtId="0" fontId="48" fillId="32" borderId="0">
      <alignment horizontal="centerContinuous"/>
    </xf>
    <xf numFmtId="0" fontId="48" fillId="32" borderId="0">
      <alignment horizontal="right"/>
    </xf>
    <xf numFmtId="49" fontId="59" fillId="25" borderId="0">
      <alignment horizontal="left"/>
    </xf>
    <xf numFmtId="0" fontId="52" fillId="32" borderId="0">
      <alignment horizontal="right"/>
    </xf>
    <xf numFmtId="0" fontId="96" fillId="27" borderId="29" applyNumberFormat="0" applyAlignment="0" applyProtection="0"/>
    <xf numFmtId="0" fontId="95" fillId="9" borderId="0">
      <alignment horizontal="center"/>
    </xf>
    <xf numFmtId="0" fontId="9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37" fontId="9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5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9" fontId="56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Fill="0" applyBorder="0" applyProtection="0">
      <alignment horizontal="left" vertical="top"/>
    </xf>
    <xf numFmtId="40" fontId="102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8" fillId="0" borderId="25" applyNumberFormat="0" applyFill="0" applyAlignment="0" applyProtection="0"/>
    <xf numFmtId="0" fontId="80" fillId="0" borderId="27" applyNumberFormat="0" applyFill="0" applyAlignment="0" applyProtection="0"/>
    <xf numFmtId="0" fontId="8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106" fillId="0" borderId="24" applyNumberFormat="0" applyFill="0" applyAlignment="0" applyProtection="0"/>
    <xf numFmtId="0" fontId="58" fillId="0" borderId="31" applyNumberFormat="0" applyFill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0" borderId="33" applyNumberFormat="0" applyFill="0" applyAlignment="0" applyProtection="0"/>
    <xf numFmtId="40" fontId="11" fillId="0" borderId="0" applyFont="0" applyFill="0" applyBorder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5" borderId="29" applyNumberFormat="0" applyAlignment="0" applyProtection="0"/>
    <xf numFmtId="0" fontId="110" fillId="25" borderId="0">
      <alignment horizontal="center"/>
    </xf>
    <xf numFmtId="0" fontId="111" fillId="7" borderId="0" applyNumberFormat="0" applyBorder="0" applyAlignment="0" applyProtection="0"/>
    <xf numFmtId="0" fontId="112" fillId="8" borderId="0" applyNumberFormat="0" applyBorder="0" applyAlignment="0" applyProtection="0"/>
    <xf numFmtId="165" fontId="113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5" fillId="0" borderId="34"/>
    <xf numFmtId="0" fontId="116" fillId="24" borderId="16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29" borderId="17" applyNumberFormat="0" applyAlignment="0" applyProtection="0"/>
    <xf numFmtId="0" fontId="122" fillId="0" borderId="18" applyNumberFormat="0" applyFill="0" applyAlignment="0" applyProtection="0"/>
    <xf numFmtId="177" fontId="123" fillId="0" borderId="0" applyFont="0" applyFill="0" applyBorder="0" applyAlignment="0" applyProtection="0"/>
    <xf numFmtId="0" fontId="124" fillId="6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6" fillId="0" borderId="0"/>
    <xf numFmtId="167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7" fontId="6" fillId="0" borderId="0"/>
    <xf numFmtId="195" fontId="6" fillId="0" borderId="0"/>
    <xf numFmtId="195" fontId="6" fillId="0" borderId="0"/>
    <xf numFmtId="167" fontId="2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0" borderId="0"/>
    <xf numFmtId="167" fontId="6" fillId="0" borderId="0"/>
    <xf numFmtId="0" fontId="37" fillId="0" borderId="0"/>
    <xf numFmtId="0" fontId="6" fillId="0" borderId="0"/>
    <xf numFmtId="167" fontId="2" fillId="0" borderId="0"/>
    <xf numFmtId="167" fontId="2" fillId="0" borderId="0"/>
    <xf numFmtId="167" fontId="6" fillId="0" borderId="0"/>
    <xf numFmtId="167" fontId="2" fillId="0" borderId="0"/>
    <xf numFmtId="167" fontId="2" fillId="0" borderId="0"/>
    <xf numFmtId="0" fontId="1" fillId="0" borderId="0"/>
    <xf numFmtId="0" fontId="6" fillId="0" borderId="0"/>
    <xf numFmtId="0" fontId="127" fillId="9" borderId="16" applyNumberFormat="0" applyAlignment="0" applyProtection="0"/>
    <xf numFmtId="0" fontId="12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9" fillId="0" borderId="32" applyNumberFormat="0" applyFill="0" applyAlignment="0" applyProtection="0"/>
    <xf numFmtId="0" fontId="130" fillId="5" borderId="0" applyNumberFormat="0" applyBorder="0" applyAlignment="0" applyProtection="0"/>
    <xf numFmtId="167" fontId="16" fillId="0" borderId="0"/>
    <xf numFmtId="0" fontId="16" fillId="0" borderId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0" borderId="0" applyNumberFormat="0" applyBorder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32" fillId="0" borderId="22" applyNumberFormat="0" applyFill="0" applyAlignment="0" applyProtection="0"/>
    <xf numFmtId="0" fontId="133" fillId="0" borderId="24" applyNumberFormat="0" applyFill="0" applyAlignment="0" applyProtection="0"/>
    <xf numFmtId="0" fontId="134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16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/>
    <xf numFmtId="0" fontId="1" fillId="0" borderId="0"/>
    <xf numFmtId="167" fontId="2" fillId="0" borderId="0"/>
    <xf numFmtId="167" fontId="2" fillId="0" borderId="0"/>
    <xf numFmtId="167" fontId="2" fillId="0" borderId="0"/>
    <xf numFmtId="0" fontId="1" fillId="0" borderId="0"/>
    <xf numFmtId="167" fontId="2" fillId="0" borderId="0"/>
    <xf numFmtId="167" fontId="2" fillId="0" borderId="0"/>
    <xf numFmtId="16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6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7" fontId="2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4" fillId="0" borderId="0"/>
    <xf numFmtId="0" fontId="6" fillId="0" borderId="0"/>
    <xf numFmtId="167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7" fontId="6" fillId="0" borderId="0"/>
    <xf numFmtId="43" fontId="2" fillId="0" borderId="0"/>
    <xf numFmtId="0" fontId="86" fillId="12" borderId="28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32" fillId="0" borderId="0"/>
    <xf numFmtId="184" fontId="6" fillId="0" borderId="0"/>
    <xf numFmtId="0" fontId="2" fillId="0" borderId="0"/>
    <xf numFmtId="167" fontId="2" fillId="0" borderId="0"/>
    <xf numFmtId="167" fontId="6" fillId="0" borderId="0"/>
    <xf numFmtId="167" fontId="6" fillId="0" borderId="0"/>
    <xf numFmtId="43" fontId="2" fillId="0" borderId="0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80" fillId="0" borderId="27" applyNumberFormat="0" applyFill="0" applyAlignment="0" applyProtection="0"/>
    <xf numFmtId="0" fontId="58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34" fillId="0" borderId="26" applyNumberFormat="0" applyFill="0" applyAlignment="0" applyProtection="0"/>
    <xf numFmtId="0" fontId="31" fillId="0" borderId="0"/>
    <xf numFmtId="0" fontId="6" fillId="0" borderId="0"/>
    <xf numFmtId="194" fontId="2" fillId="0" borderId="0"/>
    <xf numFmtId="0" fontId="1" fillId="0" borderId="0"/>
    <xf numFmtId="0" fontId="135" fillId="0" borderId="0"/>
    <xf numFmtId="0" fontId="3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5" fillId="2" borderId="0" applyNumberFormat="0" applyBorder="0" applyAlignment="0" applyProtection="0"/>
    <xf numFmtId="0" fontId="85" fillId="0" borderId="0"/>
    <xf numFmtId="194" fontId="2" fillId="0" borderId="0"/>
    <xf numFmtId="167" fontId="6" fillId="0" borderId="0"/>
    <xf numFmtId="194" fontId="2" fillId="0" borderId="0"/>
    <xf numFmtId="167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2" borderId="2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29" fillId="0" borderId="40" applyNumberFormat="0" applyFill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1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31" fillId="24" borderId="50" applyNumberFormat="0" applyAlignment="0" applyProtection="0"/>
    <xf numFmtId="0" fontId="107" fillId="0" borderId="40" applyNumberFormat="0" applyFill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1" fontId="2" fillId="0" borderId="43" applyNumberFormat="0" applyFill="0" applyAlignment="0" applyProtection="0">
      <alignment horizontal="center" vertical="center"/>
    </xf>
    <xf numFmtId="200" fontId="73" fillId="0" borderId="15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6" fillId="27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56" applyNumberFormat="0" applyAlignment="0" applyProtection="0"/>
    <xf numFmtId="200" fontId="73" fillId="0" borderId="15" applyFont="0" applyFill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179" fontId="43" fillId="0" borderId="44"/>
    <xf numFmtId="179" fontId="43" fillId="0" borderId="44"/>
    <xf numFmtId="0" fontId="46" fillId="27" borderId="37" applyNumberFormat="0" applyAlignment="0" applyProtection="0"/>
    <xf numFmtId="10" fontId="10" fillId="3" borderId="45" applyNumberFormat="0" applyBorder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179" fontId="43" fillId="0" borderId="12"/>
    <xf numFmtId="179" fontId="43" fillId="0" borderId="12"/>
    <xf numFmtId="179" fontId="43" fillId="0" borderId="12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61" fillId="45" borderId="37" applyNumberFormat="0" applyAlignment="0" applyProtection="0"/>
    <xf numFmtId="0" fontId="67" fillId="0" borderId="42">
      <alignment horizontal="left" vertical="center"/>
    </xf>
    <xf numFmtId="0" fontId="67" fillId="0" borderId="42">
      <alignment horizontal="left" vertical="center"/>
    </xf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66" fillId="46" borderId="20"/>
    <xf numFmtId="0" fontId="67" fillId="0" borderId="42">
      <alignment horizontal="left" vertical="center"/>
    </xf>
    <xf numFmtId="0" fontId="74" fillId="9" borderId="37" applyNumberFormat="0" applyAlignment="0" applyProtection="0"/>
    <xf numFmtId="0" fontId="74" fillId="9" borderId="37" applyNumberFormat="0" applyAlignment="0" applyProtection="0"/>
    <xf numFmtId="10" fontId="65" fillId="3" borderId="35" applyNumberFormat="0" applyBorder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179" fontId="43" fillId="0" borderId="12"/>
    <xf numFmtId="179" fontId="43" fillId="0" borderId="12"/>
    <xf numFmtId="179" fontId="43" fillId="0" borderId="12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61" fillId="45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10" fontId="65" fillId="3" borderId="5" applyNumberFormat="0" applyBorder="0" applyAlignment="0" applyProtection="0"/>
    <xf numFmtId="10" fontId="65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61" fillId="45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5" fillId="25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6" fillId="46" borderId="20"/>
    <xf numFmtId="0" fontId="67" fillId="0" borderId="2">
      <alignment horizontal="left" vertical="center"/>
    </xf>
    <xf numFmtId="0" fontId="67" fillId="0" borderId="2">
      <alignment horizontal="left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6" fillId="27" borderId="37" applyNumberFormat="0" applyAlignment="0" applyProtection="0"/>
    <xf numFmtId="0" fontId="2" fillId="12" borderId="49" applyNumberFormat="0" applyFont="0" applyAlignment="0" applyProtection="0"/>
    <xf numFmtId="0" fontId="45" fillId="25" borderId="37" applyNumberForma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61" fillId="45" borderId="1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79" fontId="43" fillId="0" borderId="12"/>
    <xf numFmtId="179" fontId="43" fillId="0" borderId="12"/>
    <xf numFmtId="179" fontId="43" fillId="0" borderId="12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46" fillId="27" borderId="16" applyNumberFormat="0" applyAlignment="0" applyProtection="0"/>
    <xf numFmtId="0" fontId="35" fillId="12" borderId="49" applyNumberFormat="0" applyFont="0" applyAlignment="0" applyProtection="0"/>
    <xf numFmtId="0" fontId="45" fillId="25" borderId="16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2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50" applyNumberForma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3" fontId="2" fillId="0" borderId="45" applyNumberFormat="0" applyFont="0" applyFill="0" applyAlignment="0" applyProtection="0">
      <alignment vertical="center"/>
    </xf>
    <xf numFmtId="3" fontId="2" fillId="0" borderId="45" applyNumberFormat="0" applyFont="0" applyFill="0" applyAlignment="0" applyProtection="0">
      <alignment vertical="center"/>
    </xf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96" fillId="27" borderId="39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4" fillId="12" borderId="28" applyNumberFormat="0" applyFont="0" applyAlignment="0" applyProtection="0"/>
    <xf numFmtId="0" fontId="86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3" fontId="2" fillId="0" borderId="35" applyNumberFormat="0" applyFont="0" applyFill="0" applyAlignment="0" applyProtection="0">
      <alignment vertical="center"/>
    </xf>
    <xf numFmtId="3" fontId="2" fillId="0" borderId="35" applyNumberFormat="0" applyFont="0" applyFill="0" applyAlignment="0" applyProtection="0">
      <alignment vertical="center"/>
    </xf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2" fillId="12" borderId="49" applyNumberFormat="0" applyFont="0" applyAlignment="0" applyProtection="0"/>
    <xf numFmtId="0" fontId="74" fillId="9" borderId="56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37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1" fillId="24" borderId="48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96" fillId="27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7" fillId="0" borderId="40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7" fillId="0" borderId="54">
      <alignment horizontal="left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16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7" fillId="0" borderId="40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35" fillId="12" borderId="57" applyNumberFormat="0" applyFont="0" applyAlignment="0" applyProtection="0"/>
    <xf numFmtId="0" fontId="127" fillId="9" borderId="16" applyNumberForma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32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37" applyNumberFormat="0" applyAlignment="0" applyProtection="0"/>
    <xf numFmtId="0" fontId="35" fillId="12" borderId="57" applyNumberFormat="0" applyFont="0" applyAlignment="0" applyProtection="0"/>
    <xf numFmtId="0" fontId="45" fillId="2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16" applyNumberFormat="0" applyAlignment="0" applyProtection="0"/>
    <xf numFmtId="0" fontId="41" fillId="24" borderId="48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35" fillId="12" borderId="28" applyNumberFormat="0" applyFont="0" applyAlignment="0" applyProtection="0"/>
    <xf numFmtId="0" fontId="74" fillId="9" borderId="48" applyNumberFormat="0" applyAlignment="0" applyProtection="0"/>
    <xf numFmtId="0" fontId="127" fillId="9" borderId="48" applyNumberFormat="0" applyAlignment="0" applyProtection="0"/>
    <xf numFmtId="0" fontId="74" fillId="9" borderId="48" applyNumberFormat="0" applyAlignment="0" applyProtection="0"/>
    <xf numFmtId="0" fontId="35" fillId="12" borderId="28" applyNumberFormat="0" applyFont="0" applyAlignment="0" applyProtection="0"/>
    <xf numFmtId="0" fontId="41" fillId="24" borderId="48" applyNumberForma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167" fontId="2" fillId="0" borderId="0"/>
    <xf numFmtId="0" fontId="67" fillId="0" borderId="2">
      <alignment horizontal="left" vertical="center"/>
    </xf>
    <xf numFmtId="0" fontId="41" fillId="24" borderId="48" applyNumberFormat="0" applyAlignment="0" applyProtection="0"/>
    <xf numFmtId="10" fontId="10" fillId="3" borderId="53" applyNumberFormat="0" applyBorder="0" applyAlignment="0" applyProtection="0"/>
    <xf numFmtId="0" fontId="41" fillId="24" borderId="56" applyNumberFormat="0" applyAlignment="0" applyProtection="0"/>
    <xf numFmtId="0" fontId="107" fillId="0" borderId="40" applyNumberFormat="0" applyFill="0" applyAlignment="0" applyProtection="0"/>
    <xf numFmtId="0" fontId="74" fillId="9" borderId="48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35" fillId="12" borderId="28" applyNumberFormat="0" applyFon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10" fontId="10" fillId="3" borderId="5" applyNumberFormat="0" applyBorder="0" applyAlignment="0" applyProtection="0"/>
    <xf numFmtId="0" fontId="74" fillId="9" borderId="48" applyNumberFormat="0" applyAlignment="0" applyProtection="0"/>
    <xf numFmtId="0" fontId="116" fillId="24" borderId="37" applyNumberFormat="0" applyAlignment="0" applyProtection="0"/>
    <xf numFmtId="0" fontId="109" fillId="24" borderId="39" applyNumberFormat="0" applyAlignment="0" applyProtection="0"/>
    <xf numFmtId="0" fontId="41" fillId="24" borderId="56" applyNumberFormat="0" applyAlignment="0" applyProtection="0"/>
    <xf numFmtId="0" fontId="66" fillId="46" borderId="20"/>
    <xf numFmtId="0" fontId="41" fillId="24" borderId="5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86" fillId="12" borderId="28" applyNumberFormat="0" applyFon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37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56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5" fillId="12" borderId="28" applyNumberFormat="0" applyFont="0" applyAlignment="0" applyProtection="0"/>
    <xf numFmtId="0" fontId="35" fillId="12" borderId="49" applyNumberFormat="0" applyFont="0" applyAlignment="0" applyProtection="0"/>
    <xf numFmtId="0" fontId="41" fillId="24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29" fillId="0" borderId="51" applyNumberFormat="0" applyFill="0" applyAlignment="0" applyProtection="0"/>
    <xf numFmtId="0" fontId="46" fillId="27" borderId="56" applyNumberForma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9" fillId="24" borderId="39" applyNumberFormat="0" applyAlignment="0" applyProtection="0"/>
    <xf numFmtId="0" fontId="96" fillId="27" borderId="29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7" fillId="0" borderId="2">
      <alignment horizontal="left" vertical="center"/>
    </xf>
    <xf numFmtId="0" fontId="74" fillId="9" borderId="56" applyNumberFormat="0" applyAlignment="0" applyProtection="0"/>
    <xf numFmtId="0" fontId="74" fillId="9" borderId="48" applyNumberFormat="0" applyAlignment="0" applyProtection="0"/>
    <xf numFmtId="3" fontId="2" fillId="0" borderId="35" applyNumberFormat="0" applyFont="0" applyFill="0" applyAlignment="0" applyProtection="0">
      <alignment vertical="center"/>
    </xf>
    <xf numFmtId="0" fontId="107" fillId="0" borderId="40" applyNumberFormat="0" applyFill="0" applyAlignment="0" applyProtection="0"/>
    <xf numFmtId="3" fontId="2" fillId="0" borderId="35" applyNumberFormat="0" applyFont="0" applyFill="0" applyAlignment="0" applyProtection="0">
      <alignment vertical="center"/>
    </xf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10" fontId="10" fillId="3" borderId="5" applyNumberFormat="0" applyBorder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10" fontId="65" fillId="3" borderId="35" applyNumberFormat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86" fillId="12" borderId="28" applyNumberFormat="0" applyFont="0" applyAlignment="0" applyProtection="0"/>
    <xf numFmtId="0" fontId="35" fillId="12" borderId="57" applyNumberFormat="0" applyFont="0" applyAlignment="0" applyProtection="0"/>
    <xf numFmtId="0" fontId="107" fillId="0" borderId="51" applyNumberFormat="0" applyFill="0" applyAlignment="0" applyProtection="0"/>
    <xf numFmtId="0" fontId="74" fillId="9" borderId="48" applyNumberFormat="0" applyAlignment="0" applyProtection="0"/>
    <xf numFmtId="0" fontId="35" fillId="12" borderId="3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65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67" fillId="0" borderId="42">
      <alignment horizontal="left" vertical="center"/>
    </xf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10" fontId="65" fillId="3" borderId="35" applyNumberFormat="0" applyBorder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66" fillId="46" borderId="20"/>
    <xf numFmtId="0" fontId="74" fillId="9" borderId="56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40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1" fontId="2" fillId="0" borderId="43" applyNumberFormat="0" applyFill="0" applyAlignment="0" applyProtection="0">
      <alignment horizontal="center" vertical="center"/>
    </xf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16" fillId="24" borderId="48" applyNumberFormat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40" applyNumberFormat="0" applyFill="0" applyAlignment="0" applyProtection="0"/>
    <xf numFmtId="0" fontId="86" fillId="12" borderId="2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10" fontId="10" fillId="3" borderId="53" applyNumberFormat="0" applyBorder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10" fontId="10" fillId="3" borderId="35" applyNumberFormat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9" fillId="24" borderId="50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200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51" applyNumberFormat="0" applyFill="0" applyAlignment="0" applyProtection="0"/>
    <xf numFmtId="0" fontId="35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10" fontId="65" fillId="3" borderId="53" applyNumberFormat="0" applyBorder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107" fillId="0" borderId="40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0" fontId="10" fillId="3" borderId="53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86" fillId="12" borderId="38" applyNumberFormat="0" applyFon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10" fontId="65" fillId="3" borderId="45" applyNumberFormat="0" applyBorder="0" applyAlignment="0" applyProtection="0"/>
    <xf numFmtId="0" fontId="61" fillId="45" borderId="56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179" fontId="43" fillId="0" borderId="44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67" fillId="0" borderId="46">
      <alignment horizontal="left" vertical="center"/>
    </xf>
    <xf numFmtId="0" fontId="74" fillId="9" borderId="56" applyNumberFormat="0" applyAlignment="0" applyProtection="0"/>
    <xf numFmtId="0" fontId="41" fillId="24" borderId="56" applyNumberFormat="0" applyAlignment="0" applyProtection="0"/>
    <xf numFmtId="179" fontId="43" fillId="0" borderId="44"/>
    <xf numFmtId="0" fontId="41" fillId="24" borderId="37" applyNumberFormat="0" applyAlignment="0" applyProtection="0"/>
    <xf numFmtId="179" fontId="43" fillId="0" borderId="44"/>
    <xf numFmtId="0" fontId="41" fillId="24" borderId="37" applyNumberFormat="0" applyAlignment="0" applyProtection="0"/>
    <xf numFmtId="0" fontId="45" fillId="25" borderId="56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40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86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41" fillId="24" borderId="56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10" fontId="10" fillId="3" borderId="53" applyNumberFormat="0" applyBorder="0" applyAlignment="0" applyProtection="0"/>
    <xf numFmtId="0" fontId="35" fillId="12" borderId="49" applyNumberFormat="0" applyFont="0" applyAlignment="0" applyProtection="0"/>
    <xf numFmtId="179" fontId="43" fillId="0" borderId="44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86" fillId="12" borderId="38" applyNumberFormat="0" applyFon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10" fontId="10" fillId="3" borderId="45" applyNumberFormat="0" applyBorder="0" applyAlignment="0" applyProtection="0"/>
    <xf numFmtId="10" fontId="65" fillId="3" borderId="45" applyNumberFormat="0" applyBorder="0" applyAlignment="0" applyProtection="0"/>
    <xf numFmtId="0" fontId="61" fillId="45" borderId="56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10" fontId="65" fillId="3" borderId="53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7" fillId="0" borderId="54">
      <alignment horizontal="left" vertical="center"/>
    </xf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74" fillId="9" borderId="56" applyNumberFormat="0" applyAlignment="0" applyProtection="0"/>
    <xf numFmtId="0" fontId="67" fillId="0" borderId="46">
      <alignment horizontal="left" vertical="center"/>
    </xf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86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9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0" fontId="10" fillId="3" borderId="45" applyNumberFormat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3" fontId="2" fillId="0" borderId="53" applyNumberFormat="0" applyFont="0" applyFill="0" applyAlignment="0" applyProtection="0">
      <alignment vertical="center"/>
    </xf>
    <xf numFmtId="3" fontId="2" fillId="0" borderId="53" applyNumberFormat="0" applyFont="0" applyFill="0" applyAlignment="0" applyProtection="0">
      <alignment vertical="center"/>
    </xf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10" fontId="10" fillId="3" borderId="45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86" fillId="12" borderId="38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96" fillId="27" borderId="58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96" fillId="27" borderId="50" applyNumberForma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86" fillId="12" borderId="49" applyNumberFormat="0" applyFont="0" applyAlignment="0" applyProtection="0"/>
    <xf numFmtId="0" fontId="14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96" fillId="27" borderId="50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74" fillId="9" borderId="48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16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9" fillId="0" borderId="51" applyNumberFormat="0" applyFill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16" fillId="24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7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107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40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9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96" fillId="27" borderId="50" applyNumberFormat="0" applyAlignment="0" applyProtection="0"/>
    <xf numFmtId="0" fontId="116" fillId="24" borderId="48" applyNumberForma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96" fillId="27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86" fillId="12" borderId="49" applyNumberFormat="0" applyFont="0" applyAlignment="0" applyProtection="0"/>
    <xf numFmtId="0" fontId="107" fillId="0" borderId="59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61" fillId="4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86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327">
    <xf numFmtId="0" fontId="0" fillId="0" borderId="0" xfId="0"/>
    <xf numFmtId="167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vertical="center"/>
    </xf>
    <xf numFmtId="166" fontId="4" fillId="0" borderId="1" xfId="1" applyNumberFormat="1" applyFont="1" applyFill="1" applyBorder="1"/>
    <xf numFmtId="43" fontId="4" fillId="0" borderId="0" xfId="1" applyFont="1" applyFill="1"/>
    <xf numFmtId="43" fontId="4" fillId="0" borderId="0" xfId="1" applyFont="1" applyFill="1" applyBorder="1"/>
    <xf numFmtId="166" fontId="4" fillId="0" borderId="0" xfId="1" applyNumberFormat="1" applyFont="1" applyFill="1" applyBorder="1"/>
    <xf numFmtId="166" fontId="4" fillId="0" borderId="4" xfId="2" applyNumberFormat="1" applyFont="1" applyFill="1" applyBorder="1"/>
    <xf numFmtId="166" fontId="4" fillId="0" borderId="0" xfId="2" applyNumberFormat="1" applyFont="1" applyFill="1" applyBorder="1"/>
    <xf numFmtId="43" fontId="4" fillId="0" borderId="0" xfId="1" applyNumberFormat="1" applyFont="1" applyFill="1" applyBorder="1" applyAlignment="1"/>
    <xf numFmtId="167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/>
    <xf numFmtId="43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0" xfId="40" applyNumberFormat="1" applyFont="1" applyFill="1" applyAlignment="1">
      <alignment horizontal="center"/>
    </xf>
    <xf numFmtId="0" fontId="4" fillId="0" borderId="0" xfId="41" applyNumberFormat="1" applyFont="1" applyFill="1"/>
    <xf numFmtId="168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2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66" fontId="4" fillId="0" borderId="0" xfId="11" applyNumberFormat="1" applyFont="1" applyFill="1" applyBorder="1" applyAlignment="1">
      <alignment horizontal="center"/>
    </xf>
    <xf numFmtId="172" fontId="20" fillId="0" borderId="0" xfId="11" applyNumberFormat="1" applyFont="1" applyFill="1" applyBorder="1" applyAlignment="1">
      <alignment horizontal="right" vertical="center" shrinkToFit="1" readingOrder="2"/>
    </xf>
    <xf numFmtId="166" fontId="20" fillId="0" borderId="0" xfId="11" applyNumberFormat="1" applyFont="1" applyFill="1" applyBorder="1" applyAlignment="1">
      <alignment horizontal="right" shrinkToFit="1"/>
    </xf>
    <xf numFmtId="167" fontId="4" fillId="0" borderId="0" xfId="39" applyNumberFormat="1" applyFont="1" applyFill="1" applyAlignment="1">
      <alignment vertical="center"/>
    </xf>
    <xf numFmtId="43" fontId="4" fillId="0" borderId="0" xfId="2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72" fontId="4" fillId="0" borderId="0" xfId="1" applyNumberFormat="1" applyFont="1" applyFill="1" applyBorder="1"/>
    <xf numFmtId="173" fontId="4" fillId="0" borderId="0" xfId="6" applyNumberFormat="1" applyFont="1" applyFill="1"/>
    <xf numFmtId="166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66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66" fontId="4" fillId="0" borderId="0" xfId="2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7" fontId="4" fillId="0" borderId="0" xfId="6" applyFont="1" applyFill="1" applyAlignment="1"/>
    <xf numFmtId="168" fontId="4" fillId="0" borderId="0" xfId="2" applyNumberFormat="1" applyFont="1" applyFill="1" applyAlignment="1"/>
    <xf numFmtId="168" fontId="4" fillId="0" borderId="0" xfId="1" applyNumberFormat="1" applyFont="1" applyFill="1" applyAlignment="1"/>
    <xf numFmtId="166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3" fontId="4" fillId="0" borderId="0" xfId="1" quotePrefix="1" applyNumberFormat="1" applyFont="1" applyFill="1" applyAlignment="1">
      <alignment horizontal="center"/>
    </xf>
    <xf numFmtId="166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66" fontId="4" fillId="0" borderId="4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4" fontId="4" fillId="0" borderId="0" xfId="3" applyNumberFormat="1" applyFont="1" applyFill="1" applyBorder="1"/>
    <xf numFmtId="174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7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7" fillId="0" borderId="0" xfId="4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7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67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173" fontId="4" fillId="0" borderId="0" xfId="6" applyNumberFormat="1" applyFont="1" applyFill="1" applyBorder="1"/>
    <xf numFmtId="166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67" fontId="3" fillId="0" borderId="0" xfId="6" applyFont="1" applyFill="1" applyAlignment="1">
      <alignment horizontal="center" shrinkToFit="1"/>
    </xf>
    <xf numFmtId="168" fontId="3" fillId="0" borderId="0" xfId="6" applyNumberFormat="1" applyFont="1" applyFill="1" applyAlignment="1">
      <alignment horizontal="center" shrinkToFit="1"/>
    </xf>
    <xf numFmtId="166" fontId="4" fillId="0" borderId="0" xfId="6" applyNumberFormat="1" applyFont="1" applyFill="1"/>
    <xf numFmtId="167" fontId="4" fillId="0" borderId="0" xfId="6" applyFont="1" applyFill="1" applyBorder="1"/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7" fontId="4" fillId="0" borderId="0" xfId="2" applyFont="1" applyFill="1"/>
    <xf numFmtId="168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0" fontId="4" fillId="0" borderId="0" xfId="0" applyNumberFormat="1" applyFont="1" applyFill="1" applyAlignment="1">
      <alignment vertical="center"/>
    </xf>
    <xf numFmtId="175" fontId="4" fillId="0" borderId="0" xfId="41" applyNumberFormat="1" applyFont="1" applyFill="1" applyAlignment="1"/>
    <xf numFmtId="168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66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2" fillId="0" borderId="0" xfId="43" applyNumberFormat="1" applyFont="1" applyFill="1"/>
    <xf numFmtId="0" fontId="4" fillId="0" borderId="3" xfId="3" applyFont="1" applyFill="1" applyBorder="1" applyAlignment="1">
      <alignment horizontal="center"/>
    </xf>
    <xf numFmtId="0" fontId="21" fillId="0" borderId="0" xfId="40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6" fontId="21" fillId="0" borderId="0" xfId="3" applyNumberFormat="1" applyFont="1" applyFill="1" applyBorder="1" applyAlignment="1">
      <alignment horizontal="center"/>
    </xf>
    <xf numFmtId="0" fontId="21" fillId="0" borderId="0" xfId="40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6" fontId="4" fillId="0" borderId="4" xfId="3" applyNumberFormat="1" applyFont="1" applyFill="1" applyBorder="1"/>
    <xf numFmtId="43" fontId="4" fillId="0" borderId="1" xfId="1" applyFont="1" applyFill="1" applyBorder="1"/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43" fontId="4" fillId="0" borderId="0" xfId="1" applyNumberFormat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right"/>
    </xf>
    <xf numFmtId="167" fontId="4" fillId="0" borderId="0" xfId="2" applyFont="1" applyFill="1" applyAlignment="1">
      <alignment horizontal="right"/>
    </xf>
    <xf numFmtId="0" fontId="3" fillId="0" borderId="0" xfId="3" applyFont="1" applyFill="1" applyBorder="1" applyAlignment="1"/>
    <xf numFmtId="0" fontId="17" fillId="0" borderId="0" xfId="41" applyNumberFormat="1" applyFont="1" applyFill="1" applyAlignment="1">
      <alignment horizontal="left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Fill="1" applyBorder="1" applyAlignment="1">
      <alignment horizontal="center" wrapText="1"/>
    </xf>
    <xf numFmtId="166" fontId="4" fillId="0" borderId="0" xfId="8" applyNumberFormat="1" applyFont="1" applyFill="1" applyAlignment="1"/>
    <xf numFmtId="166" fontId="4" fillId="0" borderId="0" xfId="40" applyNumberFormat="1" applyFont="1" applyFill="1" applyAlignment="1">
      <alignment horizontal="right"/>
    </xf>
    <xf numFmtId="15" fontId="4" fillId="0" borderId="1" xfId="41" quotePrefix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17" fillId="0" borderId="0" xfId="41" applyNumberFormat="1" applyFont="1" applyFill="1" applyAlignment="1"/>
    <xf numFmtId="0" fontId="17" fillId="0" borderId="0" xfId="51" applyNumberFormat="1" applyFont="1" applyFill="1" applyAlignment="1"/>
    <xf numFmtId="0" fontId="3" fillId="0" borderId="0" xfId="51" applyNumberFormat="1" applyFont="1" applyFill="1" applyAlignment="1"/>
    <xf numFmtId="0" fontId="4" fillId="0" borderId="0" xfId="40" applyFont="1" applyFill="1" applyAlignment="1"/>
    <xf numFmtId="0" fontId="4" fillId="0" borderId="0" xfId="2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22" fillId="0" borderId="0" xfId="0" applyFont="1"/>
    <xf numFmtId="0" fontId="23" fillId="0" borderId="0" xfId="2" applyNumberFormat="1" applyFont="1" applyFill="1" applyAlignment="1">
      <alignment horizontal="left"/>
    </xf>
    <xf numFmtId="0" fontId="23" fillId="0" borderId="0" xfId="40" applyFont="1" applyFill="1" applyAlignment="1"/>
    <xf numFmtId="0" fontId="23" fillId="0" borderId="0" xfId="40" applyFont="1" applyFill="1" applyAlignment="1">
      <alignment horizontal="center"/>
    </xf>
    <xf numFmtId="166" fontId="23" fillId="0" borderId="0" xfId="3" applyNumberFormat="1" applyFont="1" applyFill="1" applyBorder="1" applyAlignment="1">
      <alignment horizontal="center"/>
    </xf>
    <xf numFmtId="0" fontId="23" fillId="0" borderId="0" xfId="3" applyFont="1" applyFill="1" applyBorder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0" xfId="40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1" xfId="11" applyFont="1" applyFill="1" applyBorder="1" applyAlignment="1">
      <alignment horizontal="center"/>
    </xf>
    <xf numFmtId="43" fontId="4" fillId="0" borderId="3" xfId="11" applyFont="1" applyFill="1" applyBorder="1" applyAlignment="1">
      <alignment horizontal="center"/>
    </xf>
    <xf numFmtId="43" fontId="4" fillId="0" borderId="4" xfId="1" applyFont="1" applyFill="1" applyBorder="1"/>
    <xf numFmtId="0" fontId="22" fillId="0" borderId="0" xfId="40" applyFont="1" applyFill="1"/>
    <xf numFmtId="49" fontId="4" fillId="0" borderId="3" xfId="4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Fill="1" applyAlignment="1">
      <alignment horizontal="center"/>
    </xf>
    <xf numFmtId="43" fontId="24" fillId="0" borderId="0" xfId="1" applyFont="1" applyFill="1" applyAlignment="1">
      <alignment horizontal="center"/>
    </xf>
    <xf numFmtId="0" fontId="24" fillId="0" borderId="0" xfId="2" applyNumberFormat="1" applyFont="1" applyFill="1"/>
    <xf numFmtId="43" fontId="24" fillId="0" borderId="0" xfId="1" applyFont="1" applyFill="1"/>
    <xf numFmtId="174" fontId="24" fillId="0" borderId="0" xfId="1" applyNumberFormat="1" applyFont="1" applyFill="1"/>
    <xf numFmtId="0" fontId="24" fillId="0" borderId="0" xfId="2" applyNumberFormat="1" applyFont="1" applyFill="1" applyAlignment="1">
      <alignment horizontal="center"/>
    </xf>
    <xf numFmtId="166" fontId="24" fillId="0" borderId="0" xfId="1" applyNumberFormat="1" applyFont="1" applyFill="1" applyAlignment="1">
      <alignment horizontal="center"/>
    </xf>
    <xf numFmtId="166" fontId="24" fillId="0" borderId="0" xfId="2" applyNumberFormat="1" applyFont="1" applyFill="1" applyAlignment="1">
      <alignment horizontal="center"/>
    </xf>
    <xf numFmtId="166" fontId="24" fillId="0" borderId="0" xfId="11" applyNumberFormat="1" applyFont="1" applyFill="1" applyAlignment="1">
      <alignment horizontal="center"/>
    </xf>
    <xf numFmtId="166" fontId="24" fillId="0" borderId="1" xfId="11" applyNumberFormat="1" applyFont="1" applyFill="1" applyBorder="1" applyAlignment="1">
      <alignment horizontal="center"/>
    </xf>
    <xf numFmtId="0" fontId="24" fillId="0" borderId="0" xfId="2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43" fontId="24" fillId="0" borderId="1" xfId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166" fontId="24" fillId="0" borderId="0" xfId="11" applyNumberFormat="1" applyFont="1" applyFill="1" applyBorder="1" applyAlignment="1">
      <alignment horizontal="center"/>
    </xf>
    <xf numFmtId="0" fontId="25" fillId="0" borderId="0" xfId="2" applyNumberFormat="1" applyFont="1" applyFill="1" applyAlignment="1">
      <alignment horizontal="center" vertical="center"/>
    </xf>
    <xf numFmtId="0" fontId="24" fillId="0" borderId="0" xfId="2" applyNumberFormat="1" applyFont="1" applyFill="1" applyAlignment="1">
      <alignment horizontal="center" vertical="center"/>
    </xf>
    <xf numFmtId="43" fontId="24" fillId="0" borderId="0" xfId="2" applyNumberFormat="1" applyFont="1" applyFill="1" applyBorder="1"/>
    <xf numFmtId="166" fontId="24" fillId="0" borderId="0" xfId="2" applyNumberFormat="1" applyFont="1" applyFill="1" applyBorder="1"/>
    <xf numFmtId="166" fontId="24" fillId="0" borderId="1" xfId="2" applyNumberFormat="1" applyFont="1" applyFill="1" applyBorder="1"/>
    <xf numFmtId="43" fontId="24" fillId="0" borderId="1" xfId="2" applyNumberFormat="1" applyFont="1" applyFill="1" applyBorder="1"/>
    <xf numFmtId="0" fontId="17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43" applyNumberFormat="1" applyFill="1"/>
    <xf numFmtId="0" fontId="26" fillId="0" borderId="0" xfId="3" applyFont="1" applyFill="1" applyAlignment="1"/>
    <xf numFmtId="167" fontId="26" fillId="0" borderId="0" xfId="2" applyFont="1" applyFill="1" applyAlignment="1">
      <alignment shrinkToFit="1"/>
    </xf>
    <xf numFmtId="167" fontId="26" fillId="0" borderId="0" xfId="2" applyFont="1" applyFill="1" applyBorder="1" applyAlignment="1">
      <alignment shrinkToFit="1"/>
    </xf>
    <xf numFmtId="167" fontId="27" fillId="0" borderId="0" xfId="2" applyFont="1" applyFill="1" applyAlignment="1"/>
    <xf numFmtId="0" fontId="26" fillId="0" borderId="0" xfId="42" applyFont="1" applyFill="1" applyAlignment="1">
      <alignment vertical="center"/>
    </xf>
    <xf numFmtId="0" fontId="26" fillId="0" borderId="0" xfId="3" applyFont="1" applyFill="1" applyBorder="1" applyAlignment="1"/>
    <xf numFmtId="49" fontId="27" fillId="0" borderId="0" xfId="4" applyNumberFormat="1" applyFont="1" applyFill="1" applyAlignment="1"/>
    <xf numFmtId="0" fontId="27" fillId="0" borderId="0" xfId="3" applyFont="1" applyFill="1" applyBorder="1" applyAlignment="1">
      <alignment horizontal="center"/>
    </xf>
    <xf numFmtId="49" fontId="27" fillId="0" borderId="0" xfId="4" applyNumberFormat="1" applyFont="1" applyFill="1" applyAlignment="1">
      <alignment vertical="center"/>
    </xf>
    <xf numFmtId="49" fontId="27" fillId="0" borderId="0" xfId="4" applyNumberFormat="1" applyFont="1" applyFill="1" applyAlignment="1">
      <alignment horizontal="center" vertical="center"/>
    </xf>
    <xf numFmtId="49" fontId="27" fillId="0" borderId="0" xfId="4" applyNumberFormat="1" applyFont="1" applyFill="1" applyBorder="1" applyAlignment="1">
      <alignment horizontal="center" vertical="center"/>
    </xf>
    <xf numFmtId="49" fontId="27" fillId="0" borderId="3" xfId="4" applyNumberFormat="1" applyFont="1" applyFill="1" applyBorder="1" applyAlignment="1"/>
    <xf numFmtId="0" fontId="27" fillId="0" borderId="3" xfId="2" applyNumberFormat="1" applyFont="1" applyFill="1" applyBorder="1" applyAlignment="1">
      <alignment horizontal="center" vertical="center"/>
    </xf>
    <xf numFmtId="49" fontId="27" fillId="0" borderId="0" xfId="4" applyNumberFormat="1" applyFont="1" applyFill="1" applyAlignment="1">
      <alignment horizontal="center"/>
    </xf>
    <xf numFmtId="0" fontId="27" fillId="0" borderId="0" xfId="3" applyFont="1" applyFill="1" applyAlignment="1">
      <alignment horizontal="center"/>
    </xf>
    <xf numFmtId="49" fontId="27" fillId="0" borderId="1" xfId="4" applyNumberFormat="1" applyFont="1" applyFill="1" applyBorder="1" applyAlignment="1">
      <alignment horizontal="center" vertical="center"/>
    </xf>
    <xf numFmtId="49" fontId="27" fillId="0" borderId="0" xfId="4" applyNumberFormat="1" applyFont="1" applyFill="1" applyBorder="1" applyAlignment="1">
      <alignment horizontal="center"/>
    </xf>
    <xf numFmtId="49" fontId="27" fillId="0" borderId="1" xfId="4" applyNumberFormat="1" applyFont="1" applyFill="1" applyBorder="1" applyAlignment="1">
      <alignment horizontal="center"/>
    </xf>
    <xf numFmtId="49" fontId="27" fillId="0" borderId="0" xfId="4" applyNumberFormat="1" applyFont="1" applyFill="1" applyBorder="1" applyAlignment="1"/>
    <xf numFmtId="49" fontId="27" fillId="0" borderId="0" xfId="4" applyNumberFormat="1" applyFont="1" applyFill="1" applyBorder="1" applyAlignment="1">
      <alignment vertical="center"/>
    </xf>
    <xf numFmtId="0" fontId="27" fillId="0" borderId="0" xfId="5" applyFont="1" applyFill="1"/>
    <xf numFmtId="166" fontId="27" fillId="0" borderId="0" xfId="2" applyNumberFormat="1" applyFont="1" applyFill="1" applyBorder="1"/>
    <xf numFmtId="166" fontId="27" fillId="0" borderId="0" xfId="2" applyNumberFormat="1" applyFont="1" applyFill="1"/>
    <xf numFmtId="166" fontId="27" fillId="0" borderId="0" xfId="1" applyNumberFormat="1" applyFont="1" applyFill="1" applyBorder="1"/>
    <xf numFmtId="49" fontId="27" fillId="0" borderId="0" xfId="4" applyNumberFormat="1" applyFont="1" applyFill="1"/>
    <xf numFmtId="166" fontId="27" fillId="0" borderId="0" xfId="1" applyNumberFormat="1" applyFont="1" applyFill="1"/>
    <xf numFmtId="49" fontId="28" fillId="0" borderId="0" xfId="4" applyNumberFormat="1" applyFont="1" applyFill="1"/>
    <xf numFmtId="43" fontId="27" fillId="0" borderId="0" xfId="1" applyFont="1" applyFill="1"/>
    <xf numFmtId="43" fontId="27" fillId="0" borderId="0" xfId="1" applyFont="1" applyFill="1" applyBorder="1"/>
    <xf numFmtId="0" fontId="27" fillId="0" borderId="0" xfId="5" applyFont="1" applyFill="1" applyBorder="1"/>
    <xf numFmtId="166" fontId="27" fillId="0" borderId="0" xfId="5" applyNumberFormat="1" applyFont="1" applyFill="1"/>
    <xf numFmtId="166" fontId="27" fillId="0" borderId="1" xfId="1" applyNumberFormat="1" applyFont="1" applyFill="1" applyBorder="1"/>
    <xf numFmtId="166" fontId="27" fillId="0" borderId="1" xfId="5" applyNumberFormat="1" applyFont="1" applyFill="1" applyBorder="1"/>
    <xf numFmtId="43" fontId="27" fillId="0" borderId="2" xfId="1" applyFont="1" applyFill="1" applyBorder="1"/>
    <xf numFmtId="166" fontId="27" fillId="0" borderId="2" xfId="1" applyNumberFormat="1" applyFont="1" applyFill="1" applyBorder="1"/>
    <xf numFmtId="166" fontId="27" fillId="0" borderId="0" xfId="5" applyNumberFormat="1" applyFont="1" applyFill="1" applyBorder="1"/>
    <xf numFmtId="166" fontId="27" fillId="0" borderId="2" xfId="5" applyNumberFormat="1" applyFont="1" applyFill="1" applyBorder="1"/>
    <xf numFmtId="168" fontId="27" fillId="0" borderId="0" xfId="4" applyNumberFormat="1" applyFont="1" applyFill="1" applyAlignment="1">
      <alignment vertical="top"/>
    </xf>
    <xf numFmtId="167" fontId="27" fillId="0" borderId="0" xfId="2" applyFont="1" applyFill="1"/>
    <xf numFmtId="43" fontId="27" fillId="0" borderId="1" xfId="1" applyFont="1" applyFill="1" applyBorder="1"/>
    <xf numFmtId="166" fontId="27" fillId="0" borderId="1" xfId="2" applyNumberFormat="1" applyFont="1" applyFill="1" applyBorder="1"/>
    <xf numFmtId="0" fontId="27" fillId="0" borderId="0" xfId="2" applyNumberFormat="1" applyFont="1" applyFill="1"/>
    <xf numFmtId="0" fontId="27" fillId="0" borderId="0" xfId="4" applyFont="1" applyFill="1" applyAlignment="1"/>
    <xf numFmtId="166" fontId="27" fillId="0" borderId="4" xfId="2" applyNumberFormat="1" applyFont="1" applyFill="1" applyBorder="1"/>
    <xf numFmtId="166" fontId="27" fillId="0" borderId="0" xfId="11" applyNumberFormat="1" applyFont="1" applyFill="1" applyBorder="1" applyAlignment="1">
      <alignment horizontal="center"/>
    </xf>
    <xf numFmtId="167" fontId="27" fillId="0" borderId="0" xfId="2" applyFont="1" applyFill="1" applyBorder="1"/>
    <xf numFmtId="0" fontId="27" fillId="0" borderId="10" xfId="0" applyFont="1" applyFill="1" applyBorder="1"/>
    <xf numFmtId="166" fontId="27" fillId="0" borderId="0" xfId="0" applyNumberFormat="1" applyFont="1" applyFill="1" applyBorder="1"/>
    <xf numFmtId="49" fontId="26" fillId="0" borderId="0" xfId="0" applyNumberFormat="1" applyFont="1" applyFill="1" applyBorder="1" applyAlignment="1">
      <alignment horizontal="center"/>
    </xf>
    <xf numFmtId="166" fontId="27" fillId="0" borderId="10" xfId="0" applyNumberFormat="1" applyFont="1" applyFill="1" applyBorder="1"/>
    <xf numFmtId="168" fontId="27" fillId="0" borderId="0" xfId="2" applyNumberFormat="1" applyFont="1" applyFill="1"/>
    <xf numFmtId="168" fontId="27" fillId="0" borderId="0" xfId="2" applyNumberFormat="1" applyFont="1" applyFill="1" applyBorder="1"/>
    <xf numFmtId="0" fontId="27" fillId="0" borderId="11" xfId="0" applyFont="1" applyFill="1" applyBorder="1"/>
    <xf numFmtId="166" fontId="27" fillId="0" borderId="11" xfId="0" applyNumberFormat="1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43" fontId="29" fillId="0" borderId="0" xfId="1" applyFont="1" applyFill="1" applyBorder="1"/>
    <xf numFmtId="43" fontId="27" fillId="0" borderId="3" xfId="1" applyFont="1" applyFill="1" applyBorder="1"/>
    <xf numFmtId="0" fontId="4" fillId="0" borderId="3" xfId="3" applyFont="1" applyFill="1" applyBorder="1" applyAlignment="1"/>
    <xf numFmtId="0" fontId="27" fillId="0" borderId="0" xfId="2" applyNumberFormat="1" applyFont="1" applyFill="1" applyBorder="1" applyAlignment="1">
      <alignment horizontal="center"/>
    </xf>
    <xf numFmtId="166" fontId="4" fillId="0" borderId="1" xfId="6" applyNumberFormat="1" applyFont="1" applyFill="1" applyBorder="1"/>
    <xf numFmtId="167" fontId="4" fillId="0" borderId="0" xfId="6" applyFont="1" applyFill="1" applyAlignment="1">
      <alignment horizontal="center"/>
    </xf>
    <xf numFmtId="0" fontId="4" fillId="0" borderId="0" xfId="40" applyFont="1" applyFill="1"/>
    <xf numFmtId="0" fontId="4" fillId="0" borderId="0" xfId="3" applyFont="1" applyFill="1" applyAlignment="1"/>
    <xf numFmtId="43" fontId="4" fillId="0" borderId="0" xfId="2" applyNumberFormat="1" applyFont="1" applyFill="1" applyAlignment="1">
      <alignment horizontal="center"/>
    </xf>
    <xf numFmtId="0" fontId="4" fillId="0" borderId="0" xfId="40" applyFont="1" applyFill="1" applyAlignment="1">
      <alignment horizontal="center"/>
    </xf>
    <xf numFmtId="0" fontId="4" fillId="0" borderId="0" xfId="40" applyFont="1" applyFill="1" applyAlignment="1"/>
    <xf numFmtId="0" fontId="4" fillId="0" borderId="0" xfId="40" quotePrefix="1" applyFont="1" applyFill="1" applyAlignment="1">
      <alignment horizontal="center"/>
    </xf>
    <xf numFmtId="0" fontId="3" fillId="0" borderId="0" xfId="40" applyFont="1" applyFill="1" applyAlignment="1"/>
    <xf numFmtId="43" fontId="4" fillId="0" borderId="0" xfId="79" applyNumberFormat="1" applyFont="1" applyFill="1" applyAlignment="1"/>
    <xf numFmtId="0" fontId="4" fillId="0" borderId="0" xfId="40" applyFont="1" applyFill="1" applyBorder="1" applyAlignment="1"/>
    <xf numFmtId="49" fontId="27" fillId="0" borderId="1" xfId="4" applyNumberFormat="1" applyFont="1" applyFill="1" applyBorder="1" applyAlignment="1">
      <alignment horizontal="center"/>
    </xf>
    <xf numFmtId="0" fontId="22" fillId="0" borderId="0" xfId="3" applyFont="1" applyFill="1" applyAlignment="1"/>
    <xf numFmtId="49" fontId="8" fillId="0" borderId="0" xfId="4" applyNumberFormat="1" applyFont="1" applyFill="1" applyBorder="1" applyAlignment="1">
      <alignment horizontal="right"/>
    </xf>
    <xf numFmtId="43" fontId="136" fillId="0" borderId="0" xfId="1" applyNumberFormat="1" applyFont="1" applyFill="1" applyBorder="1" applyAlignment="1">
      <alignment horizontal="righ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49" fontId="27" fillId="0" borderId="2" xfId="4" applyNumberFormat="1" applyFont="1" applyFill="1" applyBorder="1" applyAlignment="1">
      <alignment horizontal="center" vertical="center"/>
    </xf>
    <xf numFmtId="0" fontId="27" fillId="0" borderId="2" xfId="3" applyFont="1" applyFill="1" applyBorder="1" applyAlignment="1">
      <alignment horizontal="center"/>
    </xf>
    <xf numFmtId="49" fontId="27" fillId="0" borderId="1" xfId="4" applyNumberFormat="1" applyFont="1" applyFill="1" applyBorder="1" applyAlignment="1">
      <alignment horizontal="center"/>
    </xf>
    <xf numFmtId="0" fontId="27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ชื่อเรื่อง" xfId="2313" xr:uid="{00000000-0005-0000-0000-0000E0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แย่" xfId="2358" xr:uid="{00000000-0005-0000-0000-000027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D8E4BC"/>
      <color rgb="FF66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153458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487B590-0B57-4795-8519-1142F1B0B355}"/>
            </a:ext>
          </a:extLst>
        </xdr:cNvPr>
        <xdr:cNvSpPr>
          <a:spLocks noChangeArrowheads="1"/>
        </xdr:cNvSpPr>
      </xdr:nvSpPr>
      <xdr:spPr bwMode="auto">
        <a:xfrm>
          <a:off x="708660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143933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609725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804334</xdr:colOff>
      <xdr:row>0</xdr:row>
      <xdr:rowOff>0</xdr:rowOff>
    </xdr:from>
    <xdr:to>
      <xdr:col>24</xdr:col>
      <xdr:colOff>235745</xdr:colOff>
      <xdr:row>2</xdr:row>
      <xdr:rowOff>159808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11197167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15</xdr:col>
      <xdr:colOff>328878</xdr:colOff>
      <xdr:row>2</xdr:row>
      <xdr:rowOff>153458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723900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1057275</xdr:colOff>
      <xdr:row>55</xdr:row>
      <xdr:rowOff>419100</xdr:rowOff>
    </xdr:from>
    <xdr:to>
      <xdr:col>15</xdr:col>
      <xdr:colOff>290778</xdr:colOff>
      <xdr:row>58</xdr:row>
      <xdr:rowOff>143933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7200900" y="14563725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3"/>
  <sheetViews>
    <sheetView tabSelected="1" view="pageBreakPreview" zoomScaleNormal="80" zoomScaleSheetLayoutView="100" workbookViewId="0">
      <selection activeCell="F6" sqref="F6"/>
    </sheetView>
  </sheetViews>
  <sheetFormatPr defaultRowHeight="20.25"/>
  <cols>
    <col min="1" max="2" width="2.42578125" style="84" customWidth="1"/>
    <col min="3" max="3" width="4.42578125" style="84" customWidth="1"/>
    <col min="4" max="4" width="3.42578125" style="84" customWidth="1"/>
    <col min="5" max="5" width="4.42578125" style="84" customWidth="1"/>
    <col min="6" max="6" width="31.42578125" style="84" customWidth="1"/>
    <col min="7" max="7" width="9.42578125" style="84" customWidth="1"/>
    <col min="8" max="8" width="0.42578125" style="84" customWidth="1"/>
    <col min="9" max="9" width="16.42578125" style="84" customWidth="1"/>
    <col min="10" max="10" width="0.42578125" style="84" customWidth="1"/>
    <col min="11" max="11" width="16.42578125" style="84" customWidth="1"/>
    <col min="12" max="12" width="0.42578125" style="84" customWidth="1"/>
    <col min="13" max="13" width="16.42578125" style="84" customWidth="1"/>
    <col min="14" max="14" width="0.42578125" style="84" customWidth="1"/>
    <col min="15" max="15" width="16.42578125" style="84" customWidth="1"/>
    <col min="16" max="17" width="16" style="84" bestFit="1" customWidth="1"/>
    <col min="18" max="256" width="9.140625" style="84"/>
    <col min="257" max="258" width="2.28515625" style="84" customWidth="1"/>
    <col min="259" max="259" width="4.140625" style="84" customWidth="1"/>
    <col min="260" max="260" width="3.28515625" style="84" customWidth="1"/>
    <col min="261" max="261" width="4.140625" style="84" customWidth="1"/>
    <col min="262" max="262" width="23.28515625" style="84" customWidth="1"/>
    <col min="263" max="263" width="10.85546875" style="84" customWidth="1"/>
    <col min="264" max="264" width="0.28515625" style="84" customWidth="1"/>
    <col min="265" max="265" width="17.28515625" style="84" customWidth="1"/>
    <col min="266" max="266" width="0.28515625" style="84" customWidth="1"/>
    <col min="267" max="267" width="15.28515625" style="84" customWidth="1"/>
    <col min="268" max="268" width="0.28515625" style="84" customWidth="1"/>
    <col min="269" max="269" width="16.140625" style="84" customWidth="1"/>
    <col min="270" max="270" width="0.28515625" style="84" customWidth="1"/>
    <col min="271" max="271" width="16.28515625" style="84" customWidth="1"/>
    <col min="272" max="272" width="14.28515625" style="84" bestFit="1" customWidth="1"/>
    <col min="273" max="273" width="9.28515625" style="84" customWidth="1"/>
    <col min="274" max="512" width="9.140625" style="84"/>
    <col min="513" max="514" width="2.28515625" style="84" customWidth="1"/>
    <col min="515" max="515" width="4.140625" style="84" customWidth="1"/>
    <col min="516" max="516" width="3.28515625" style="84" customWidth="1"/>
    <col min="517" max="517" width="4.140625" style="84" customWidth="1"/>
    <col min="518" max="518" width="23.28515625" style="84" customWidth="1"/>
    <col min="519" max="519" width="10.85546875" style="84" customWidth="1"/>
    <col min="520" max="520" width="0.28515625" style="84" customWidth="1"/>
    <col min="521" max="521" width="17.28515625" style="84" customWidth="1"/>
    <col min="522" max="522" width="0.28515625" style="84" customWidth="1"/>
    <col min="523" max="523" width="15.28515625" style="84" customWidth="1"/>
    <col min="524" max="524" width="0.28515625" style="84" customWidth="1"/>
    <col min="525" max="525" width="16.140625" style="84" customWidth="1"/>
    <col min="526" max="526" width="0.28515625" style="84" customWidth="1"/>
    <col min="527" max="527" width="16.28515625" style="84" customWidth="1"/>
    <col min="528" max="528" width="14.28515625" style="84" bestFit="1" customWidth="1"/>
    <col min="529" max="529" width="9.28515625" style="84" customWidth="1"/>
    <col min="530" max="768" width="9.140625" style="84"/>
    <col min="769" max="770" width="2.28515625" style="84" customWidth="1"/>
    <col min="771" max="771" width="4.140625" style="84" customWidth="1"/>
    <col min="772" max="772" width="3.28515625" style="84" customWidth="1"/>
    <col min="773" max="773" width="4.140625" style="84" customWidth="1"/>
    <col min="774" max="774" width="23.28515625" style="84" customWidth="1"/>
    <col min="775" max="775" width="10.85546875" style="84" customWidth="1"/>
    <col min="776" max="776" width="0.28515625" style="84" customWidth="1"/>
    <col min="777" max="777" width="17.28515625" style="84" customWidth="1"/>
    <col min="778" max="778" width="0.28515625" style="84" customWidth="1"/>
    <col min="779" max="779" width="15.28515625" style="84" customWidth="1"/>
    <col min="780" max="780" width="0.28515625" style="84" customWidth="1"/>
    <col min="781" max="781" width="16.140625" style="84" customWidth="1"/>
    <col min="782" max="782" width="0.28515625" style="84" customWidth="1"/>
    <col min="783" max="783" width="16.28515625" style="84" customWidth="1"/>
    <col min="784" max="784" width="14.28515625" style="84" bestFit="1" customWidth="1"/>
    <col min="785" max="785" width="9.28515625" style="84" customWidth="1"/>
    <col min="786" max="1024" width="9.140625" style="84"/>
    <col min="1025" max="1026" width="2.28515625" style="84" customWidth="1"/>
    <col min="1027" max="1027" width="4.140625" style="84" customWidth="1"/>
    <col min="1028" max="1028" width="3.28515625" style="84" customWidth="1"/>
    <col min="1029" max="1029" width="4.140625" style="84" customWidth="1"/>
    <col min="1030" max="1030" width="23.28515625" style="84" customWidth="1"/>
    <col min="1031" max="1031" width="10.85546875" style="84" customWidth="1"/>
    <col min="1032" max="1032" width="0.28515625" style="84" customWidth="1"/>
    <col min="1033" max="1033" width="17.28515625" style="84" customWidth="1"/>
    <col min="1034" max="1034" width="0.28515625" style="84" customWidth="1"/>
    <col min="1035" max="1035" width="15.28515625" style="84" customWidth="1"/>
    <col min="1036" max="1036" width="0.28515625" style="84" customWidth="1"/>
    <col min="1037" max="1037" width="16.140625" style="84" customWidth="1"/>
    <col min="1038" max="1038" width="0.28515625" style="84" customWidth="1"/>
    <col min="1039" max="1039" width="16.28515625" style="84" customWidth="1"/>
    <col min="1040" max="1040" width="14.28515625" style="84" bestFit="1" customWidth="1"/>
    <col min="1041" max="1041" width="9.28515625" style="84" customWidth="1"/>
    <col min="1042" max="1280" width="9.140625" style="84"/>
    <col min="1281" max="1282" width="2.28515625" style="84" customWidth="1"/>
    <col min="1283" max="1283" width="4.140625" style="84" customWidth="1"/>
    <col min="1284" max="1284" width="3.28515625" style="84" customWidth="1"/>
    <col min="1285" max="1285" width="4.140625" style="84" customWidth="1"/>
    <col min="1286" max="1286" width="23.28515625" style="84" customWidth="1"/>
    <col min="1287" max="1287" width="10.85546875" style="84" customWidth="1"/>
    <col min="1288" max="1288" width="0.28515625" style="84" customWidth="1"/>
    <col min="1289" max="1289" width="17.28515625" style="84" customWidth="1"/>
    <col min="1290" max="1290" width="0.28515625" style="84" customWidth="1"/>
    <col min="1291" max="1291" width="15.28515625" style="84" customWidth="1"/>
    <col min="1292" max="1292" width="0.28515625" style="84" customWidth="1"/>
    <col min="1293" max="1293" width="16.140625" style="84" customWidth="1"/>
    <col min="1294" max="1294" width="0.28515625" style="84" customWidth="1"/>
    <col min="1295" max="1295" width="16.28515625" style="84" customWidth="1"/>
    <col min="1296" max="1296" width="14.28515625" style="84" bestFit="1" customWidth="1"/>
    <col min="1297" max="1297" width="9.28515625" style="84" customWidth="1"/>
    <col min="1298" max="1536" width="9.140625" style="84"/>
    <col min="1537" max="1538" width="2.28515625" style="84" customWidth="1"/>
    <col min="1539" max="1539" width="4.140625" style="84" customWidth="1"/>
    <col min="1540" max="1540" width="3.28515625" style="84" customWidth="1"/>
    <col min="1541" max="1541" width="4.140625" style="84" customWidth="1"/>
    <col min="1542" max="1542" width="23.28515625" style="84" customWidth="1"/>
    <col min="1543" max="1543" width="10.85546875" style="84" customWidth="1"/>
    <col min="1544" max="1544" width="0.28515625" style="84" customWidth="1"/>
    <col min="1545" max="1545" width="17.28515625" style="84" customWidth="1"/>
    <col min="1546" max="1546" width="0.28515625" style="84" customWidth="1"/>
    <col min="1547" max="1547" width="15.28515625" style="84" customWidth="1"/>
    <col min="1548" max="1548" width="0.28515625" style="84" customWidth="1"/>
    <col min="1549" max="1549" width="16.140625" style="84" customWidth="1"/>
    <col min="1550" max="1550" width="0.28515625" style="84" customWidth="1"/>
    <col min="1551" max="1551" width="16.28515625" style="84" customWidth="1"/>
    <col min="1552" max="1552" width="14.28515625" style="84" bestFit="1" customWidth="1"/>
    <col min="1553" max="1553" width="9.28515625" style="84" customWidth="1"/>
    <col min="1554" max="1792" width="9.140625" style="84"/>
    <col min="1793" max="1794" width="2.28515625" style="84" customWidth="1"/>
    <col min="1795" max="1795" width="4.140625" style="84" customWidth="1"/>
    <col min="1796" max="1796" width="3.28515625" style="84" customWidth="1"/>
    <col min="1797" max="1797" width="4.140625" style="84" customWidth="1"/>
    <col min="1798" max="1798" width="23.28515625" style="84" customWidth="1"/>
    <col min="1799" max="1799" width="10.85546875" style="84" customWidth="1"/>
    <col min="1800" max="1800" width="0.28515625" style="84" customWidth="1"/>
    <col min="1801" max="1801" width="17.28515625" style="84" customWidth="1"/>
    <col min="1802" max="1802" width="0.28515625" style="84" customWidth="1"/>
    <col min="1803" max="1803" width="15.28515625" style="84" customWidth="1"/>
    <col min="1804" max="1804" width="0.28515625" style="84" customWidth="1"/>
    <col min="1805" max="1805" width="16.140625" style="84" customWidth="1"/>
    <col min="1806" max="1806" width="0.28515625" style="84" customWidth="1"/>
    <col min="1807" max="1807" width="16.28515625" style="84" customWidth="1"/>
    <col min="1808" max="1808" width="14.28515625" style="84" bestFit="1" customWidth="1"/>
    <col min="1809" max="1809" width="9.28515625" style="84" customWidth="1"/>
    <col min="1810" max="2048" width="9.140625" style="84"/>
    <col min="2049" max="2050" width="2.28515625" style="84" customWidth="1"/>
    <col min="2051" max="2051" width="4.140625" style="84" customWidth="1"/>
    <col min="2052" max="2052" width="3.28515625" style="84" customWidth="1"/>
    <col min="2053" max="2053" width="4.140625" style="84" customWidth="1"/>
    <col min="2054" max="2054" width="23.28515625" style="84" customWidth="1"/>
    <col min="2055" max="2055" width="10.85546875" style="84" customWidth="1"/>
    <col min="2056" max="2056" width="0.28515625" style="84" customWidth="1"/>
    <col min="2057" max="2057" width="17.28515625" style="84" customWidth="1"/>
    <col min="2058" max="2058" width="0.28515625" style="84" customWidth="1"/>
    <col min="2059" max="2059" width="15.28515625" style="84" customWidth="1"/>
    <col min="2060" max="2060" width="0.28515625" style="84" customWidth="1"/>
    <col min="2061" max="2061" width="16.140625" style="84" customWidth="1"/>
    <col min="2062" max="2062" width="0.28515625" style="84" customWidth="1"/>
    <col min="2063" max="2063" width="16.28515625" style="84" customWidth="1"/>
    <col min="2064" max="2064" width="14.28515625" style="84" bestFit="1" customWidth="1"/>
    <col min="2065" max="2065" width="9.28515625" style="84" customWidth="1"/>
    <col min="2066" max="2304" width="9.140625" style="84"/>
    <col min="2305" max="2306" width="2.28515625" style="84" customWidth="1"/>
    <col min="2307" max="2307" width="4.140625" style="84" customWidth="1"/>
    <col min="2308" max="2308" width="3.28515625" style="84" customWidth="1"/>
    <col min="2309" max="2309" width="4.140625" style="84" customWidth="1"/>
    <col min="2310" max="2310" width="23.28515625" style="84" customWidth="1"/>
    <col min="2311" max="2311" width="10.85546875" style="84" customWidth="1"/>
    <col min="2312" max="2312" width="0.28515625" style="84" customWidth="1"/>
    <col min="2313" max="2313" width="17.28515625" style="84" customWidth="1"/>
    <col min="2314" max="2314" width="0.28515625" style="84" customWidth="1"/>
    <col min="2315" max="2315" width="15.28515625" style="84" customWidth="1"/>
    <col min="2316" max="2316" width="0.28515625" style="84" customWidth="1"/>
    <col min="2317" max="2317" width="16.140625" style="84" customWidth="1"/>
    <col min="2318" max="2318" width="0.28515625" style="84" customWidth="1"/>
    <col min="2319" max="2319" width="16.28515625" style="84" customWidth="1"/>
    <col min="2320" max="2320" width="14.28515625" style="84" bestFit="1" customWidth="1"/>
    <col min="2321" max="2321" width="9.28515625" style="84" customWidth="1"/>
    <col min="2322" max="2560" width="9.140625" style="84"/>
    <col min="2561" max="2562" width="2.28515625" style="84" customWidth="1"/>
    <col min="2563" max="2563" width="4.140625" style="84" customWidth="1"/>
    <col min="2564" max="2564" width="3.28515625" style="84" customWidth="1"/>
    <col min="2565" max="2565" width="4.140625" style="84" customWidth="1"/>
    <col min="2566" max="2566" width="23.28515625" style="84" customWidth="1"/>
    <col min="2567" max="2567" width="10.85546875" style="84" customWidth="1"/>
    <col min="2568" max="2568" width="0.28515625" style="84" customWidth="1"/>
    <col min="2569" max="2569" width="17.28515625" style="84" customWidth="1"/>
    <col min="2570" max="2570" width="0.28515625" style="84" customWidth="1"/>
    <col min="2571" max="2571" width="15.28515625" style="84" customWidth="1"/>
    <col min="2572" max="2572" width="0.28515625" style="84" customWidth="1"/>
    <col min="2573" max="2573" width="16.140625" style="84" customWidth="1"/>
    <col min="2574" max="2574" width="0.28515625" style="84" customWidth="1"/>
    <col min="2575" max="2575" width="16.28515625" style="84" customWidth="1"/>
    <col min="2576" max="2576" width="14.28515625" style="84" bestFit="1" customWidth="1"/>
    <col min="2577" max="2577" width="9.28515625" style="84" customWidth="1"/>
    <col min="2578" max="2816" width="9.140625" style="84"/>
    <col min="2817" max="2818" width="2.28515625" style="84" customWidth="1"/>
    <col min="2819" max="2819" width="4.140625" style="84" customWidth="1"/>
    <col min="2820" max="2820" width="3.28515625" style="84" customWidth="1"/>
    <col min="2821" max="2821" width="4.140625" style="84" customWidth="1"/>
    <col min="2822" max="2822" width="23.28515625" style="84" customWidth="1"/>
    <col min="2823" max="2823" width="10.85546875" style="84" customWidth="1"/>
    <col min="2824" max="2824" width="0.28515625" style="84" customWidth="1"/>
    <col min="2825" max="2825" width="17.28515625" style="84" customWidth="1"/>
    <col min="2826" max="2826" width="0.28515625" style="84" customWidth="1"/>
    <col min="2827" max="2827" width="15.28515625" style="84" customWidth="1"/>
    <col min="2828" max="2828" width="0.28515625" style="84" customWidth="1"/>
    <col min="2829" max="2829" width="16.140625" style="84" customWidth="1"/>
    <col min="2830" max="2830" width="0.28515625" style="84" customWidth="1"/>
    <col min="2831" max="2831" width="16.28515625" style="84" customWidth="1"/>
    <col min="2832" max="2832" width="14.28515625" style="84" bestFit="1" customWidth="1"/>
    <col min="2833" max="2833" width="9.28515625" style="84" customWidth="1"/>
    <col min="2834" max="3072" width="9.140625" style="84"/>
    <col min="3073" max="3074" width="2.28515625" style="84" customWidth="1"/>
    <col min="3075" max="3075" width="4.140625" style="84" customWidth="1"/>
    <col min="3076" max="3076" width="3.28515625" style="84" customWidth="1"/>
    <col min="3077" max="3077" width="4.140625" style="84" customWidth="1"/>
    <col min="3078" max="3078" width="23.28515625" style="84" customWidth="1"/>
    <col min="3079" max="3079" width="10.85546875" style="84" customWidth="1"/>
    <col min="3080" max="3080" width="0.28515625" style="84" customWidth="1"/>
    <col min="3081" max="3081" width="17.28515625" style="84" customWidth="1"/>
    <col min="3082" max="3082" width="0.28515625" style="84" customWidth="1"/>
    <col min="3083" max="3083" width="15.28515625" style="84" customWidth="1"/>
    <col min="3084" max="3084" width="0.28515625" style="84" customWidth="1"/>
    <col min="3085" max="3085" width="16.140625" style="84" customWidth="1"/>
    <col min="3086" max="3086" width="0.28515625" style="84" customWidth="1"/>
    <col min="3087" max="3087" width="16.28515625" style="84" customWidth="1"/>
    <col min="3088" max="3088" width="14.28515625" style="84" bestFit="1" customWidth="1"/>
    <col min="3089" max="3089" width="9.28515625" style="84" customWidth="1"/>
    <col min="3090" max="3328" width="9.140625" style="84"/>
    <col min="3329" max="3330" width="2.28515625" style="84" customWidth="1"/>
    <col min="3331" max="3331" width="4.140625" style="84" customWidth="1"/>
    <col min="3332" max="3332" width="3.28515625" style="84" customWidth="1"/>
    <col min="3333" max="3333" width="4.140625" style="84" customWidth="1"/>
    <col min="3334" max="3334" width="23.28515625" style="84" customWidth="1"/>
    <col min="3335" max="3335" width="10.85546875" style="84" customWidth="1"/>
    <col min="3336" max="3336" width="0.28515625" style="84" customWidth="1"/>
    <col min="3337" max="3337" width="17.28515625" style="84" customWidth="1"/>
    <col min="3338" max="3338" width="0.28515625" style="84" customWidth="1"/>
    <col min="3339" max="3339" width="15.28515625" style="84" customWidth="1"/>
    <col min="3340" max="3340" width="0.28515625" style="84" customWidth="1"/>
    <col min="3341" max="3341" width="16.140625" style="84" customWidth="1"/>
    <col min="3342" max="3342" width="0.28515625" style="84" customWidth="1"/>
    <col min="3343" max="3343" width="16.28515625" style="84" customWidth="1"/>
    <col min="3344" max="3344" width="14.28515625" style="84" bestFit="1" customWidth="1"/>
    <col min="3345" max="3345" width="9.28515625" style="84" customWidth="1"/>
    <col min="3346" max="3584" width="9.140625" style="84"/>
    <col min="3585" max="3586" width="2.28515625" style="84" customWidth="1"/>
    <col min="3587" max="3587" width="4.140625" style="84" customWidth="1"/>
    <col min="3588" max="3588" width="3.28515625" style="84" customWidth="1"/>
    <col min="3589" max="3589" width="4.140625" style="84" customWidth="1"/>
    <col min="3590" max="3590" width="23.28515625" style="84" customWidth="1"/>
    <col min="3591" max="3591" width="10.85546875" style="84" customWidth="1"/>
    <col min="3592" max="3592" width="0.28515625" style="84" customWidth="1"/>
    <col min="3593" max="3593" width="17.28515625" style="84" customWidth="1"/>
    <col min="3594" max="3594" width="0.28515625" style="84" customWidth="1"/>
    <col min="3595" max="3595" width="15.28515625" style="84" customWidth="1"/>
    <col min="3596" max="3596" width="0.28515625" style="84" customWidth="1"/>
    <col min="3597" max="3597" width="16.140625" style="84" customWidth="1"/>
    <col min="3598" max="3598" width="0.28515625" style="84" customWidth="1"/>
    <col min="3599" max="3599" width="16.28515625" style="84" customWidth="1"/>
    <col min="3600" max="3600" width="14.28515625" style="84" bestFit="1" customWidth="1"/>
    <col min="3601" max="3601" width="9.28515625" style="84" customWidth="1"/>
    <col min="3602" max="3840" width="9.140625" style="84"/>
    <col min="3841" max="3842" width="2.28515625" style="84" customWidth="1"/>
    <col min="3843" max="3843" width="4.140625" style="84" customWidth="1"/>
    <col min="3844" max="3844" width="3.28515625" style="84" customWidth="1"/>
    <col min="3845" max="3845" width="4.140625" style="84" customWidth="1"/>
    <col min="3846" max="3846" width="23.28515625" style="84" customWidth="1"/>
    <col min="3847" max="3847" width="10.85546875" style="84" customWidth="1"/>
    <col min="3848" max="3848" width="0.28515625" style="84" customWidth="1"/>
    <col min="3849" max="3849" width="17.28515625" style="84" customWidth="1"/>
    <col min="3850" max="3850" width="0.28515625" style="84" customWidth="1"/>
    <col min="3851" max="3851" width="15.28515625" style="84" customWidth="1"/>
    <col min="3852" max="3852" width="0.28515625" style="84" customWidth="1"/>
    <col min="3853" max="3853" width="16.140625" style="84" customWidth="1"/>
    <col min="3854" max="3854" width="0.28515625" style="84" customWidth="1"/>
    <col min="3855" max="3855" width="16.28515625" style="84" customWidth="1"/>
    <col min="3856" max="3856" width="14.28515625" style="84" bestFit="1" customWidth="1"/>
    <col min="3857" max="3857" width="9.28515625" style="84" customWidth="1"/>
    <col min="3858" max="4096" width="9.140625" style="84"/>
    <col min="4097" max="4098" width="2.28515625" style="84" customWidth="1"/>
    <col min="4099" max="4099" width="4.140625" style="84" customWidth="1"/>
    <col min="4100" max="4100" width="3.28515625" style="84" customWidth="1"/>
    <col min="4101" max="4101" width="4.140625" style="84" customWidth="1"/>
    <col min="4102" max="4102" width="23.28515625" style="84" customWidth="1"/>
    <col min="4103" max="4103" width="10.85546875" style="84" customWidth="1"/>
    <col min="4104" max="4104" width="0.28515625" style="84" customWidth="1"/>
    <col min="4105" max="4105" width="17.28515625" style="84" customWidth="1"/>
    <col min="4106" max="4106" width="0.28515625" style="84" customWidth="1"/>
    <col min="4107" max="4107" width="15.28515625" style="84" customWidth="1"/>
    <col min="4108" max="4108" width="0.28515625" style="84" customWidth="1"/>
    <col min="4109" max="4109" width="16.140625" style="84" customWidth="1"/>
    <col min="4110" max="4110" width="0.28515625" style="84" customWidth="1"/>
    <col min="4111" max="4111" width="16.28515625" style="84" customWidth="1"/>
    <col min="4112" max="4112" width="14.28515625" style="84" bestFit="1" customWidth="1"/>
    <col min="4113" max="4113" width="9.28515625" style="84" customWidth="1"/>
    <col min="4114" max="4352" width="9.140625" style="84"/>
    <col min="4353" max="4354" width="2.28515625" style="84" customWidth="1"/>
    <col min="4355" max="4355" width="4.140625" style="84" customWidth="1"/>
    <col min="4356" max="4356" width="3.28515625" style="84" customWidth="1"/>
    <col min="4357" max="4357" width="4.140625" style="84" customWidth="1"/>
    <col min="4358" max="4358" width="23.28515625" style="84" customWidth="1"/>
    <col min="4359" max="4359" width="10.85546875" style="84" customWidth="1"/>
    <col min="4360" max="4360" width="0.28515625" style="84" customWidth="1"/>
    <col min="4361" max="4361" width="17.28515625" style="84" customWidth="1"/>
    <col min="4362" max="4362" width="0.28515625" style="84" customWidth="1"/>
    <col min="4363" max="4363" width="15.28515625" style="84" customWidth="1"/>
    <col min="4364" max="4364" width="0.28515625" style="84" customWidth="1"/>
    <col min="4365" max="4365" width="16.140625" style="84" customWidth="1"/>
    <col min="4366" max="4366" width="0.28515625" style="84" customWidth="1"/>
    <col min="4367" max="4367" width="16.28515625" style="84" customWidth="1"/>
    <col min="4368" max="4368" width="14.28515625" style="84" bestFit="1" customWidth="1"/>
    <col min="4369" max="4369" width="9.28515625" style="84" customWidth="1"/>
    <col min="4370" max="4608" width="9.140625" style="84"/>
    <col min="4609" max="4610" width="2.28515625" style="84" customWidth="1"/>
    <col min="4611" max="4611" width="4.140625" style="84" customWidth="1"/>
    <col min="4612" max="4612" width="3.28515625" style="84" customWidth="1"/>
    <col min="4613" max="4613" width="4.140625" style="84" customWidth="1"/>
    <col min="4614" max="4614" width="23.28515625" style="84" customWidth="1"/>
    <col min="4615" max="4615" width="10.85546875" style="84" customWidth="1"/>
    <col min="4616" max="4616" width="0.28515625" style="84" customWidth="1"/>
    <col min="4617" max="4617" width="17.28515625" style="84" customWidth="1"/>
    <col min="4618" max="4618" width="0.28515625" style="84" customWidth="1"/>
    <col min="4619" max="4619" width="15.28515625" style="84" customWidth="1"/>
    <col min="4620" max="4620" width="0.28515625" style="84" customWidth="1"/>
    <col min="4621" max="4621" width="16.140625" style="84" customWidth="1"/>
    <col min="4622" max="4622" width="0.28515625" style="84" customWidth="1"/>
    <col min="4623" max="4623" width="16.28515625" style="84" customWidth="1"/>
    <col min="4624" max="4624" width="14.28515625" style="84" bestFit="1" customWidth="1"/>
    <col min="4625" max="4625" width="9.28515625" style="84" customWidth="1"/>
    <col min="4626" max="4864" width="9.140625" style="84"/>
    <col min="4865" max="4866" width="2.28515625" style="84" customWidth="1"/>
    <col min="4867" max="4867" width="4.140625" style="84" customWidth="1"/>
    <col min="4868" max="4868" width="3.28515625" style="84" customWidth="1"/>
    <col min="4869" max="4869" width="4.140625" style="84" customWidth="1"/>
    <col min="4870" max="4870" width="23.28515625" style="84" customWidth="1"/>
    <col min="4871" max="4871" width="10.85546875" style="84" customWidth="1"/>
    <col min="4872" max="4872" width="0.28515625" style="84" customWidth="1"/>
    <col min="4873" max="4873" width="17.28515625" style="84" customWidth="1"/>
    <col min="4874" max="4874" width="0.28515625" style="84" customWidth="1"/>
    <col min="4875" max="4875" width="15.28515625" style="84" customWidth="1"/>
    <col min="4876" max="4876" width="0.28515625" style="84" customWidth="1"/>
    <col min="4877" max="4877" width="16.140625" style="84" customWidth="1"/>
    <col min="4878" max="4878" width="0.28515625" style="84" customWidth="1"/>
    <col min="4879" max="4879" width="16.28515625" style="84" customWidth="1"/>
    <col min="4880" max="4880" width="14.28515625" style="84" bestFit="1" customWidth="1"/>
    <col min="4881" max="4881" width="9.28515625" style="84" customWidth="1"/>
    <col min="4882" max="5120" width="9.140625" style="84"/>
    <col min="5121" max="5122" width="2.28515625" style="84" customWidth="1"/>
    <col min="5123" max="5123" width="4.140625" style="84" customWidth="1"/>
    <col min="5124" max="5124" width="3.28515625" style="84" customWidth="1"/>
    <col min="5125" max="5125" width="4.140625" style="84" customWidth="1"/>
    <col min="5126" max="5126" width="23.28515625" style="84" customWidth="1"/>
    <col min="5127" max="5127" width="10.85546875" style="84" customWidth="1"/>
    <col min="5128" max="5128" width="0.28515625" style="84" customWidth="1"/>
    <col min="5129" max="5129" width="17.28515625" style="84" customWidth="1"/>
    <col min="5130" max="5130" width="0.28515625" style="84" customWidth="1"/>
    <col min="5131" max="5131" width="15.28515625" style="84" customWidth="1"/>
    <col min="5132" max="5132" width="0.28515625" style="84" customWidth="1"/>
    <col min="5133" max="5133" width="16.140625" style="84" customWidth="1"/>
    <col min="5134" max="5134" width="0.28515625" style="84" customWidth="1"/>
    <col min="5135" max="5135" width="16.28515625" style="84" customWidth="1"/>
    <col min="5136" max="5136" width="14.28515625" style="84" bestFit="1" customWidth="1"/>
    <col min="5137" max="5137" width="9.28515625" style="84" customWidth="1"/>
    <col min="5138" max="5376" width="9.140625" style="84"/>
    <col min="5377" max="5378" width="2.28515625" style="84" customWidth="1"/>
    <col min="5379" max="5379" width="4.140625" style="84" customWidth="1"/>
    <col min="5380" max="5380" width="3.28515625" style="84" customWidth="1"/>
    <col min="5381" max="5381" width="4.140625" style="84" customWidth="1"/>
    <col min="5382" max="5382" width="23.28515625" style="84" customWidth="1"/>
    <col min="5383" max="5383" width="10.85546875" style="84" customWidth="1"/>
    <col min="5384" max="5384" width="0.28515625" style="84" customWidth="1"/>
    <col min="5385" max="5385" width="17.28515625" style="84" customWidth="1"/>
    <col min="5386" max="5386" width="0.28515625" style="84" customWidth="1"/>
    <col min="5387" max="5387" width="15.28515625" style="84" customWidth="1"/>
    <col min="5388" max="5388" width="0.28515625" style="84" customWidth="1"/>
    <col min="5389" max="5389" width="16.140625" style="84" customWidth="1"/>
    <col min="5390" max="5390" width="0.28515625" style="84" customWidth="1"/>
    <col min="5391" max="5391" width="16.28515625" style="84" customWidth="1"/>
    <col min="5392" max="5392" width="14.28515625" style="84" bestFit="1" customWidth="1"/>
    <col min="5393" max="5393" width="9.28515625" style="84" customWidth="1"/>
    <col min="5394" max="5632" width="9.140625" style="84"/>
    <col min="5633" max="5634" width="2.28515625" style="84" customWidth="1"/>
    <col min="5635" max="5635" width="4.140625" style="84" customWidth="1"/>
    <col min="5636" max="5636" width="3.28515625" style="84" customWidth="1"/>
    <col min="5637" max="5637" width="4.140625" style="84" customWidth="1"/>
    <col min="5638" max="5638" width="23.28515625" style="84" customWidth="1"/>
    <col min="5639" max="5639" width="10.85546875" style="84" customWidth="1"/>
    <col min="5640" max="5640" width="0.28515625" style="84" customWidth="1"/>
    <col min="5641" max="5641" width="17.28515625" style="84" customWidth="1"/>
    <col min="5642" max="5642" width="0.28515625" style="84" customWidth="1"/>
    <col min="5643" max="5643" width="15.28515625" style="84" customWidth="1"/>
    <col min="5644" max="5644" width="0.28515625" style="84" customWidth="1"/>
    <col min="5645" max="5645" width="16.140625" style="84" customWidth="1"/>
    <col min="5646" max="5646" width="0.28515625" style="84" customWidth="1"/>
    <col min="5647" max="5647" width="16.28515625" style="84" customWidth="1"/>
    <col min="5648" max="5648" width="14.28515625" style="84" bestFit="1" customWidth="1"/>
    <col min="5649" max="5649" width="9.28515625" style="84" customWidth="1"/>
    <col min="5650" max="5888" width="9.140625" style="84"/>
    <col min="5889" max="5890" width="2.28515625" style="84" customWidth="1"/>
    <col min="5891" max="5891" width="4.140625" style="84" customWidth="1"/>
    <col min="5892" max="5892" width="3.28515625" style="84" customWidth="1"/>
    <col min="5893" max="5893" width="4.140625" style="84" customWidth="1"/>
    <col min="5894" max="5894" width="23.28515625" style="84" customWidth="1"/>
    <col min="5895" max="5895" width="10.85546875" style="84" customWidth="1"/>
    <col min="5896" max="5896" width="0.28515625" style="84" customWidth="1"/>
    <col min="5897" max="5897" width="17.28515625" style="84" customWidth="1"/>
    <col min="5898" max="5898" width="0.28515625" style="84" customWidth="1"/>
    <col min="5899" max="5899" width="15.28515625" style="84" customWidth="1"/>
    <col min="5900" max="5900" width="0.28515625" style="84" customWidth="1"/>
    <col min="5901" max="5901" width="16.140625" style="84" customWidth="1"/>
    <col min="5902" max="5902" width="0.28515625" style="84" customWidth="1"/>
    <col min="5903" max="5903" width="16.28515625" style="84" customWidth="1"/>
    <col min="5904" max="5904" width="14.28515625" style="84" bestFit="1" customWidth="1"/>
    <col min="5905" max="5905" width="9.28515625" style="84" customWidth="1"/>
    <col min="5906" max="6144" width="9.140625" style="84"/>
    <col min="6145" max="6146" width="2.28515625" style="84" customWidth="1"/>
    <col min="6147" max="6147" width="4.140625" style="84" customWidth="1"/>
    <col min="6148" max="6148" width="3.28515625" style="84" customWidth="1"/>
    <col min="6149" max="6149" width="4.140625" style="84" customWidth="1"/>
    <col min="6150" max="6150" width="23.28515625" style="84" customWidth="1"/>
    <col min="6151" max="6151" width="10.85546875" style="84" customWidth="1"/>
    <col min="6152" max="6152" width="0.28515625" style="84" customWidth="1"/>
    <col min="6153" max="6153" width="17.28515625" style="84" customWidth="1"/>
    <col min="6154" max="6154" width="0.28515625" style="84" customWidth="1"/>
    <col min="6155" max="6155" width="15.28515625" style="84" customWidth="1"/>
    <col min="6156" max="6156" width="0.28515625" style="84" customWidth="1"/>
    <col min="6157" max="6157" width="16.140625" style="84" customWidth="1"/>
    <col min="6158" max="6158" width="0.28515625" style="84" customWidth="1"/>
    <col min="6159" max="6159" width="16.28515625" style="84" customWidth="1"/>
    <col min="6160" max="6160" width="14.28515625" style="84" bestFit="1" customWidth="1"/>
    <col min="6161" max="6161" width="9.28515625" style="84" customWidth="1"/>
    <col min="6162" max="6400" width="9.140625" style="84"/>
    <col min="6401" max="6402" width="2.28515625" style="84" customWidth="1"/>
    <col min="6403" max="6403" width="4.140625" style="84" customWidth="1"/>
    <col min="6404" max="6404" width="3.28515625" style="84" customWidth="1"/>
    <col min="6405" max="6405" width="4.140625" style="84" customWidth="1"/>
    <col min="6406" max="6406" width="23.28515625" style="84" customWidth="1"/>
    <col min="6407" max="6407" width="10.85546875" style="84" customWidth="1"/>
    <col min="6408" max="6408" width="0.28515625" style="84" customWidth="1"/>
    <col min="6409" max="6409" width="17.28515625" style="84" customWidth="1"/>
    <col min="6410" max="6410" width="0.28515625" style="84" customWidth="1"/>
    <col min="6411" max="6411" width="15.28515625" style="84" customWidth="1"/>
    <col min="6412" max="6412" width="0.28515625" style="84" customWidth="1"/>
    <col min="6413" max="6413" width="16.140625" style="84" customWidth="1"/>
    <col min="6414" max="6414" width="0.28515625" style="84" customWidth="1"/>
    <col min="6415" max="6415" width="16.28515625" style="84" customWidth="1"/>
    <col min="6416" max="6416" width="14.28515625" style="84" bestFit="1" customWidth="1"/>
    <col min="6417" max="6417" width="9.28515625" style="84" customWidth="1"/>
    <col min="6418" max="6656" width="9.140625" style="84"/>
    <col min="6657" max="6658" width="2.28515625" style="84" customWidth="1"/>
    <col min="6659" max="6659" width="4.140625" style="84" customWidth="1"/>
    <col min="6660" max="6660" width="3.28515625" style="84" customWidth="1"/>
    <col min="6661" max="6661" width="4.140625" style="84" customWidth="1"/>
    <col min="6662" max="6662" width="23.28515625" style="84" customWidth="1"/>
    <col min="6663" max="6663" width="10.85546875" style="84" customWidth="1"/>
    <col min="6664" max="6664" width="0.28515625" style="84" customWidth="1"/>
    <col min="6665" max="6665" width="17.28515625" style="84" customWidth="1"/>
    <col min="6666" max="6666" width="0.28515625" style="84" customWidth="1"/>
    <col min="6667" max="6667" width="15.28515625" style="84" customWidth="1"/>
    <col min="6668" max="6668" width="0.28515625" style="84" customWidth="1"/>
    <col min="6669" max="6669" width="16.140625" style="84" customWidth="1"/>
    <col min="6670" max="6670" width="0.28515625" style="84" customWidth="1"/>
    <col min="6671" max="6671" width="16.28515625" style="84" customWidth="1"/>
    <col min="6672" max="6672" width="14.28515625" style="84" bestFit="1" customWidth="1"/>
    <col min="6673" max="6673" width="9.28515625" style="84" customWidth="1"/>
    <col min="6674" max="6912" width="9.140625" style="84"/>
    <col min="6913" max="6914" width="2.28515625" style="84" customWidth="1"/>
    <col min="6915" max="6915" width="4.140625" style="84" customWidth="1"/>
    <col min="6916" max="6916" width="3.28515625" style="84" customWidth="1"/>
    <col min="6917" max="6917" width="4.140625" style="84" customWidth="1"/>
    <col min="6918" max="6918" width="23.28515625" style="84" customWidth="1"/>
    <col min="6919" max="6919" width="10.85546875" style="84" customWidth="1"/>
    <col min="6920" max="6920" width="0.28515625" style="84" customWidth="1"/>
    <col min="6921" max="6921" width="17.28515625" style="84" customWidth="1"/>
    <col min="6922" max="6922" width="0.28515625" style="84" customWidth="1"/>
    <col min="6923" max="6923" width="15.28515625" style="84" customWidth="1"/>
    <col min="6924" max="6924" width="0.28515625" style="84" customWidth="1"/>
    <col min="6925" max="6925" width="16.140625" style="84" customWidth="1"/>
    <col min="6926" max="6926" width="0.28515625" style="84" customWidth="1"/>
    <col min="6927" max="6927" width="16.28515625" style="84" customWidth="1"/>
    <col min="6928" max="6928" width="14.28515625" style="84" bestFit="1" customWidth="1"/>
    <col min="6929" max="6929" width="9.28515625" style="84" customWidth="1"/>
    <col min="6930" max="7168" width="9.140625" style="84"/>
    <col min="7169" max="7170" width="2.28515625" style="84" customWidth="1"/>
    <col min="7171" max="7171" width="4.140625" style="84" customWidth="1"/>
    <col min="7172" max="7172" width="3.28515625" style="84" customWidth="1"/>
    <col min="7173" max="7173" width="4.140625" style="84" customWidth="1"/>
    <col min="7174" max="7174" width="23.28515625" style="84" customWidth="1"/>
    <col min="7175" max="7175" width="10.85546875" style="84" customWidth="1"/>
    <col min="7176" max="7176" width="0.28515625" style="84" customWidth="1"/>
    <col min="7177" max="7177" width="17.28515625" style="84" customWidth="1"/>
    <col min="7178" max="7178" width="0.28515625" style="84" customWidth="1"/>
    <col min="7179" max="7179" width="15.28515625" style="84" customWidth="1"/>
    <col min="7180" max="7180" width="0.28515625" style="84" customWidth="1"/>
    <col min="7181" max="7181" width="16.140625" style="84" customWidth="1"/>
    <col min="7182" max="7182" width="0.28515625" style="84" customWidth="1"/>
    <col min="7183" max="7183" width="16.28515625" style="84" customWidth="1"/>
    <col min="7184" max="7184" width="14.28515625" style="84" bestFit="1" customWidth="1"/>
    <col min="7185" max="7185" width="9.28515625" style="84" customWidth="1"/>
    <col min="7186" max="7424" width="9.140625" style="84"/>
    <col min="7425" max="7426" width="2.28515625" style="84" customWidth="1"/>
    <col min="7427" max="7427" width="4.140625" style="84" customWidth="1"/>
    <col min="7428" max="7428" width="3.28515625" style="84" customWidth="1"/>
    <col min="7429" max="7429" width="4.140625" style="84" customWidth="1"/>
    <col min="7430" max="7430" width="23.28515625" style="84" customWidth="1"/>
    <col min="7431" max="7431" width="10.85546875" style="84" customWidth="1"/>
    <col min="7432" max="7432" width="0.28515625" style="84" customWidth="1"/>
    <col min="7433" max="7433" width="17.28515625" style="84" customWidth="1"/>
    <col min="7434" max="7434" width="0.28515625" style="84" customWidth="1"/>
    <col min="7435" max="7435" width="15.28515625" style="84" customWidth="1"/>
    <col min="7436" max="7436" width="0.28515625" style="84" customWidth="1"/>
    <col min="7437" max="7437" width="16.140625" style="84" customWidth="1"/>
    <col min="7438" max="7438" width="0.28515625" style="84" customWidth="1"/>
    <col min="7439" max="7439" width="16.28515625" style="84" customWidth="1"/>
    <col min="7440" max="7440" width="14.28515625" style="84" bestFit="1" customWidth="1"/>
    <col min="7441" max="7441" width="9.28515625" style="84" customWidth="1"/>
    <col min="7442" max="7680" width="9.140625" style="84"/>
    <col min="7681" max="7682" width="2.28515625" style="84" customWidth="1"/>
    <col min="7683" max="7683" width="4.140625" style="84" customWidth="1"/>
    <col min="7684" max="7684" width="3.28515625" style="84" customWidth="1"/>
    <col min="7685" max="7685" width="4.140625" style="84" customWidth="1"/>
    <col min="7686" max="7686" width="23.28515625" style="84" customWidth="1"/>
    <col min="7687" max="7687" width="10.85546875" style="84" customWidth="1"/>
    <col min="7688" max="7688" width="0.28515625" style="84" customWidth="1"/>
    <col min="7689" max="7689" width="17.28515625" style="84" customWidth="1"/>
    <col min="7690" max="7690" width="0.28515625" style="84" customWidth="1"/>
    <col min="7691" max="7691" width="15.28515625" style="84" customWidth="1"/>
    <col min="7692" max="7692" width="0.28515625" style="84" customWidth="1"/>
    <col min="7693" max="7693" width="16.140625" style="84" customWidth="1"/>
    <col min="7694" max="7694" width="0.28515625" style="84" customWidth="1"/>
    <col min="7695" max="7695" width="16.28515625" style="84" customWidth="1"/>
    <col min="7696" max="7696" width="14.28515625" style="84" bestFit="1" customWidth="1"/>
    <col min="7697" max="7697" width="9.28515625" style="84" customWidth="1"/>
    <col min="7698" max="7936" width="9.140625" style="84"/>
    <col min="7937" max="7938" width="2.28515625" style="84" customWidth="1"/>
    <col min="7939" max="7939" width="4.140625" style="84" customWidth="1"/>
    <col min="7940" max="7940" width="3.28515625" style="84" customWidth="1"/>
    <col min="7941" max="7941" width="4.140625" style="84" customWidth="1"/>
    <col min="7942" max="7942" width="23.28515625" style="84" customWidth="1"/>
    <col min="7943" max="7943" width="10.85546875" style="84" customWidth="1"/>
    <col min="7944" max="7944" width="0.28515625" style="84" customWidth="1"/>
    <col min="7945" max="7945" width="17.28515625" style="84" customWidth="1"/>
    <col min="7946" max="7946" width="0.28515625" style="84" customWidth="1"/>
    <col min="7947" max="7947" width="15.28515625" style="84" customWidth="1"/>
    <col min="7948" max="7948" width="0.28515625" style="84" customWidth="1"/>
    <col min="7949" max="7949" width="16.140625" style="84" customWidth="1"/>
    <col min="7950" max="7950" width="0.28515625" style="84" customWidth="1"/>
    <col min="7951" max="7951" width="16.28515625" style="84" customWidth="1"/>
    <col min="7952" max="7952" width="14.28515625" style="84" bestFit="1" customWidth="1"/>
    <col min="7953" max="7953" width="9.28515625" style="84" customWidth="1"/>
    <col min="7954" max="8192" width="9.140625" style="84"/>
    <col min="8193" max="8194" width="2.28515625" style="84" customWidth="1"/>
    <col min="8195" max="8195" width="4.140625" style="84" customWidth="1"/>
    <col min="8196" max="8196" width="3.28515625" style="84" customWidth="1"/>
    <col min="8197" max="8197" width="4.140625" style="84" customWidth="1"/>
    <col min="8198" max="8198" width="23.28515625" style="84" customWidth="1"/>
    <col min="8199" max="8199" width="10.85546875" style="84" customWidth="1"/>
    <col min="8200" max="8200" width="0.28515625" style="84" customWidth="1"/>
    <col min="8201" max="8201" width="17.28515625" style="84" customWidth="1"/>
    <col min="8202" max="8202" width="0.28515625" style="84" customWidth="1"/>
    <col min="8203" max="8203" width="15.28515625" style="84" customWidth="1"/>
    <col min="8204" max="8204" width="0.28515625" style="84" customWidth="1"/>
    <col min="8205" max="8205" width="16.140625" style="84" customWidth="1"/>
    <col min="8206" max="8206" width="0.28515625" style="84" customWidth="1"/>
    <col min="8207" max="8207" width="16.28515625" style="84" customWidth="1"/>
    <col min="8208" max="8208" width="14.28515625" style="84" bestFit="1" customWidth="1"/>
    <col min="8209" max="8209" width="9.28515625" style="84" customWidth="1"/>
    <col min="8210" max="8448" width="9.140625" style="84"/>
    <col min="8449" max="8450" width="2.28515625" style="84" customWidth="1"/>
    <col min="8451" max="8451" width="4.140625" style="84" customWidth="1"/>
    <col min="8452" max="8452" width="3.28515625" style="84" customWidth="1"/>
    <col min="8453" max="8453" width="4.140625" style="84" customWidth="1"/>
    <col min="8454" max="8454" width="23.28515625" style="84" customWidth="1"/>
    <col min="8455" max="8455" width="10.85546875" style="84" customWidth="1"/>
    <col min="8456" max="8456" width="0.28515625" style="84" customWidth="1"/>
    <col min="8457" max="8457" width="17.28515625" style="84" customWidth="1"/>
    <col min="8458" max="8458" width="0.28515625" style="84" customWidth="1"/>
    <col min="8459" max="8459" width="15.28515625" style="84" customWidth="1"/>
    <col min="8460" max="8460" width="0.28515625" style="84" customWidth="1"/>
    <col min="8461" max="8461" width="16.140625" style="84" customWidth="1"/>
    <col min="8462" max="8462" width="0.28515625" style="84" customWidth="1"/>
    <col min="8463" max="8463" width="16.28515625" style="84" customWidth="1"/>
    <col min="8464" max="8464" width="14.28515625" style="84" bestFit="1" customWidth="1"/>
    <col min="8465" max="8465" width="9.28515625" style="84" customWidth="1"/>
    <col min="8466" max="8704" width="9.140625" style="84"/>
    <col min="8705" max="8706" width="2.28515625" style="84" customWidth="1"/>
    <col min="8707" max="8707" width="4.140625" style="84" customWidth="1"/>
    <col min="8708" max="8708" width="3.28515625" style="84" customWidth="1"/>
    <col min="8709" max="8709" width="4.140625" style="84" customWidth="1"/>
    <col min="8710" max="8710" width="23.28515625" style="84" customWidth="1"/>
    <col min="8711" max="8711" width="10.85546875" style="84" customWidth="1"/>
    <col min="8712" max="8712" width="0.28515625" style="84" customWidth="1"/>
    <col min="8713" max="8713" width="17.28515625" style="84" customWidth="1"/>
    <col min="8714" max="8714" width="0.28515625" style="84" customWidth="1"/>
    <col min="8715" max="8715" width="15.28515625" style="84" customWidth="1"/>
    <col min="8716" max="8716" width="0.28515625" style="84" customWidth="1"/>
    <col min="8717" max="8717" width="16.140625" style="84" customWidth="1"/>
    <col min="8718" max="8718" width="0.28515625" style="84" customWidth="1"/>
    <col min="8719" max="8719" width="16.28515625" style="84" customWidth="1"/>
    <col min="8720" max="8720" width="14.28515625" style="84" bestFit="1" customWidth="1"/>
    <col min="8721" max="8721" width="9.28515625" style="84" customWidth="1"/>
    <col min="8722" max="8960" width="9.140625" style="84"/>
    <col min="8961" max="8962" width="2.28515625" style="84" customWidth="1"/>
    <col min="8963" max="8963" width="4.140625" style="84" customWidth="1"/>
    <col min="8964" max="8964" width="3.28515625" style="84" customWidth="1"/>
    <col min="8965" max="8965" width="4.140625" style="84" customWidth="1"/>
    <col min="8966" max="8966" width="23.28515625" style="84" customWidth="1"/>
    <col min="8967" max="8967" width="10.85546875" style="84" customWidth="1"/>
    <col min="8968" max="8968" width="0.28515625" style="84" customWidth="1"/>
    <col min="8969" max="8969" width="17.28515625" style="84" customWidth="1"/>
    <col min="8970" max="8970" width="0.28515625" style="84" customWidth="1"/>
    <col min="8971" max="8971" width="15.28515625" style="84" customWidth="1"/>
    <col min="8972" max="8972" width="0.28515625" style="84" customWidth="1"/>
    <col min="8973" max="8973" width="16.140625" style="84" customWidth="1"/>
    <col min="8974" max="8974" width="0.28515625" style="84" customWidth="1"/>
    <col min="8975" max="8975" width="16.28515625" style="84" customWidth="1"/>
    <col min="8976" max="8976" width="14.28515625" style="84" bestFit="1" customWidth="1"/>
    <col min="8977" max="8977" width="9.28515625" style="84" customWidth="1"/>
    <col min="8978" max="9216" width="9.140625" style="84"/>
    <col min="9217" max="9218" width="2.28515625" style="84" customWidth="1"/>
    <col min="9219" max="9219" width="4.140625" style="84" customWidth="1"/>
    <col min="9220" max="9220" width="3.28515625" style="84" customWidth="1"/>
    <col min="9221" max="9221" width="4.140625" style="84" customWidth="1"/>
    <col min="9222" max="9222" width="23.28515625" style="84" customWidth="1"/>
    <col min="9223" max="9223" width="10.85546875" style="84" customWidth="1"/>
    <col min="9224" max="9224" width="0.28515625" style="84" customWidth="1"/>
    <col min="9225" max="9225" width="17.28515625" style="84" customWidth="1"/>
    <col min="9226" max="9226" width="0.28515625" style="84" customWidth="1"/>
    <col min="9227" max="9227" width="15.28515625" style="84" customWidth="1"/>
    <col min="9228" max="9228" width="0.28515625" style="84" customWidth="1"/>
    <col min="9229" max="9229" width="16.140625" style="84" customWidth="1"/>
    <col min="9230" max="9230" width="0.28515625" style="84" customWidth="1"/>
    <col min="9231" max="9231" width="16.28515625" style="84" customWidth="1"/>
    <col min="9232" max="9232" width="14.28515625" style="84" bestFit="1" customWidth="1"/>
    <col min="9233" max="9233" width="9.28515625" style="84" customWidth="1"/>
    <col min="9234" max="9472" width="9.140625" style="84"/>
    <col min="9473" max="9474" width="2.28515625" style="84" customWidth="1"/>
    <col min="9475" max="9475" width="4.140625" style="84" customWidth="1"/>
    <col min="9476" max="9476" width="3.28515625" style="84" customWidth="1"/>
    <col min="9477" max="9477" width="4.140625" style="84" customWidth="1"/>
    <col min="9478" max="9478" width="23.28515625" style="84" customWidth="1"/>
    <col min="9479" max="9479" width="10.85546875" style="84" customWidth="1"/>
    <col min="9480" max="9480" width="0.28515625" style="84" customWidth="1"/>
    <col min="9481" max="9481" width="17.28515625" style="84" customWidth="1"/>
    <col min="9482" max="9482" width="0.28515625" style="84" customWidth="1"/>
    <col min="9483" max="9483" width="15.28515625" style="84" customWidth="1"/>
    <col min="9484" max="9484" width="0.28515625" style="84" customWidth="1"/>
    <col min="9485" max="9485" width="16.140625" style="84" customWidth="1"/>
    <col min="9486" max="9486" width="0.28515625" style="84" customWidth="1"/>
    <col min="9487" max="9487" width="16.28515625" style="84" customWidth="1"/>
    <col min="9488" max="9488" width="14.28515625" style="84" bestFit="1" customWidth="1"/>
    <col min="9489" max="9489" width="9.28515625" style="84" customWidth="1"/>
    <col min="9490" max="9728" width="9.140625" style="84"/>
    <col min="9729" max="9730" width="2.28515625" style="84" customWidth="1"/>
    <col min="9731" max="9731" width="4.140625" style="84" customWidth="1"/>
    <col min="9732" max="9732" width="3.28515625" style="84" customWidth="1"/>
    <col min="9733" max="9733" width="4.140625" style="84" customWidth="1"/>
    <col min="9734" max="9734" width="23.28515625" style="84" customWidth="1"/>
    <col min="9735" max="9735" width="10.85546875" style="84" customWidth="1"/>
    <col min="9736" max="9736" width="0.28515625" style="84" customWidth="1"/>
    <col min="9737" max="9737" width="17.28515625" style="84" customWidth="1"/>
    <col min="9738" max="9738" width="0.28515625" style="84" customWidth="1"/>
    <col min="9739" max="9739" width="15.28515625" style="84" customWidth="1"/>
    <col min="9740" max="9740" width="0.28515625" style="84" customWidth="1"/>
    <col min="9741" max="9741" width="16.140625" style="84" customWidth="1"/>
    <col min="9742" max="9742" width="0.28515625" style="84" customWidth="1"/>
    <col min="9743" max="9743" width="16.28515625" style="84" customWidth="1"/>
    <col min="9744" max="9744" width="14.28515625" style="84" bestFit="1" customWidth="1"/>
    <col min="9745" max="9745" width="9.28515625" style="84" customWidth="1"/>
    <col min="9746" max="9984" width="9.140625" style="84"/>
    <col min="9985" max="9986" width="2.28515625" style="84" customWidth="1"/>
    <col min="9987" max="9987" width="4.140625" style="84" customWidth="1"/>
    <col min="9988" max="9988" width="3.28515625" style="84" customWidth="1"/>
    <col min="9989" max="9989" width="4.140625" style="84" customWidth="1"/>
    <col min="9990" max="9990" width="23.28515625" style="84" customWidth="1"/>
    <col min="9991" max="9991" width="10.85546875" style="84" customWidth="1"/>
    <col min="9992" max="9992" width="0.28515625" style="84" customWidth="1"/>
    <col min="9993" max="9993" width="17.28515625" style="84" customWidth="1"/>
    <col min="9994" max="9994" width="0.28515625" style="84" customWidth="1"/>
    <col min="9995" max="9995" width="15.28515625" style="84" customWidth="1"/>
    <col min="9996" max="9996" width="0.28515625" style="84" customWidth="1"/>
    <col min="9997" max="9997" width="16.140625" style="84" customWidth="1"/>
    <col min="9998" max="9998" width="0.28515625" style="84" customWidth="1"/>
    <col min="9999" max="9999" width="16.28515625" style="84" customWidth="1"/>
    <col min="10000" max="10000" width="14.28515625" style="84" bestFit="1" customWidth="1"/>
    <col min="10001" max="10001" width="9.28515625" style="84" customWidth="1"/>
    <col min="10002" max="10240" width="9.140625" style="84"/>
    <col min="10241" max="10242" width="2.28515625" style="84" customWidth="1"/>
    <col min="10243" max="10243" width="4.140625" style="84" customWidth="1"/>
    <col min="10244" max="10244" width="3.28515625" style="84" customWidth="1"/>
    <col min="10245" max="10245" width="4.140625" style="84" customWidth="1"/>
    <col min="10246" max="10246" width="23.28515625" style="84" customWidth="1"/>
    <col min="10247" max="10247" width="10.85546875" style="84" customWidth="1"/>
    <col min="10248" max="10248" width="0.28515625" style="84" customWidth="1"/>
    <col min="10249" max="10249" width="17.28515625" style="84" customWidth="1"/>
    <col min="10250" max="10250" width="0.28515625" style="84" customWidth="1"/>
    <col min="10251" max="10251" width="15.28515625" style="84" customWidth="1"/>
    <col min="10252" max="10252" width="0.28515625" style="84" customWidth="1"/>
    <col min="10253" max="10253" width="16.140625" style="84" customWidth="1"/>
    <col min="10254" max="10254" width="0.28515625" style="84" customWidth="1"/>
    <col min="10255" max="10255" width="16.28515625" style="84" customWidth="1"/>
    <col min="10256" max="10256" width="14.28515625" style="84" bestFit="1" customWidth="1"/>
    <col min="10257" max="10257" width="9.28515625" style="84" customWidth="1"/>
    <col min="10258" max="10496" width="9.140625" style="84"/>
    <col min="10497" max="10498" width="2.28515625" style="84" customWidth="1"/>
    <col min="10499" max="10499" width="4.140625" style="84" customWidth="1"/>
    <col min="10500" max="10500" width="3.28515625" style="84" customWidth="1"/>
    <col min="10501" max="10501" width="4.140625" style="84" customWidth="1"/>
    <col min="10502" max="10502" width="23.28515625" style="84" customWidth="1"/>
    <col min="10503" max="10503" width="10.85546875" style="84" customWidth="1"/>
    <col min="10504" max="10504" width="0.28515625" style="84" customWidth="1"/>
    <col min="10505" max="10505" width="17.28515625" style="84" customWidth="1"/>
    <col min="10506" max="10506" width="0.28515625" style="84" customWidth="1"/>
    <col min="10507" max="10507" width="15.28515625" style="84" customWidth="1"/>
    <col min="10508" max="10508" width="0.28515625" style="84" customWidth="1"/>
    <col min="10509" max="10509" width="16.140625" style="84" customWidth="1"/>
    <col min="10510" max="10510" width="0.28515625" style="84" customWidth="1"/>
    <col min="10511" max="10511" width="16.28515625" style="84" customWidth="1"/>
    <col min="10512" max="10512" width="14.28515625" style="84" bestFit="1" customWidth="1"/>
    <col min="10513" max="10513" width="9.28515625" style="84" customWidth="1"/>
    <col min="10514" max="10752" width="9.140625" style="84"/>
    <col min="10753" max="10754" width="2.28515625" style="84" customWidth="1"/>
    <col min="10755" max="10755" width="4.140625" style="84" customWidth="1"/>
    <col min="10756" max="10756" width="3.28515625" style="84" customWidth="1"/>
    <col min="10757" max="10757" width="4.140625" style="84" customWidth="1"/>
    <col min="10758" max="10758" width="23.28515625" style="84" customWidth="1"/>
    <col min="10759" max="10759" width="10.85546875" style="84" customWidth="1"/>
    <col min="10760" max="10760" width="0.28515625" style="84" customWidth="1"/>
    <col min="10761" max="10761" width="17.28515625" style="84" customWidth="1"/>
    <col min="10762" max="10762" width="0.28515625" style="84" customWidth="1"/>
    <col min="10763" max="10763" width="15.28515625" style="84" customWidth="1"/>
    <col min="10764" max="10764" width="0.28515625" style="84" customWidth="1"/>
    <col min="10765" max="10765" width="16.140625" style="84" customWidth="1"/>
    <col min="10766" max="10766" width="0.28515625" style="84" customWidth="1"/>
    <col min="10767" max="10767" width="16.28515625" style="84" customWidth="1"/>
    <col min="10768" max="10768" width="14.28515625" style="84" bestFit="1" customWidth="1"/>
    <col min="10769" max="10769" width="9.28515625" style="84" customWidth="1"/>
    <col min="10770" max="11008" width="9.140625" style="84"/>
    <col min="11009" max="11010" width="2.28515625" style="84" customWidth="1"/>
    <col min="11011" max="11011" width="4.140625" style="84" customWidth="1"/>
    <col min="11012" max="11012" width="3.28515625" style="84" customWidth="1"/>
    <col min="11013" max="11013" width="4.140625" style="84" customWidth="1"/>
    <col min="11014" max="11014" width="23.28515625" style="84" customWidth="1"/>
    <col min="11015" max="11015" width="10.85546875" style="84" customWidth="1"/>
    <col min="11016" max="11016" width="0.28515625" style="84" customWidth="1"/>
    <col min="11017" max="11017" width="17.28515625" style="84" customWidth="1"/>
    <col min="11018" max="11018" width="0.28515625" style="84" customWidth="1"/>
    <col min="11019" max="11019" width="15.28515625" style="84" customWidth="1"/>
    <col min="11020" max="11020" width="0.28515625" style="84" customWidth="1"/>
    <col min="11021" max="11021" width="16.140625" style="84" customWidth="1"/>
    <col min="11022" max="11022" width="0.28515625" style="84" customWidth="1"/>
    <col min="11023" max="11023" width="16.28515625" style="84" customWidth="1"/>
    <col min="11024" max="11024" width="14.28515625" style="84" bestFit="1" customWidth="1"/>
    <col min="11025" max="11025" width="9.28515625" style="84" customWidth="1"/>
    <col min="11026" max="11264" width="9.140625" style="84"/>
    <col min="11265" max="11266" width="2.28515625" style="84" customWidth="1"/>
    <col min="11267" max="11267" width="4.140625" style="84" customWidth="1"/>
    <col min="11268" max="11268" width="3.28515625" style="84" customWidth="1"/>
    <col min="11269" max="11269" width="4.140625" style="84" customWidth="1"/>
    <col min="11270" max="11270" width="23.28515625" style="84" customWidth="1"/>
    <col min="11271" max="11271" width="10.85546875" style="84" customWidth="1"/>
    <col min="11272" max="11272" width="0.28515625" style="84" customWidth="1"/>
    <col min="11273" max="11273" width="17.28515625" style="84" customWidth="1"/>
    <col min="11274" max="11274" width="0.28515625" style="84" customWidth="1"/>
    <col min="11275" max="11275" width="15.28515625" style="84" customWidth="1"/>
    <col min="11276" max="11276" width="0.28515625" style="84" customWidth="1"/>
    <col min="11277" max="11277" width="16.140625" style="84" customWidth="1"/>
    <col min="11278" max="11278" width="0.28515625" style="84" customWidth="1"/>
    <col min="11279" max="11279" width="16.28515625" style="84" customWidth="1"/>
    <col min="11280" max="11280" width="14.28515625" style="84" bestFit="1" customWidth="1"/>
    <col min="11281" max="11281" width="9.28515625" style="84" customWidth="1"/>
    <col min="11282" max="11520" width="9.140625" style="84"/>
    <col min="11521" max="11522" width="2.28515625" style="84" customWidth="1"/>
    <col min="11523" max="11523" width="4.140625" style="84" customWidth="1"/>
    <col min="11524" max="11524" width="3.28515625" style="84" customWidth="1"/>
    <col min="11525" max="11525" width="4.140625" style="84" customWidth="1"/>
    <col min="11526" max="11526" width="23.28515625" style="84" customWidth="1"/>
    <col min="11527" max="11527" width="10.85546875" style="84" customWidth="1"/>
    <col min="11528" max="11528" width="0.28515625" style="84" customWidth="1"/>
    <col min="11529" max="11529" width="17.28515625" style="84" customWidth="1"/>
    <col min="11530" max="11530" width="0.28515625" style="84" customWidth="1"/>
    <col min="11531" max="11531" width="15.28515625" style="84" customWidth="1"/>
    <col min="11532" max="11532" width="0.28515625" style="84" customWidth="1"/>
    <col min="11533" max="11533" width="16.140625" style="84" customWidth="1"/>
    <col min="11534" max="11534" width="0.28515625" style="84" customWidth="1"/>
    <col min="11535" max="11535" width="16.28515625" style="84" customWidth="1"/>
    <col min="11536" max="11536" width="14.28515625" style="84" bestFit="1" customWidth="1"/>
    <col min="11537" max="11537" width="9.28515625" style="84" customWidth="1"/>
    <col min="11538" max="11776" width="9.140625" style="84"/>
    <col min="11777" max="11778" width="2.28515625" style="84" customWidth="1"/>
    <col min="11779" max="11779" width="4.140625" style="84" customWidth="1"/>
    <col min="11780" max="11780" width="3.28515625" style="84" customWidth="1"/>
    <col min="11781" max="11781" width="4.140625" style="84" customWidth="1"/>
    <col min="11782" max="11782" width="23.28515625" style="84" customWidth="1"/>
    <col min="11783" max="11783" width="10.85546875" style="84" customWidth="1"/>
    <col min="11784" max="11784" width="0.28515625" style="84" customWidth="1"/>
    <col min="11785" max="11785" width="17.28515625" style="84" customWidth="1"/>
    <col min="11786" max="11786" width="0.28515625" style="84" customWidth="1"/>
    <col min="11787" max="11787" width="15.28515625" style="84" customWidth="1"/>
    <col min="11788" max="11788" width="0.28515625" style="84" customWidth="1"/>
    <col min="11789" max="11789" width="16.140625" style="84" customWidth="1"/>
    <col min="11790" max="11790" width="0.28515625" style="84" customWidth="1"/>
    <col min="11791" max="11791" width="16.28515625" style="84" customWidth="1"/>
    <col min="11792" max="11792" width="14.28515625" style="84" bestFit="1" customWidth="1"/>
    <col min="11793" max="11793" width="9.28515625" style="84" customWidth="1"/>
    <col min="11794" max="12032" width="9.140625" style="84"/>
    <col min="12033" max="12034" width="2.28515625" style="84" customWidth="1"/>
    <col min="12035" max="12035" width="4.140625" style="84" customWidth="1"/>
    <col min="12036" max="12036" width="3.28515625" style="84" customWidth="1"/>
    <col min="12037" max="12037" width="4.140625" style="84" customWidth="1"/>
    <col min="12038" max="12038" width="23.28515625" style="84" customWidth="1"/>
    <col min="12039" max="12039" width="10.85546875" style="84" customWidth="1"/>
    <col min="12040" max="12040" width="0.28515625" style="84" customWidth="1"/>
    <col min="12041" max="12041" width="17.28515625" style="84" customWidth="1"/>
    <col min="12042" max="12042" width="0.28515625" style="84" customWidth="1"/>
    <col min="12043" max="12043" width="15.28515625" style="84" customWidth="1"/>
    <col min="12044" max="12044" width="0.28515625" style="84" customWidth="1"/>
    <col min="12045" max="12045" width="16.140625" style="84" customWidth="1"/>
    <col min="12046" max="12046" width="0.28515625" style="84" customWidth="1"/>
    <col min="12047" max="12047" width="16.28515625" style="84" customWidth="1"/>
    <col min="12048" max="12048" width="14.28515625" style="84" bestFit="1" customWidth="1"/>
    <col min="12049" max="12049" width="9.28515625" style="84" customWidth="1"/>
    <col min="12050" max="12288" width="9.140625" style="84"/>
    <col min="12289" max="12290" width="2.28515625" style="84" customWidth="1"/>
    <col min="12291" max="12291" width="4.140625" style="84" customWidth="1"/>
    <col min="12292" max="12292" width="3.28515625" style="84" customWidth="1"/>
    <col min="12293" max="12293" width="4.140625" style="84" customWidth="1"/>
    <col min="12294" max="12294" width="23.28515625" style="84" customWidth="1"/>
    <col min="12295" max="12295" width="10.85546875" style="84" customWidth="1"/>
    <col min="12296" max="12296" width="0.28515625" style="84" customWidth="1"/>
    <col min="12297" max="12297" width="17.28515625" style="84" customWidth="1"/>
    <col min="12298" max="12298" width="0.28515625" style="84" customWidth="1"/>
    <col min="12299" max="12299" width="15.28515625" style="84" customWidth="1"/>
    <col min="12300" max="12300" width="0.28515625" style="84" customWidth="1"/>
    <col min="12301" max="12301" width="16.140625" style="84" customWidth="1"/>
    <col min="12302" max="12302" width="0.28515625" style="84" customWidth="1"/>
    <col min="12303" max="12303" width="16.28515625" style="84" customWidth="1"/>
    <col min="12304" max="12304" width="14.28515625" style="84" bestFit="1" customWidth="1"/>
    <col min="12305" max="12305" width="9.28515625" style="84" customWidth="1"/>
    <col min="12306" max="12544" width="9.140625" style="84"/>
    <col min="12545" max="12546" width="2.28515625" style="84" customWidth="1"/>
    <col min="12547" max="12547" width="4.140625" style="84" customWidth="1"/>
    <col min="12548" max="12548" width="3.28515625" style="84" customWidth="1"/>
    <col min="12549" max="12549" width="4.140625" style="84" customWidth="1"/>
    <col min="12550" max="12550" width="23.28515625" style="84" customWidth="1"/>
    <col min="12551" max="12551" width="10.85546875" style="84" customWidth="1"/>
    <col min="12552" max="12552" width="0.28515625" style="84" customWidth="1"/>
    <col min="12553" max="12553" width="17.28515625" style="84" customWidth="1"/>
    <col min="12554" max="12554" width="0.28515625" style="84" customWidth="1"/>
    <col min="12555" max="12555" width="15.28515625" style="84" customWidth="1"/>
    <col min="12556" max="12556" width="0.28515625" style="84" customWidth="1"/>
    <col min="12557" max="12557" width="16.140625" style="84" customWidth="1"/>
    <col min="12558" max="12558" width="0.28515625" style="84" customWidth="1"/>
    <col min="12559" max="12559" width="16.28515625" style="84" customWidth="1"/>
    <col min="12560" max="12560" width="14.28515625" style="84" bestFit="1" customWidth="1"/>
    <col min="12561" max="12561" width="9.28515625" style="84" customWidth="1"/>
    <col min="12562" max="12800" width="9.140625" style="84"/>
    <col min="12801" max="12802" width="2.28515625" style="84" customWidth="1"/>
    <col min="12803" max="12803" width="4.140625" style="84" customWidth="1"/>
    <col min="12804" max="12804" width="3.28515625" style="84" customWidth="1"/>
    <col min="12805" max="12805" width="4.140625" style="84" customWidth="1"/>
    <col min="12806" max="12806" width="23.28515625" style="84" customWidth="1"/>
    <col min="12807" max="12807" width="10.85546875" style="84" customWidth="1"/>
    <col min="12808" max="12808" width="0.28515625" style="84" customWidth="1"/>
    <col min="12809" max="12809" width="17.28515625" style="84" customWidth="1"/>
    <col min="12810" max="12810" width="0.28515625" style="84" customWidth="1"/>
    <col min="12811" max="12811" width="15.28515625" style="84" customWidth="1"/>
    <col min="12812" max="12812" width="0.28515625" style="84" customWidth="1"/>
    <col min="12813" max="12813" width="16.140625" style="84" customWidth="1"/>
    <col min="12814" max="12814" width="0.28515625" style="84" customWidth="1"/>
    <col min="12815" max="12815" width="16.28515625" style="84" customWidth="1"/>
    <col min="12816" max="12816" width="14.28515625" style="84" bestFit="1" customWidth="1"/>
    <col min="12817" max="12817" width="9.28515625" style="84" customWidth="1"/>
    <col min="12818" max="13056" width="9.140625" style="84"/>
    <col min="13057" max="13058" width="2.28515625" style="84" customWidth="1"/>
    <col min="13059" max="13059" width="4.140625" style="84" customWidth="1"/>
    <col min="13060" max="13060" width="3.28515625" style="84" customWidth="1"/>
    <col min="13061" max="13061" width="4.140625" style="84" customWidth="1"/>
    <col min="13062" max="13062" width="23.28515625" style="84" customWidth="1"/>
    <col min="13063" max="13063" width="10.85546875" style="84" customWidth="1"/>
    <col min="13064" max="13064" width="0.28515625" style="84" customWidth="1"/>
    <col min="13065" max="13065" width="17.28515625" style="84" customWidth="1"/>
    <col min="13066" max="13066" width="0.28515625" style="84" customWidth="1"/>
    <col min="13067" max="13067" width="15.28515625" style="84" customWidth="1"/>
    <col min="13068" max="13068" width="0.28515625" style="84" customWidth="1"/>
    <col min="13069" max="13069" width="16.140625" style="84" customWidth="1"/>
    <col min="13070" max="13070" width="0.28515625" style="84" customWidth="1"/>
    <col min="13071" max="13071" width="16.28515625" style="84" customWidth="1"/>
    <col min="13072" max="13072" width="14.28515625" style="84" bestFit="1" customWidth="1"/>
    <col min="13073" max="13073" width="9.28515625" style="84" customWidth="1"/>
    <col min="13074" max="13312" width="9.140625" style="84"/>
    <col min="13313" max="13314" width="2.28515625" style="84" customWidth="1"/>
    <col min="13315" max="13315" width="4.140625" style="84" customWidth="1"/>
    <col min="13316" max="13316" width="3.28515625" style="84" customWidth="1"/>
    <col min="13317" max="13317" width="4.140625" style="84" customWidth="1"/>
    <col min="13318" max="13318" width="23.28515625" style="84" customWidth="1"/>
    <col min="13319" max="13319" width="10.85546875" style="84" customWidth="1"/>
    <col min="13320" max="13320" width="0.28515625" style="84" customWidth="1"/>
    <col min="13321" max="13321" width="17.28515625" style="84" customWidth="1"/>
    <col min="13322" max="13322" width="0.28515625" style="84" customWidth="1"/>
    <col min="13323" max="13323" width="15.28515625" style="84" customWidth="1"/>
    <col min="13324" max="13324" width="0.28515625" style="84" customWidth="1"/>
    <col min="13325" max="13325" width="16.140625" style="84" customWidth="1"/>
    <col min="13326" max="13326" width="0.28515625" style="84" customWidth="1"/>
    <col min="13327" max="13327" width="16.28515625" style="84" customWidth="1"/>
    <col min="13328" max="13328" width="14.28515625" style="84" bestFit="1" customWidth="1"/>
    <col min="13329" max="13329" width="9.28515625" style="84" customWidth="1"/>
    <col min="13330" max="13568" width="9.140625" style="84"/>
    <col min="13569" max="13570" width="2.28515625" style="84" customWidth="1"/>
    <col min="13571" max="13571" width="4.140625" style="84" customWidth="1"/>
    <col min="13572" max="13572" width="3.28515625" style="84" customWidth="1"/>
    <col min="13573" max="13573" width="4.140625" style="84" customWidth="1"/>
    <col min="13574" max="13574" width="23.28515625" style="84" customWidth="1"/>
    <col min="13575" max="13575" width="10.85546875" style="84" customWidth="1"/>
    <col min="13576" max="13576" width="0.28515625" style="84" customWidth="1"/>
    <col min="13577" max="13577" width="17.28515625" style="84" customWidth="1"/>
    <col min="13578" max="13578" width="0.28515625" style="84" customWidth="1"/>
    <col min="13579" max="13579" width="15.28515625" style="84" customWidth="1"/>
    <col min="13580" max="13580" width="0.28515625" style="84" customWidth="1"/>
    <col min="13581" max="13581" width="16.140625" style="84" customWidth="1"/>
    <col min="13582" max="13582" width="0.28515625" style="84" customWidth="1"/>
    <col min="13583" max="13583" width="16.28515625" style="84" customWidth="1"/>
    <col min="13584" max="13584" width="14.28515625" style="84" bestFit="1" customWidth="1"/>
    <col min="13585" max="13585" width="9.28515625" style="84" customWidth="1"/>
    <col min="13586" max="13824" width="9.140625" style="84"/>
    <col min="13825" max="13826" width="2.28515625" style="84" customWidth="1"/>
    <col min="13827" max="13827" width="4.140625" style="84" customWidth="1"/>
    <col min="13828" max="13828" width="3.28515625" style="84" customWidth="1"/>
    <col min="13829" max="13829" width="4.140625" style="84" customWidth="1"/>
    <col min="13830" max="13830" width="23.28515625" style="84" customWidth="1"/>
    <col min="13831" max="13831" width="10.85546875" style="84" customWidth="1"/>
    <col min="13832" max="13832" width="0.28515625" style="84" customWidth="1"/>
    <col min="13833" max="13833" width="17.28515625" style="84" customWidth="1"/>
    <col min="13834" max="13834" width="0.28515625" style="84" customWidth="1"/>
    <col min="13835" max="13835" width="15.28515625" style="84" customWidth="1"/>
    <col min="13836" max="13836" width="0.28515625" style="84" customWidth="1"/>
    <col min="13837" max="13837" width="16.140625" style="84" customWidth="1"/>
    <col min="13838" max="13838" width="0.28515625" style="84" customWidth="1"/>
    <col min="13839" max="13839" width="16.28515625" style="84" customWidth="1"/>
    <col min="13840" max="13840" width="14.28515625" style="84" bestFit="1" customWidth="1"/>
    <col min="13841" max="13841" width="9.28515625" style="84" customWidth="1"/>
    <col min="13842" max="14080" width="9.140625" style="84"/>
    <col min="14081" max="14082" width="2.28515625" style="84" customWidth="1"/>
    <col min="14083" max="14083" width="4.140625" style="84" customWidth="1"/>
    <col min="14084" max="14084" width="3.28515625" style="84" customWidth="1"/>
    <col min="14085" max="14085" width="4.140625" style="84" customWidth="1"/>
    <col min="14086" max="14086" width="23.28515625" style="84" customWidth="1"/>
    <col min="14087" max="14087" width="10.85546875" style="84" customWidth="1"/>
    <col min="14088" max="14088" width="0.28515625" style="84" customWidth="1"/>
    <col min="14089" max="14089" width="17.28515625" style="84" customWidth="1"/>
    <col min="14090" max="14090" width="0.28515625" style="84" customWidth="1"/>
    <col min="14091" max="14091" width="15.28515625" style="84" customWidth="1"/>
    <col min="14092" max="14092" width="0.28515625" style="84" customWidth="1"/>
    <col min="14093" max="14093" width="16.140625" style="84" customWidth="1"/>
    <col min="14094" max="14094" width="0.28515625" style="84" customWidth="1"/>
    <col min="14095" max="14095" width="16.28515625" style="84" customWidth="1"/>
    <col min="14096" max="14096" width="14.28515625" style="84" bestFit="1" customWidth="1"/>
    <col min="14097" max="14097" width="9.28515625" style="84" customWidth="1"/>
    <col min="14098" max="14336" width="9.140625" style="84"/>
    <col min="14337" max="14338" width="2.28515625" style="84" customWidth="1"/>
    <col min="14339" max="14339" width="4.140625" style="84" customWidth="1"/>
    <col min="14340" max="14340" width="3.28515625" style="84" customWidth="1"/>
    <col min="14341" max="14341" width="4.140625" style="84" customWidth="1"/>
    <col min="14342" max="14342" width="23.28515625" style="84" customWidth="1"/>
    <col min="14343" max="14343" width="10.85546875" style="84" customWidth="1"/>
    <col min="14344" max="14344" width="0.28515625" style="84" customWidth="1"/>
    <col min="14345" max="14345" width="17.28515625" style="84" customWidth="1"/>
    <col min="14346" max="14346" width="0.28515625" style="84" customWidth="1"/>
    <col min="14347" max="14347" width="15.28515625" style="84" customWidth="1"/>
    <col min="14348" max="14348" width="0.28515625" style="84" customWidth="1"/>
    <col min="14349" max="14349" width="16.140625" style="84" customWidth="1"/>
    <col min="14350" max="14350" width="0.28515625" style="84" customWidth="1"/>
    <col min="14351" max="14351" width="16.28515625" style="84" customWidth="1"/>
    <col min="14352" max="14352" width="14.28515625" style="84" bestFit="1" customWidth="1"/>
    <col min="14353" max="14353" width="9.28515625" style="84" customWidth="1"/>
    <col min="14354" max="14592" width="9.140625" style="84"/>
    <col min="14593" max="14594" width="2.28515625" style="84" customWidth="1"/>
    <col min="14595" max="14595" width="4.140625" style="84" customWidth="1"/>
    <col min="14596" max="14596" width="3.28515625" style="84" customWidth="1"/>
    <col min="14597" max="14597" width="4.140625" style="84" customWidth="1"/>
    <col min="14598" max="14598" width="23.28515625" style="84" customWidth="1"/>
    <col min="14599" max="14599" width="10.85546875" style="84" customWidth="1"/>
    <col min="14600" max="14600" width="0.28515625" style="84" customWidth="1"/>
    <col min="14601" max="14601" width="17.28515625" style="84" customWidth="1"/>
    <col min="14602" max="14602" width="0.28515625" style="84" customWidth="1"/>
    <col min="14603" max="14603" width="15.28515625" style="84" customWidth="1"/>
    <col min="14604" max="14604" width="0.28515625" style="84" customWidth="1"/>
    <col min="14605" max="14605" width="16.140625" style="84" customWidth="1"/>
    <col min="14606" max="14606" width="0.28515625" style="84" customWidth="1"/>
    <col min="14607" max="14607" width="16.28515625" style="84" customWidth="1"/>
    <col min="14608" max="14608" width="14.28515625" style="84" bestFit="1" customWidth="1"/>
    <col min="14609" max="14609" width="9.28515625" style="84" customWidth="1"/>
    <col min="14610" max="14848" width="9.140625" style="84"/>
    <col min="14849" max="14850" width="2.28515625" style="84" customWidth="1"/>
    <col min="14851" max="14851" width="4.140625" style="84" customWidth="1"/>
    <col min="14852" max="14852" width="3.28515625" style="84" customWidth="1"/>
    <col min="14853" max="14853" width="4.140625" style="84" customWidth="1"/>
    <col min="14854" max="14854" width="23.28515625" style="84" customWidth="1"/>
    <col min="14855" max="14855" width="10.85546875" style="84" customWidth="1"/>
    <col min="14856" max="14856" width="0.28515625" style="84" customWidth="1"/>
    <col min="14857" max="14857" width="17.28515625" style="84" customWidth="1"/>
    <col min="14858" max="14858" width="0.28515625" style="84" customWidth="1"/>
    <col min="14859" max="14859" width="15.28515625" style="84" customWidth="1"/>
    <col min="14860" max="14860" width="0.28515625" style="84" customWidth="1"/>
    <col min="14861" max="14861" width="16.140625" style="84" customWidth="1"/>
    <col min="14862" max="14862" width="0.28515625" style="84" customWidth="1"/>
    <col min="14863" max="14863" width="16.28515625" style="84" customWidth="1"/>
    <col min="14864" max="14864" width="14.28515625" style="84" bestFit="1" customWidth="1"/>
    <col min="14865" max="14865" width="9.28515625" style="84" customWidth="1"/>
    <col min="14866" max="15104" width="9.140625" style="84"/>
    <col min="15105" max="15106" width="2.28515625" style="84" customWidth="1"/>
    <col min="15107" max="15107" width="4.140625" style="84" customWidth="1"/>
    <col min="15108" max="15108" width="3.28515625" style="84" customWidth="1"/>
    <col min="15109" max="15109" width="4.140625" style="84" customWidth="1"/>
    <col min="15110" max="15110" width="23.28515625" style="84" customWidth="1"/>
    <col min="15111" max="15111" width="10.85546875" style="84" customWidth="1"/>
    <col min="15112" max="15112" width="0.28515625" style="84" customWidth="1"/>
    <col min="15113" max="15113" width="17.28515625" style="84" customWidth="1"/>
    <col min="15114" max="15114" width="0.28515625" style="84" customWidth="1"/>
    <col min="15115" max="15115" width="15.28515625" style="84" customWidth="1"/>
    <col min="15116" max="15116" width="0.28515625" style="84" customWidth="1"/>
    <col min="15117" max="15117" width="16.140625" style="84" customWidth="1"/>
    <col min="15118" max="15118" width="0.28515625" style="84" customWidth="1"/>
    <col min="15119" max="15119" width="16.28515625" style="84" customWidth="1"/>
    <col min="15120" max="15120" width="14.28515625" style="84" bestFit="1" customWidth="1"/>
    <col min="15121" max="15121" width="9.28515625" style="84" customWidth="1"/>
    <col min="15122" max="15360" width="9.140625" style="84"/>
    <col min="15361" max="15362" width="2.28515625" style="84" customWidth="1"/>
    <col min="15363" max="15363" width="4.140625" style="84" customWidth="1"/>
    <col min="15364" max="15364" width="3.28515625" style="84" customWidth="1"/>
    <col min="15365" max="15365" width="4.140625" style="84" customWidth="1"/>
    <col min="15366" max="15366" width="23.28515625" style="84" customWidth="1"/>
    <col min="15367" max="15367" width="10.85546875" style="84" customWidth="1"/>
    <col min="15368" max="15368" width="0.28515625" style="84" customWidth="1"/>
    <col min="15369" max="15369" width="17.28515625" style="84" customWidth="1"/>
    <col min="15370" max="15370" width="0.28515625" style="84" customWidth="1"/>
    <col min="15371" max="15371" width="15.28515625" style="84" customWidth="1"/>
    <col min="15372" max="15372" width="0.28515625" style="84" customWidth="1"/>
    <col min="15373" max="15373" width="16.140625" style="84" customWidth="1"/>
    <col min="15374" max="15374" width="0.28515625" style="84" customWidth="1"/>
    <col min="15375" max="15375" width="16.28515625" style="84" customWidth="1"/>
    <col min="15376" max="15376" width="14.28515625" style="84" bestFit="1" customWidth="1"/>
    <col min="15377" max="15377" width="9.28515625" style="84" customWidth="1"/>
    <col min="15378" max="15616" width="9.140625" style="84"/>
    <col min="15617" max="15618" width="2.28515625" style="84" customWidth="1"/>
    <col min="15619" max="15619" width="4.140625" style="84" customWidth="1"/>
    <col min="15620" max="15620" width="3.28515625" style="84" customWidth="1"/>
    <col min="15621" max="15621" width="4.140625" style="84" customWidth="1"/>
    <col min="15622" max="15622" width="23.28515625" style="84" customWidth="1"/>
    <col min="15623" max="15623" width="10.85546875" style="84" customWidth="1"/>
    <col min="15624" max="15624" width="0.28515625" style="84" customWidth="1"/>
    <col min="15625" max="15625" width="17.28515625" style="84" customWidth="1"/>
    <col min="15626" max="15626" width="0.28515625" style="84" customWidth="1"/>
    <col min="15627" max="15627" width="15.28515625" style="84" customWidth="1"/>
    <col min="15628" max="15628" width="0.28515625" style="84" customWidth="1"/>
    <col min="15629" max="15629" width="16.140625" style="84" customWidth="1"/>
    <col min="15630" max="15630" width="0.28515625" style="84" customWidth="1"/>
    <col min="15631" max="15631" width="16.28515625" style="84" customWidth="1"/>
    <col min="15632" max="15632" width="14.28515625" style="84" bestFit="1" customWidth="1"/>
    <col min="15633" max="15633" width="9.28515625" style="84" customWidth="1"/>
    <col min="15634" max="15872" width="9.140625" style="84"/>
    <col min="15873" max="15874" width="2.28515625" style="84" customWidth="1"/>
    <col min="15875" max="15875" width="4.140625" style="84" customWidth="1"/>
    <col min="15876" max="15876" width="3.28515625" style="84" customWidth="1"/>
    <col min="15877" max="15877" width="4.140625" style="84" customWidth="1"/>
    <col min="15878" max="15878" width="23.28515625" style="84" customWidth="1"/>
    <col min="15879" max="15879" width="10.85546875" style="84" customWidth="1"/>
    <col min="15880" max="15880" width="0.28515625" style="84" customWidth="1"/>
    <col min="15881" max="15881" width="17.28515625" style="84" customWidth="1"/>
    <col min="15882" max="15882" width="0.28515625" style="84" customWidth="1"/>
    <col min="15883" max="15883" width="15.28515625" style="84" customWidth="1"/>
    <col min="15884" max="15884" width="0.28515625" style="84" customWidth="1"/>
    <col min="15885" max="15885" width="16.140625" style="84" customWidth="1"/>
    <col min="15886" max="15886" width="0.28515625" style="84" customWidth="1"/>
    <col min="15887" max="15887" width="16.28515625" style="84" customWidth="1"/>
    <col min="15888" max="15888" width="14.28515625" style="84" bestFit="1" customWidth="1"/>
    <col min="15889" max="15889" width="9.28515625" style="84" customWidth="1"/>
    <col min="15890" max="16128" width="9.140625" style="84"/>
    <col min="16129" max="16130" width="2.28515625" style="84" customWidth="1"/>
    <col min="16131" max="16131" width="4.140625" style="84" customWidth="1"/>
    <col min="16132" max="16132" width="3.28515625" style="84" customWidth="1"/>
    <col min="16133" max="16133" width="4.140625" style="84" customWidth="1"/>
    <col min="16134" max="16134" width="23.28515625" style="84" customWidth="1"/>
    <col min="16135" max="16135" width="10.85546875" style="84" customWidth="1"/>
    <col min="16136" max="16136" width="0.28515625" style="84" customWidth="1"/>
    <col min="16137" max="16137" width="17.28515625" style="84" customWidth="1"/>
    <col min="16138" max="16138" width="0.28515625" style="84" customWidth="1"/>
    <col min="16139" max="16139" width="15.28515625" style="84" customWidth="1"/>
    <col min="16140" max="16140" width="0.28515625" style="84" customWidth="1"/>
    <col min="16141" max="16141" width="16.140625" style="84" customWidth="1"/>
    <col min="16142" max="16142" width="0.28515625" style="84" customWidth="1"/>
    <col min="16143" max="16143" width="16.28515625" style="84" customWidth="1"/>
    <col min="16144" max="16144" width="14.28515625" style="84" bestFit="1" customWidth="1"/>
    <col min="16145" max="16145" width="9.28515625" style="84" customWidth="1"/>
    <col min="16146" max="16384" width="9.140625" style="84"/>
  </cols>
  <sheetData>
    <row r="1" spans="1:22" s="96" customFormat="1" ht="20.45" customHeight="1">
      <c r="A1" s="96" t="s">
        <v>177</v>
      </c>
    </row>
    <row r="2" spans="1:22" s="96" customFormat="1" ht="20.45" customHeight="1">
      <c r="A2" s="96" t="s">
        <v>198</v>
      </c>
    </row>
    <row r="3" spans="1:22" s="96" customFormat="1" ht="20.45" customHeight="1">
      <c r="A3" s="96" t="s">
        <v>5</v>
      </c>
    </row>
    <row r="4" spans="1:22" s="96" customFormat="1" ht="20.45" customHeight="1">
      <c r="A4" s="23" t="s">
        <v>176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22" s="96" customFormat="1" ht="20.45" customHeight="1">
      <c r="A5" s="97"/>
      <c r="B5" s="97"/>
      <c r="C5" s="97"/>
      <c r="D5" s="97"/>
      <c r="E5" s="97"/>
      <c r="F5" s="97"/>
      <c r="G5" s="97"/>
      <c r="H5" s="97"/>
      <c r="I5" s="318" t="s">
        <v>6</v>
      </c>
      <c r="J5" s="318"/>
      <c r="K5" s="318"/>
      <c r="L5" s="318"/>
      <c r="M5" s="318"/>
      <c r="N5" s="318"/>
      <c r="O5" s="318"/>
    </row>
    <row r="6" spans="1:22" ht="20.45" customHeight="1">
      <c r="A6" s="98"/>
      <c r="B6" s="98"/>
      <c r="C6" s="98"/>
      <c r="D6" s="98"/>
      <c r="E6" s="98"/>
      <c r="G6" s="98"/>
      <c r="H6" s="98"/>
      <c r="I6" s="320" t="s">
        <v>7</v>
      </c>
      <c r="J6" s="320"/>
      <c r="K6" s="320"/>
      <c r="L6" s="301"/>
      <c r="M6" s="319" t="s">
        <v>8</v>
      </c>
      <c r="N6" s="319"/>
      <c r="O6" s="319"/>
    </row>
    <row r="7" spans="1:22" ht="20.45" customHeight="1">
      <c r="A7" s="98"/>
      <c r="B7" s="98"/>
      <c r="C7" s="98"/>
      <c r="D7" s="98"/>
      <c r="E7" s="98"/>
      <c r="G7" s="98"/>
      <c r="H7" s="98"/>
      <c r="I7" s="133" t="s">
        <v>182</v>
      </c>
      <c r="J7" s="124"/>
      <c r="K7" s="133" t="s">
        <v>181</v>
      </c>
      <c r="L7" s="124"/>
      <c r="M7" s="133" t="s">
        <v>182</v>
      </c>
      <c r="N7" s="124"/>
      <c r="O7" s="133" t="s">
        <v>181</v>
      </c>
    </row>
    <row r="8" spans="1:22" ht="20.45" customHeight="1">
      <c r="A8" s="96"/>
      <c r="B8" s="96"/>
      <c r="I8" s="133" t="s">
        <v>178</v>
      </c>
      <c r="K8" s="178" t="s">
        <v>180</v>
      </c>
      <c r="M8" s="133" t="s">
        <v>178</v>
      </c>
      <c r="N8" s="186"/>
      <c r="O8" s="133" t="s">
        <v>180</v>
      </c>
    </row>
    <row r="9" spans="1:22" ht="20.45" customHeight="1">
      <c r="G9" s="110" t="s">
        <v>9</v>
      </c>
      <c r="H9" s="98"/>
      <c r="I9" s="181" t="s">
        <v>179</v>
      </c>
      <c r="K9" s="168" t="s">
        <v>10</v>
      </c>
      <c r="L9" s="186"/>
      <c r="M9" s="181" t="s">
        <v>179</v>
      </c>
      <c r="N9" s="106"/>
      <c r="O9" s="181"/>
    </row>
    <row r="10" spans="1:22" ht="20.45" customHeight="1">
      <c r="A10" s="189" t="s">
        <v>11</v>
      </c>
      <c r="B10" s="188"/>
      <c r="C10" s="188"/>
      <c r="D10" s="188"/>
      <c r="E10" s="188"/>
      <c r="F10" s="188"/>
      <c r="P10" s="114"/>
      <c r="Q10" s="114"/>
      <c r="R10" s="114"/>
      <c r="S10" s="114"/>
      <c r="T10" s="114"/>
      <c r="U10" s="114"/>
      <c r="V10" s="114"/>
    </row>
    <row r="11" spans="1:22" ht="6" customHeight="1">
      <c r="A11" s="175"/>
      <c r="B11" s="175"/>
      <c r="C11" s="175"/>
      <c r="D11" s="175"/>
      <c r="E11" s="175"/>
      <c r="F11" s="175"/>
      <c r="P11" s="114"/>
      <c r="Q11" s="114"/>
      <c r="R11" s="114"/>
      <c r="S11" s="114"/>
      <c r="T11" s="114"/>
      <c r="U11" s="114"/>
      <c r="V11" s="114"/>
    </row>
    <row r="12" spans="1:22" ht="20.45" customHeight="1">
      <c r="A12" s="190" t="s">
        <v>12</v>
      </c>
      <c r="B12" s="96"/>
      <c r="K12" s="19"/>
      <c r="L12" s="19"/>
      <c r="M12" s="19"/>
      <c r="N12" s="19"/>
      <c r="O12" s="19"/>
      <c r="P12" s="114"/>
      <c r="Q12" s="114"/>
      <c r="R12" s="114"/>
      <c r="S12" s="114"/>
      <c r="T12" s="114"/>
      <c r="U12" s="114"/>
      <c r="V12" s="114"/>
    </row>
    <row r="13" spans="1:22" ht="20.45" customHeight="1">
      <c r="A13" s="84" t="s">
        <v>13</v>
      </c>
      <c r="G13" s="193">
        <v>7</v>
      </c>
      <c r="H13" s="102"/>
      <c r="I13" s="19">
        <v>230063299.89000005</v>
      </c>
      <c r="J13" s="102"/>
      <c r="K13" s="19">
        <v>151072960.59</v>
      </c>
      <c r="L13" s="49"/>
      <c r="M13" s="49">
        <v>58867349.420000002</v>
      </c>
      <c r="N13" s="49"/>
      <c r="O13" s="49">
        <v>4512329.45</v>
      </c>
    </row>
    <row r="14" spans="1:22" ht="20.45" customHeight="1">
      <c r="A14" s="84" t="s">
        <v>14</v>
      </c>
      <c r="G14" s="193">
        <v>8</v>
      </c>
      <c r="H14" s="102"/>
      <c r="I14" s="19">
        <v>35270815.859999999</v>
      </c>
      <c r="J14" s="102"/>
      <c r="K14" s="49">
        <v>25428657.579999998</v>
      </c>
      <c r="L14" s="49"/>
      <c r="M14" s="49">
        <v>0</v>
      </c>
      <c r="N14" s="49"/>
      <c r="O14" s="49">
        <v>0</v>
      </c>
    </row>
    <row r="15" spans="1:22" ht="20.45" customHeight="1">
      <c r="A15" s="169" t="s">
        <v>205</v>
      </c>
      <c r="G15" s="193">
        <v>9</v>
      </c>
      <c r="H15" s="102"/>
      <c r="I15" s="19">
        <v>36560780.239999995</v>
      </c>
      <c r="J15" s="215"/>
      <c r="K15" s="19">
        <v>625980986.14999986</v>
      </c>
      <c r="L15" s="49"/>
      <c r="M15" s="49">
        <v>0</v>
      </c>
      <c r="N15" s="49"/>
      <c r="O15" s="49">
        <v>534069846.15000004</v>
      </c>
    </row>
    <row r="16" spans="1:22" s="194" customFormat="1" ht="20.45" customHeight="1">
      <c r="A16" s="115" t="s">
        <v>15</v>
      </c>
      <c r="B16" s="115"/>
      <c r="D16" s="30"/>
      <c r="F16" s="193"/>
      <c r="G16" s="193" t="s">
        <v>261</v>
      </c>
      <c r="H16" s="193"/>
      <c r="I16" s="19">
        <v>484037886.05999988</v>
      </c>
      <c r="J16" s="193"/>
      <c r="K16" s="19">
        <v>371753578.34999996</v>
      </c>
      <c r="L16" s="49"/>
      <c r="M16" s="19">
        <v>222802646.78999996</v>
      </c>
      <c r="N16" s="49"/>
      <c r="O16" s="19">
        <v>131896058.70999999</v>
      </c>
    </row>
    <row r="17" spans="1:15" s="194" customFormat="1" ht="20.45" customHeight="1">
      <c r="A17" s="156" t="s">
        <v>197</v>
      </c>
      <c r="B17" s="115"/>
      <c r="D17" s="30"/>
      <c r="F17" s="193"/>
      <c r="G17" s="193">
        <v>33</v>
      </c>
      <c r="H17" s="193"/>
      <c r="I17" s="19">
        <v>7700032.4500000002</v>
      </c>
      <c r="J17" s="193"/>
      <c r="K17" s="19">
        <v>6107988.9900000002</v>
      </c>
      <c r="L17" s="49"/>
      <c r="M17" s="19">
        <v>0</v>
      </c>
      <c r="N17" s="49"/>
      <c r="O17" s="19">
        <v>0</v>
      </c>
    </row>
    <row r="18" spans="1:15" s="194" customFormat="1" ht="20.45" customHeight="1">
      <c r="A18" s="156" t="s">
        <v>16</v>
      </c>
      <c r="B18" s="156"/>
      <c r="D18" s="30"/>
      <c r="F18" s="193"/>
      <c r="G18" s="193"/>
      <c r="H18" s="193"/>
      <c r="I18" s="19"/>
      <c r="J18" s="193"/>
      <c r="K18" s="19"/>
      <c r="L18" s="49"/>
      <c r="M18" s="19"/>
      <c r="N18" s="49"/>
      <c r="O18" s="19"/>
    </row>
    <row r="19" spans="1:15" s="194" customFormat="1" ht="20.45" customHeight="1">
      <c r="A19" s="155"/>
      <c r="B19" s="155" t="s">
        <v>17</v>
      </c>
      <c r="G19" s="193">
        <v>6.2</v>
      </c>
      <c r="H19" s="193"/>
      <c r="I19" s="19">
        <v>0</v>
      </c>
      <c r="J19" s="193"/>
      <c r="K19" s="19">
        <v>9371018.6500000004</v>
      </c>
      <c r="L19" s="49"/>
      <c r="M19" s="19">
        <v>0</v>
      </c>
      <c r="N19" s="49"/>
      <c r="O19" s="19">
        <v>0</v>
      </c>
    </row>
    <row r="20" spans="1:15" s="194" customFormat="1" ht="20.45" customHeight="1">
      <c r="A20" s="155"/>
      <c r="B20" s="155" t="s">
        <v>18</v>
      </c>
      <c r="G20" s="193"/>
      <c r="H20" s="193"/>
      <c r="I20" s="19">
        <v>3292969.05</v>
      </c>
      <c r="J20" s="193"/>
      <c r="K20" s="19">
        <v>2568548.5100000002</v>
      </c>
      <c r="L20" s="49"/>
      <c r="M20" s="19">
        <v>2551328.9800000004</v>
      </c>
      <c r="N20" s="49"/>
      <c r="O20" s="19">
        <v>2192895.58</v>
      </c>
    </row>
    <row r="21" spans="1:15" s="194" customFormat="1" ht="20.45" customHeight="1">
      <c r="A21" s="155" t="s">
        <v>228</v>
      </c>
      <c r="B21" s="115"/>
      <c r="D21" s="30"/>
      <c r="F21" s="193"/>
      <c r="G21" s="193">
        <v>6.2</v>
      </c>
      <c r="H21" s="193"/>
      <c r="I21" s="19">
        <v>500000</v>
      </c>
      <c r="J21" s="193"/>
      <c r="K21" s="19">
        <v>0</v>
      </c>
      <c r="L21" s="49"/>
      <c r="M21" s="19">
        <v>1704010788.76</v>
      </c>
      <c r="N21" s="49"/>
      <c r="O21" s="19">
        <v>1383200788.7600002</v>
      </c>
    </row>
    <row r="22" spans="1:15" s="194" customFormat="1" ht="20.45" customHeight="1">
      <c r="A22" s="194" t="s">
        <v>19</v>
      </c>
      <c r="G22" s="193">
        <v>11</v>
      </c>
      <c r="H22" s="193"/>
      <c r="I22" s="19">
        <v>94837578.390000001</v>
      </c>
      <c r="J22" s="193"/>
      <c r="K22" s="19">
        <v>106285084.69</v>
      </c>
      <c r="L22" s="49"/>
      <c r="M22" s="19">
        <v>67012268.43999999</v>
      </c>
      <c r="N22" s="49"/>
      <c r="O22" s="19">
        <v>76661513.37000002</v>
      </c>
    </row>
    <row r="23" spans="1:15" s="194" customFormat="1" ht="20.45" customHeight="1">
      <c r="A23" s="194" t="s">
        <v>20</v>
      </c>
      <c r="G23" s="193">
        <v>6.2</v>
      </c>
      <c r="H23" s="193"/>
      <c r="I23" s="19">
        <v>0</v>
      </c>
      <c r="J23" s="193"/>
      <c r="K23" s="19">
        <v>0</v>
      </c>
      <c r="L23" s="49"/>
      <c r="M23" s="19">
        <v>0</v>
      </c>
      <c r="N23" s="49"/>
      <c r="O23" s="19">
        <v>179999992</v>
      </c>
    </row>
    <row r="24" spans="1:15" s="194" customFormat="1" ht="20.45" customHeight="1">
      <c r="A24" s="194" t="s">
        <v>21</v>
      </c>
      <c r="G24" s="193">
        <v>12</v>
      </c>
      <c r="H24" s="193"/>
      <c r="I24" s="19">
        <v>304027589.72000003</v>
      </c>
      <c r="J24" s="193"/>
      <c r="K24" s="19">
        <v>284780426.67999995</v>
      </c>
      <c r="L24" s="49"/>
      <c r="M24" s="19">
        <v>310129.68000000005</v>
      </c>
      <c r="N24" s="49"/>
      <c r="O24" s="19">
        <v>355903.38000000035</v>
      </c>
    </row>
    <row r="25" spans="1:15" s="194" customFormat="1" ht="20.45" customHeight="1">
      <c r="A25" s="116" t="s">
        <v>22</v>
      </c>
      <c r="B25" s="116"/>
      <c r="G25" s="193"/>
      <c r="H25" s="95">
        <f>SUM(H13:H24)</f>
        <v>0</v>
      </c>
      <c r="I25" s="101">
        <f>SUM(I13:I24)</f>
        <v>1196290951.6599998</v>
      </c>
      <c r="J25" s="95"/>
      <c r="K25" s="101">
        <f>SUM(K13:K24)</f>
        <v>1583349250.1900001</v>
      </c>
      <c r="L25" s="95"/>
      <c r="M25" s="101">
        <f>SUM(M13:M24)</f>
        <v>2055554512.0700002</v>
      </c>
      <c r="N25" s="95"/>
      <c r="O25" s="101">
        <f>SUM(O13:O24)</f>
        <v>2312889327.4000006</v>
      </c>
    </row>
    <row r="26" spans="1:15" ht="6" customHeight="1">
      <c r="G26" s="102"/>
      <c r="H26" s="102"/>
      <c r="I26" s="102"/>
      <c r="J26" s="102"/>
      <c r="K26" s="102"/>
      <c r="L26" s="102"/>
      <c r="M26" s="102"/>
      <c r="N26" s="102"/>
      <c r="O26" s="102"/>
    </row>
    <row r="27" spans="1:15" ht="20.45" customHeight="1">
      <c r="A27" s="96" t="s">
        <v>23</v>
      </c>
      <c r="B27" s="96"/>
      <c r="C27" s="96"/>
      <c r="G27" s="102"/>
      <c r="H27" s="102"/>
      <c r="I27" s="102"/>
      <c r="J27" s="102"/>
      <c r="K27" s="102"/>
      <c r="L27" s="102"/>
      <c r="M27" s="102"/>
      <c r="N27" s="102"/>
      <c r="O27" s="102"/>
    </row>
    <row r="28" spans="1:15" ht="20.45" customHeight="1">
      <c r="A28" s="150" t="s">
        <v>175</v>
      </c>
      <c r="B28" s="96"/>
      <c r="C28" s="96"/>
      <c r="G28" s="215">
        <v>8</v>
      </c>
      <c r="H28" s="215"/>
      <c r="I28" s="49">
        <v>158259441.76999998</v>
      </c>
      <c r="J28" s="215"/>
      <c r="K28" s="49">
        <v>152781901.05999997</v>
      </c>
      <c r="L28" s="215"/>
      <c r="M28" s="49">
        <v>0</v>
      </c>
      <c r="N28" s="215"/>
      <c r="O28" s="19">
        <v>0</v>
      </c>
    </row>
    <row r="29" spans="1:15" s="169" customFormat="1" ht="20.45" customHeight="1">
      <c r="A29" s="194" t="s">
        <v>206</v>
      </c>
      <c r="B29" s="194"/>
      <c r="G29" s="215">
        <v>28</v>
      </c>
      <c r="H29" s="215"/>
      <c r="I29" s="19">
        <v>251040</v>
      </c>
      <c r="J29" s="215"/>
      <c r="K29" s="19">
        <v>350075</v>
      </c>
      <c r="L29" s="49"/>
      <c r="M29" s="49">
        <v>251040</v>
      </c>
      <c r="N29" s="49"/>
      <c r="O29" s="19">
        <v>350075</v>
      </c>
    </row>
    <row r="30" spans="1:15" ht="20.45" customHeight="1">
      <c r="A30" s="194" t="s">
        <v>24</v>
      </c>
      <c r="B30" s="194"/>
      <c r="C30" s="30"/>
      <c r="E30" s="194"/>
      <c r="F30" s="193"/>
      <c r="G30" s="193">
        <v>13</v>
      </c>
      <c r="H30" s="193"/>
      <c r="I30" s="19">
        <v>0</v>
      </c>
      <c r="J30" s="193"/>
      <c r="K30" s="19">
        <v>0</v>
      </c>
      <c r="L30" s="49"/>
      <c r="M30" s="49">
        <v>1532209650.71</v>
      </c>
      <c r="N30" s="49"/>
      <c r="O30" s="19">
        <v>1532209650.71</v>
      </c>
    </row>
    <row r="31" spans="1:15" ht="20.45" customHeight="1">
      <c r="A31" s="194" t="s">
        <v>25</v>
      </c>
      <c r="B31" s="194"/>
      <c r="C31" s="30"/>
      <c r="E31" s="194"/>
      <c r="F31" s="193"/>
      <c r="G31" s="193">
        <v>14</v>
      </c>
      <c r="H31" s="193"/>
      <c r="I31" s="19">
        <v>3677468436.8099999</v>
      </c>
      <c r="J31" s="193"/>
      <c r="K31" s="19">
        <v>3992398356.1100001</v>
      </c>
      <c r="L31" s="49"/>
      <c r="M31" s="49">
        <v>0</v>
      </c>
      <c r="N31" s="49"/>
      <c r="O31" s="19">
        <v>0</v>
      </c>
    </row>
    <row r="32" spans="1:15" ht="20.45" customHeight="1">
      <c r="A32" s="194" t="s">
        <v>17</v>
      </c>
      <c r="B32" s="194"/>
      <c r="C32" s="169"/>
      <c r="D32" s="169"/>
      <c r="E32" s="169"/>
      <c r="F32" s="169"/>
      <c r="G32" s="193">
        <v>6.2</v>
      </c>
      <c r="H32" s="193"/>
      <c r="I32" s="19">
        <v>9371018.6500000004</v>
      </c>
      <c r="J32" s="193"/>
      <c r="K32" s="19">
        <v>0</v>
      </c>
      <c r="L32" s="49"/>
      <c r="M32" s="49">
        <v>0</v>
      </c>
      <c r="N32" s="49"/>
      <c r="O32" s="19">
        <v>0</v>
      </c>
    </row>
    <row r="33" spans="1:17" s="194" customFormat="1" ht="20.45" customHeight="1">
      <c r="A33" s="194" t="s">
        <v>26</v>
      </c>
      <c r="G33" s="193"/>
      <c r="H33" s="193"/>
      <c r="I33" s="19">
        <v>3958545.7199999997</v>
      </c>
      <c r="J33" s="193"/>
      <c r="K33" s="19">
        <v>2732901.6</v>
      </c>
      <c r="L33" s="49"/>
      <c r="M33" s="49">
        <v>2260008.7100000004</v>
      </c>
      <c r="N33" s="49"/>
      <c r="O33" s="19">
        <v>1946452.2400000002</v>
      </c>
    </row>
    <row r="34" spans="1:17" s="194" customFormat="1" ht="20.45" customHeight="1">
      <c r="A34" s="194" t="s">
        <v>27</v>
      </c>
      <c r="G34" s="193">
        <v>15</v>
      </c>
      <c r="H34" s="193"/>
      <c r="I34" s="19">
        <v>5063543418.7800007</v>
      </c>
      <c r="J34" s="193"/>
      <c r="K34" s="19">
        <v>5118977049.0899992</v>
      </c>
      <c r="L34" s="49"/>
      <c r="M34" s="49">
        <v>245170502.37999982</v>
      </c>
      <c r="N34" s="49"/>
      <c r="O34" s="19">
        <v>243299772.05999997</v>
      </c>
      <c r="Q34" s="72"/>
    </row>
    <row r="35" spans="1:17" s="194" customFormat="1" ht="20.45" customHeight="1">
      <c r="A35" s="194" t="s">
        <v>253</v>
      </c>
      <c r="G35" s="193">
        <v>16</v>
      </c>
      <c r="H35" s="193"/>
      <c r="I35" s="19">
        <v>43963631</v>
      </c>
      <c r="J35" s="193"/>
      <c r="K35" s="19">
        <v>0</v>
      </c>
      <c r="L35" s="49"/>
      <c r="M35" s="49">
        <v>0</v>
      </c>
      <c r="N35" s="49"/>
      <c r="O35" s="19">
        <v>0</v>
      </c>
      <c r="Q35" s="72"/>
    </row>
    <row r="36" spans="1:17" s="194" customFormat="1" ht="20.45" customHeight="1">
      <c r="A36" s="194" t="s">
        <v>28</v>
      </c>
      <c r="G36" s="193">
        <v>17</v>
      </c>
      <c r="H36" s="193"/>
      <c r="I36" s="19">
        <v>581671389.92999995</v>
      </c>
      <c r="J36" s="193"/>
      <c r="K36" s="19">
        <v>588126609.60000002</v>
      </c>
      <c r="L36" s="49"/>
      <c r="M36" s="49">
        <v>0</v>
      </c>
      <c r="N36" s="49"/>
      <c r="O36" s="19">
        <v>0</v>
      </c>
    </row>
    <row r="37" spans="1:17" s="194" customFormat="1" ht="20.45" customHeight="1">
      <c r="A37" s="194" t="s">
        <v>29</v>
      </c>
      <c r="G37" s="193">
        <v>18.100000000000001</v>
      </c>
      <c r="H37" s="193"/>
      <c r="I37" s="19">
        <v>0</v>
      </c>
      <c r="J37" s="49"/>
      <c r="K37" s="19">
        <v>0</v>
      </c>
      <c r="L37" s="49"/>
      <c r="M37" s="49">
        <v>13169545.08</v>
      </c>
      <c r="N37" s="49"/>
      <c r="O37" s="19">
        <v>7880155.2199999997</v>
      </c>
      <c r="Q37" s="72"/>
    </row>
    <row r="38" spans="1:17" s="194" customFormat="1" ht="20.45" customHeight="1">
      <c r="A38" s="194" t="s">
        <v>183</v>
      </c>
      <c r="G38" s="193">
        <v>19</v>
      </c>
      <c r="H38" s="193"/>
      <c r="I38" s="19">
        <v>119527714.57000001</v>
      </c>
      <c r="J38" s="193"/>
      <c r="K38" s="19">
        <v>116704740.05000001</v>
      </c>
      <c r="L38" s="49"/>
      <c r="M38" s="49">
        <v>18760740.020000003</v>
      </c>
      <c r="N38" s="49"/>
      <c r="O38" s="19">
        <v>21388874.629999995</v>
      </c>
    </row>
    <row r="39" spans="1:17" s="194" customFormat="1" ht="20.45" customHeight="1">
      <c r="A39" s="116" t="s">
        <v>30</v>
      </c>
      <c r="B39" s="116"/>
      <c r="G39" s="193"/>
      <c r="H39" s="193"/>
      <c r="I39" s="103">
        <f>SUM(I28:I38)</f>
        <v>9658014637.2299995</v>
      </c>
      <c r="J39" s="193"/>
      <c r="K39" s="103">
        <f>SUM(K28:K38)</f>
        <v>9972071632.5099983</v>
      </c>
      <c r="L39" s="89"/>
      <c r="M39" s="103">
        <f>SUM(M28:M38)</f>
        <v>1811821486.8999999</v>
      </c>
      <c r="N39" s="193"/>
      <c r="O39" s="103">
        <f>SUM(O28:O38)</f>
        <v>1807074979.8600001</v>
      </c>
    </row>
    <row r="40" spans="1:17" ht="6" customHeight="1">
      <c r="D40" s="96"/>
      <c r="E40" s="96"/>
    </row>
    <row r="41" spans="1:17" ht="20.45" customHeight="1" thickBot="1">
      <c r="A41" s="96" t="s">
        <v>31</v>
      </c>
      <c r="B41" s="96"/>
      <c r="I41" s="104">
        <f>I25+I39</f>
        <v>10854305588.889999</v>
      </c>
      <c r="K41" s="104">
        <f>K25+K39</f>
        <v>11555420882.699999</v>
      </c>
      <c r="L41" s="62"/>
      <c r="M41" s="104">
        <f>M25+M39</f>
        <v>3867375998.9700003</v>
      </c>
      <c r="O41" s="104">
        <f>O25+O39</f>
        <v>4119964307.2600007</v>
      </c>
    </row>
    <row r="42" spans="1:17" ht="20.45" customHeight="1" thickTop="1">
      <c r="A42" s="96"/>
      <c r="B42" s="96"/>
    </row>
    <row r="43" spans="1:17" ht="20.45" customHeight="1">
      <c r="A43" s="84" t="s">
        <v>184</v>
      </c>
      <c r="B43" s="96"/>
    </row>
    <row r="44" spans="1:17" ht="20.45" customHeight="1">
      <c r="A44" s="96"/>
      <c r="B44" s="96"/>
    </row>
    <row r="45" spans="1:17" ht="20.45" customHeight="1">
      <c r="A45" s="96"/>
      <c r="B45" s="96"/>
    </row>
    <row r="46" spans="1:17" ht="20.45" customHeight="1">
      <c r="A46" s="96"/>
      <c r="B46" s="96"/>
    </row>
    <row r="47" spans="1:17" ht="20.45" customHeight="1">
      <c r="A47" s="96"/>
      <c r="B47" s="96"/>
    </row>
    <row r="48" spans="1:17" ht="20.45" customHeight="1">
      <c r="A48" s="96"/>
      <c r="B48" s="96"/>
    </row>
    <row r="49" spans="1:15" ht="20.45" customHeight="1">
      <c r="A49" s="96"/>
      <c r="B49" s="96"/>
    </row>
    <row r="50" spans="1:15" ht="20.45" customHeight="1">
      <c r="A50" s="96"/>
      <c r="B50" s="96"/>
    </row>
    <row r="51" spans="1:15" ht="20.45" customHeight="1">
      <c r="A51" s="96"/>
      <c r="B51" s="96"/>
    </row>
    <row r="52" spans="1:15" ht="20.45" customHeight="1">
      <c r="A52" s="96"/>
      <c r="B52" s="96"/>
    </row>
    <row r="53" spans="1:15" ht="20.45" customHeight="1">
      <c r="A53" s="96"/>
      <c r="B53" s="96"/>
    </row>
    <row r="54" spans="1:15" ht="20.45" customHeight="1">
      <c r="A54" s="96"/>
      <c r="B54" s="96"/>
    </row>
    <row r="55" spans="1:15" ht="20.45" customHeight="1">
      <c r="A55" s="96"/>
      <c r="B55" s="96"/>
    </row>
    <row r="56" spans="1:15" ht="20.45" customHeight="1">
      <c r="A56" s="96"/>
      <c r="B56" s="96"/>
    </row>
    <row r="57" spans="1:15" ht="20.45" customHeight="1">
      <c r="A57" s="96"/>
      <c r="B57" s="96"/>
    </row>
    <row r="58" spans="1:15" ht="37.15" customHeight="1">
      <c r="A58" s="194"/>
      <c r="B58" s="194"/>
      <c r="O58" s="172" t="s">
        <v>254</v>
      </c>
    </row>
    <row r="59" spans="1:15" s="96" customFormat="1" ht="20.45" customHeight="1">
      <c r="A59" s="96" t="s">
        <v>177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</row>
    <row r="60" spans="1:15" s="96" customFormat="1" ht="20.45" customHeight="1">
      <c r="A60" s="96" t="s">
        <v>198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</row>
    <row r="61" spans="1:15" s="96" customFormat="1" ht="20.45" customHeight="1">
      <c r="A61" s="96" t="s">
        <v>32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</row>
    <row r="62" spans="1:15" s="96" customFormat="1" ht="20.45" customHeight="1">
      <c r="A62" s="96" t="str">
        <f>A4</f>
        <v>AS AT MARCH 31, 2020</v>
      </c>
    </row>
    <row r="63" spans="1:15" s="96" customFormat="1" ht="20.45" customHeight="1">
      <c r="A63" s="97"/>
      <c r="B63" s="97"/>
      <c r="C63" s="97"/>
      <c r="D63" s="97"/>
      <c r="E63" s="97"/>
      <c r="F63" s="97"/>
      <c r="G63" s="97"/>
      <c r="H63" s="97"/>
      <c r="I63" s="318" t="s">
        <v>6</v>
      </c>
      <c r="J63" s="318"/>
      <c r="K63" s="318"/>
      <c r="L63" s="318"/>
      <c r="M63" s="318"/>
      <c r="N63" s="318"/>
      <c r="O63" s="318"/>
    </row>
    <row r="64" spans="1:15" s="96" customFormat="1" ht="20.45" customHeight="1">
      <c r="G64" s="98"/>
      <c r="H64" s="98"/>
      <c r="I64" s="320" t="s">
        <v>7</v>
      </c>
      <c r="J64" s="320"/>
      <c r="K64" s="320"/>
      <c r="L64" s="301"/>
      <c r="M64" s="319" t="s">
        <v>8</v>
      </c>
      <c r="N64" s="319"/>
      <c r="O64" s="319"/>
    </row>
    <row r="65" spans="1:17" ht="20.45" customHeight="1">
      <c r="A65" s="98"/>
      <c r="B65" s="98"/>
      <c r="C65" s="98"/>
      <c r="D65" s="98"/>
      <c r="E65" s="98"/>
      <c r="G65" s="98"/>
      <c r="H65" s="98"/>
      <c r="I65" s="133" t="s">
        <v>182</v>
      </c>
      <c r="J65" s="124"/>
      <c r="K65" s="133" t="s">
        <v>181</v>
      </c>
      <c r="L65" s="124"/>
      <c r="M65" s="133" t="s">
        <v>182</v>
      </c>
      <c r="N65" s="124"/>
      <c r="O65" s="133" t="s">
        <v>181</v>
      </c>
    </row>
    <row r="66" spans="1:17" ht="20.45" customHeight="1">
      <c r="A66" s="96"/>
      <c r="B66" s="96"/>
      <c r="I66" s="133" t="s">
        <v>178</v>
      </c>
      <c r="K66" s="178" t="s">
        <v>180</v>
      </c>
      <c r="M66" s="133" t="s">
        <v>178</v>
      </c>
      <c r="N66" s="186"/>
      <c r="O66" s="133" t="s">
        <v>180</v>
      </c>
    </row>
    <row r="67" spans="1:17" ht="20.45" customHeight="1">
      <c r="G67" s="110" t="s">
        <v>9</v>
      </c>
      <c r="H67" s="98"/>
      <c r="I67" s="181" t="s">
        <v>179</v>
      </c>
      <c r="K67" s="168" t="s">
        <v>10</v>
      </c>
      <c r="L67" s="186"/>
      <c r="M67" s="181" t="s">
        <v>179</v>
      </c>
      <c r="N67" s="106"/>
      <c r="O67" s="181"/>
    </row>
    <row r="68" spans="1:17" ht="20.45" customHeight="1">
      <c r="A68" s="188" t="s">
        <v>33</v>
      </c>
      <c r="B68" s="188"/>
      <c r="C68" s="188"/>
      <c r="D68" s="188"/>
      <c r="E68" s="188"/>
      <c r="F68" s="188"/>
      <c r="G68" s="113"/>
      <c r="H68" s="98"/>
      <c r="I68" s="100"/>
      <c r="J68" s="111"/>
      <c r="K68" s="100"/>
      <c r="L68" s="112"/>
      <c r="M68" s="99"/>
      <c r="N68" s="111"/>
      <c r="O68" s="100"/>
      <c r="Q68" s="72"/>
    </row>
    <row r="69" spans="1:17" ht="6" customHeight="1">
      <c r="A69" s="111"/>
      <c r="B69" s="111"/>
      <c r="C69" s="111"/>
      <c r="D69" s="111"/>
      <c r="E69" s="111"/>
      <c r="F69" s="111"/>
      <c r="G69" s="113"/>
      <c r="H69" s="98"/>
      <c r="I69" s="100"/>
      <c r="J69" s="98"/>
      <c r="K69" s="100"/>
      <c r="L69" s="112"/>
      <c r="M69" s="99"/>
      <c r="N69" s="98"/>
      <c r="O69" s="100"/>
      <c r="Q69" s="72"/>
    </row>
    <row r="70" spans="1:17" ht="20.45" customHeight="1">
      <c r="A70" s="96" t="s">
        <v>34</v>
      </c>
      <c r="B70" s="96"/>
      <c r="G70" s="114"/>
      <c r="O70" s="49"/>
      <c r="Q70" s="72"/>
    </row>
    <row r="71" spans="1:17" ht="20.45" customHeight="1">
      <c r="A71" s="117" t="s">
        <v>238</v>
      </c>
      <c r="B71" s="117"/>
      <c r="C71" s="30"/>
      <c r="E71" s="96"/>
      <c r="G71" s="193">
        <v>20</v>
      </c>
      <c r="H71" s="169"/>
      <c r="I71" s="19">
        <v>227905061.13999999</v>
      </c>
      <c r="J71" s="169"/>
      <c r="K71" s="19">
        <v>180969613.81</v>
      </c>
      <c r="L71" s="49"/>
      <c r="M71" s="49">
        <v>38714960.009999998</v>
      </c>
      <c r="N71" s="49"/>
      <c r="O71" s="19">
        <v>15757746.279999984</v>
      </c>
      <c r="Q71" s="19"/>
    </row>
    <row r="72" spans="1:17" ht="20.45" customHeight="1">
      <c r="A72" s="117" t="s">
        <v>35</v>
      </c>
      <c r="B72" s="117"/>
      <c r="C72" s="30"/>
      <c r="E72" s="96"/>
      <c r="G72" s="193">
        <v>21</v>
      </c>
      <c r="H72" s="169"/>
      <c r="I72" s="19">
        <v>0</v>
      </c>
      <c r="J72" s="169"/>
      <c r="K72" s="19">
        <v>270000000</v>
      </c>
      <c r="L72" s="49"/>
      <c r="M72" s="19">
        <v>0</v>
      </c>
      <c r="N72" s="49"/>
      <c r="O72" s="19">
        <v>270000000</v>
      </c>
      <c r="Q72" s="19"/>
    </row>
    <row r="73" spans="1:17" s="194" customFormat="1" ht="20.45" customHeight="1">
      <c r="A73" s="115" t="s">
        <v>36</v>
      </c>
      <c r="B73" s="115"/>
      <c r="C73" s="30"/>
      <c r="G73" s="193" t="s">
        <v>262</v>
      </c>
      <c r="H73" s="193"/>
      <c r="I73" s="19">
        <v>170619067.57000005</v>
      </c>
      <c r="J73" s="193"/>
      <c r="K73" s="19">
        <v>207552871.97</v>
      </c>
      <c r="L73" s="49"/>
      <c r="M73" s="49">
        <v>31763711.470000006</v>
      </c>
      <c r="N73" s="49"/>
      <c r="O73" s="19">
        <v>45645439.07</v>
      </c>
      <c r="Q73" s="72"/>
    </row>
    <row r="74" spans="1:17" s="194" customFormat="1" ht="20.45" customHeight="1">
      <c r="A74" s="115" t="s">
        <v>199</v>
      </c>
      <c r="B74" s="115"/>
      <c r="C74" s="30"/>
      <c r="G74" s="193">
        <v>33</v>
      </c>
      <c r="H74" s="193"/>
      <c r="I74" s="19">
        <v>13692210.68</v>
      </c>
      <c r="J74" s="193"/>
      <c r="K74" s="19">
        <v>17794364.940000001</v>
      </c>
      <c r="L74" s="49"/>
      <c r="M74" s="49">
        <v>0</v>
      </c>
      <c r="N74" s="49"/>
      <c r="O74" s="19">
        <v>0</v>
      </c>
      <c r="Q74" s="72"/>
    </row>
    <row r="75" spans="1:17" s="194" customFormat="1" ht="20.45" customHeight="1">
      <c r="A75" s="30" t="s">
        <v>38</v>
      </c>
      <c r="B75" s="30"/>
      <c r="G75" s="193"/>
      <c r="H75" s="193"/>
      <c r="I75" s="72"/>
      <c r="J75" s="193"/>
      <c r="K75" s="72"/>
      <c r="L75" s="49"/>
      <c r="M75" s="19"/>
      <c r="N75" s="49"/>
      <c r="O75" s="72"/>
    </row>
    <row r="76" spans="1:17" s="194" customFormat="1" ht="20.45" customHeight="1">
      <c r="A76" s="30"/>
      <c r="B76" s="30" t="s">
        <v>39</v>
      </c>
      <c r="G76" s="193">
        <v>23</v>
      </c>
      <c r="H76" s="193"/>
      <c r="I76" s="72">
        <v>1005312093.4499999</v>
      </c>
      <c r="J76" s="193"/>
      <c r="K76" s="72">
        <v>364452522.99000001</v>
      </c>
      <c r="L76" s="49"/>
      <c r="M76" s="19">
        <v>77188000</v>
      </c>
      <c r="N76" s="49"/>
      <c r="O76" s="72">
        <v>80488000</v>
      </c>
    </row>
    <row r="77" spans="1:17" s="194" customFormat="1" ht="20.45" customHeight="1">
      <c r="A77" s="30"/>
      <c r="B77" s="30" t="s">
        <v>40</v>
      </c>
      <c r="G77" s="193"/>
      <c r="H77" s="193"/>
      <c r="I77" s="72">
        <v>29041316.670000002</v>
      </c>
      <c r="J77" s="193"/>
      <c r="K77" s="72">
        <v>26649029.59</v>
      </c>
      <c r="L77" s="49"/>
      <c r="M77" s="19">
        <v>0</v>
      </c>
      <c r="N77" s="49"/>
      <c r="O77" s="72">
        <v>0</v>
      </c>
    </row>
    <row r="78" spans="1:17" s="194" customFormat="1" ht="20.45" customHeight="1">
      <c r="A78" s="30"/>
      <c r="B78" s="30" t="s">
        <v>203</v>
      </c>
      <c r="G78" s="193">
        <v>24</v>
      </c>
      <c r="H78" s="193"/>
      <c r="I78" s="72">
        <v>1218634</v>
      </c>
      <c r="J78" s="193"/>
      <c r="K78" s="72">
        <v>0</v>
      </c>
      <c r="L78" s="49"/>
      <c r="M78" s="19">
        <v>0</v>
      </c>
      <c r="N78" s="49"/>
      <c r="O78" s="72">
        <v>0</v>
      </c>
    </row>
    <row r="79" spans="1:17" s="194" customFormat="1" ht="20.45" customHeight="1">
      <c r="A79" s="30"/>
      <c r="B79" s="30" t="s">
        <v>41</v>
      </c>
      <c r="G79" s="193"/>
      <c r="H79" s="193"/>
      <c r="I79" s="72">
        <v>2083500000</v>
      </c>
      <c r="J79" s="193"/>
      <c r="K79" s="72">
        <v>1583500000</v>
      </c>
      <c r="L79" s="49"/>
      <c r="M79" s="19">
        <v>1275000000</v>
      </c>
      <c r="N79" s="49"/>
      <c r="O79" s="72">
        <v>775000000</v>
      </c>
    </row>
    <row r="80" spans="1:17" s="194" customFormat="1" ht="20.45" customHeight="1">
      <c r="A80" s="51" t="s">
        <v>37</v>
      </c>
      <c r="B80" s="115"/>
      <c r="C80" s="30"/>
      <c r="G80" s="193"/>
      <c r="H80" s="193"/>
      <c r="I80" s="19">
        <v>79939737.25</v>
      </c>
      <c r="J80" s="193"/>
      <c r="K80" s="19">
        <v>79939737.25</v>
      </c>
      <c r="L80" s="49"/>
      <c r="M80" s="49">
        <v>0</v>
      </c>
      <c r="N80" s="49"/>
      <c r="O80" s="19">
        <v>0</v>
      </c>
      <c r="Q80" s="72"/>
    </row>
    <row r="81" spans="1:17" s="194" customFormat="1" ht="20.45" customHeight="1">
      <c r="A81" s="30" t="s">
        <v>43</v>
      </c>
      <c r="B81" s="30"/>
      <c r="G81" s="193"/>
      <c r="H81" s="193"/>
      <c r="I81" s="19">
        <v>43374335.490000002</v>
      </c>
      <c r="J81" s="193"/>
      <c r="K81" s="72">
        <v>51538109.530000001</v>
      </c>
      <c r="L81" s="49"/>
      <c r="M81" s="19">
        <v>2859725.18</v>
      </c>
      <c r="N81" s="49"/>
      <c r="O81" s="72">
        <v>0</v>
      </c>
    </row>
    <row r="82" spans="1:17" s="194" customFormat="1" ht="20.45" customHeight="1">
      <c r="A82" s="30" t="s">
        <v>42</v>
      </c>
      <c r="B82" s="30"/>
      <c r="G82" s="193">
        <v>25</v>
      </c>
      <c r="H82" s="193"/>
      <c r="I82" s="72">
        <v>3640797</v>
      </c>
      <c r="J82" s="193"/>
      <c r="K82" s="72">
        <v>3084007</v>
      </c>
      <c r="L82" s="49"/>
      <c r="M82" s="19">
        <v>2752875</v>
      </c>
      <c r="N82" s="49"/>
      <c r="O82" s="72">
        <v>2207047</v>
      </c>
    </row>
    <row r="83" spans="1:17" s="194" customFormat="1" ht="20.45" customHeight="1">
      <c r="A83" s="194" t="s">
        <v>44</v>
      </c>
      <c r="G83" s="193"/>
      <c r="H83" s="193"/>
      <c r="I83" s="19">
        <v>9611645.2300000023</v>
      </c>
      <c r="J83" s="193"/>
      <c r="K83" s="19">
        <v>60546250.099999994</v>
      </c>
      <c r="L83" s="49"/>
      <c r="M83" s="49">
        <v>545294.05000000005</v>
      </c>
      <c r="N83" s="49"/>
      <c r="O83" s="19">
        <v>545294.05000000005</v>
      </c>
    </row>
    <row r="84" spans="1:17" s="194" customFormat="1" ht="20.45" customHeight="1">
      <c r="A84" s="194" t="s">
        <v>45</v>
      </c>
      <c r="G84" s="193"/>
      <c r="H84" s="193"/>
      <c r="I84" s="19">
        <v>30204403.349999998</v>
      </c>
      <c r="J84" s="193"/>
      <c r="K84" s="19">
        <v>22886653.400000002</v>
      </c>
      <c r="L84" s="49"/>
      <c r="M84" s="49">
        <v>17289592.890000001</v>
      </c>
      <c r="N84" s="49"/>
      <c r="O84" s="19">
        <v>10129600.669999998</v>
      </c>
    </row>
    <row r="85" spans="1:17" s="194" customFormat="1" ht="20.45" customHeight="1">
      <c r="A85" s="116" t="s">
        <v>46</v>
      </c>
      <c r="B85" s="116"/>
      <c r="G85" s="193"/>
      <c r="H85" s="193"/>
      <c r="I85" s="103">
        <f>SUM(I71:I84)</f>
        <v>3698059301.8299999</v>
      </c>
      <c r="J85" s="193"/>
      <c r="K85" s="103">
        <f>SUM(K71:K84)</f>
        <v>2868913160.5800004</v>
      </c>
      <c r="L85" s="89"/>
      <c r="M85" s="103">
        <f>SUM(M71:M84)</f>
        <v>1446114158.6000001</v>
      </c>
      <c r="N85" s="193"/>
      <c r="O85" s="103">
        <f>SUM(O71:O84)</f>
        <v>1199773127.0699999</v>
      </c>
    </row>
    <row r="86" spans="1:17" ht="6" customHeight="1">
      <c r="G86" s="102"/>
      <c r="H86" s="102"/>
      <c r="I86" s="102"/>
      <c r="J86" s="102"/>
      <c r="K86" s="102"/>
      <c r="L86" s="102"/>
      <c r="M86" s="102"/>
      <c r="N86" s="102"/>
      <c r="O86" s="102"/>
    </row>
    <row r="87" spans="1:17" ht="20.45" customHeight="1">
      <c r="A87" s="96" t="s">
        <v>47</v>
      </c>
      <c r="B87" s="96"/>
      <c r="D87" s="96"/>
      <c r="E87" s="96"/>
      <c r="G87" s="102"/>
      <c r="H87" s="102"/>
      <c r="J87" s="102"/>
      <c r="L87" s="102"/>
      <c r="N87" s="102"/>
      <c r="O87" s="102"/>
    </row>
    <row r="88" spans="1:17" ht="20.45" customHeight="1">
      <c r="A88" s="84" t="s">
        <v>48</v>
      </c>
      <c r="C88" s="96"/>
      <c r="E88" s="96"/>
      <c r="G88" s="215">
        <v>23</v>
      </c>
      <c r="H88" s="215"/>
      <c r="I88" s="19">
        <v>2385402656.0599999</v>
      </c>
      <c r="J88" s="215"/>
      <c r="K88" s="19">
        <v>2953071821.6400003</v>
      </c>
      <c r="L88" s="49"/>
      <c r="M88" s="49">
        <v>327988730.70999998</v>
      </c>
      <c r="N88" s="49"/>
      <c r="O88" s="19">
        <v>345748730.71000004</v>
      </c>
    </row>
    <row r="89" spans="1:17" ht="20.45" customHeight="1">
      <c r="A89" s="30" t="s">
        <v>204</v>
      </c>
      <c r="C89" s="96"/>
      <c r="E89" s="96"/>
      <c r="G89" s="215">
        <v>24</v>
      </c>
      <c r="H89" s="215"/>
      <c r="I89" s="19">
        <v>42941515</v>
      </c>
      <c r="J89" s="215"/>
      <c r="K89" s="19">
        <v>0</v>
      </c>
      <c r="L89" s="49"/>
      <c r="M89" s="49">
        <v>0</v>
      </c>
      <c r="N89" s="49"/>
      <c r="O89" s="19">
        <v>0</v>
      </c>
    </row>
    <row r="90" spans="1:17" ht="20.45" customHeight="1">
      <c r="A90" s="84" t="s">
        <v>49</v>
      </c>
      <c r="C90" s="96"/>
      <c r="E90" s="96"/>
      <c r="G90" s="215"/>
      <c r="H90" s="215"/>
      <c r="I90" s="19">
        <v>1200900000</v>
      </c>
      <c r="J90" s="215"/>
      <c r="K90" s="19">
        <v>1700900000</v>
      </c>
      <c r="L90" s="49"/>
      <c r="M90" s="49">
        <v>204100000</v>
      </c>
      <c r="N90" s="49"/>
      <c r="O90" s="19">
        <v>704100000</v>
      </c>
    </row>
    <row r="91" spans="1:17" ht="20.45" customHeight="1">
      <c r="A91" s="194" t="s">
        <v>52</v>
      </c>
      <c r="C91" s="96"/>
      <c r="E91" s="96"/>
      <c r="G91" s="215">
        <v>18.100000000000001</v>
      </c>
      <c r="H91" s="215"/>
      <c r="I91" s="19">
        <v>26581609.120000001</v>
      </c>
      <c r="J91" s="215"/>
      <c r="K91" s="19">
        <v>34828920.25</v>
      </c>
      <c r="L91" s="49"/>
      <c r="M91" s="49">
        <v>0</v>
      </c>
      <c r="N91" s="49"/>
      <c r="O91" s="19">
        <v>0</v>
      </c>
      <c r="Q91" s="109"/>
    </row>
    <row r="92" spans="1:17" ht="20.45" customHeight="1">
      <c r="A92" s="51" t="s">
        <v>50</v>
      </c>
      <c r="B92" s="30"/>
      <c r="C92" s="96"/>
      <c r="E92" s="96"/>
      <c r="G92" s="215">
        <v>25</v>
      </c>
      <c r="H92" s="215"/>
      <c r="I92" s="19">
        <v>47944693.799999997</v>
      </c>
      <c r="J92" s="215"/>
      <c r="K92" s="19">
        <v>46827630.799999997</v>
      </c>
      <c r="L92" s="49"/>
      <c r="M92" s="49">
        <v>36264530.009999998</v>
      </c>
      <c r="N92" s="49"/>
      <c r="O92" s="19">
        <v>35665647.010000005</v>
      </c>
    </row>
    <row r="93" spans="1:17" ht="20.45" customHeight="1">
      <c r="A93" s="84" t="s">
        <v>51</v>
      </c>
      <c r="C93" s="96"/>
      <c r="E93" s="96"/>
      <c r="G93" s="215"/>
      <c r="H93" s="215"/>
      <c r="I93" s="19">
        <v>46213539.719999999</v>
      </c>
      <c r="J93" s="215"/>
      <c r="K93" s="19">
        <v>46213539.719999999</v>
      </c>
      <c r="L93" s="49"/>
      <c r="M93" s="49">
        <v>46213539.719999999</v>
      </c>
      <c r="N93" s="49"/>
      <c r="O93" s="19">
        <v>46213539.719999999</v>
      </c>
      <c r="Q93" s="109"/>
    </row>
    <row r="94" spans="1:17" ht="20.45" customHeight="1">
      <c r="A94" s="84" t="s">
        <v>207</v>
      </c>
      <c r="C94" s="96"/>
      <c r="E94" s="96"/>
      <c r="G94" s="215">
        <v>28</v>
      </c>
      <c r="H94" s="215"/>
      <c r="I94" s="19">
        <v>60104847.390000001</v>
      </c>
      <c r="J94" s="215"/>
      <c r="K94" s="19">
        <v>0</v>
      </c>
      <c r="L94" s="49"/>
      <c r="M94" s="49">
        <v>25257440.079999998</v>
      </c>
      <c r="N94" s="49"/>
      <c r="O94" s="19">
        <v>0</v>
      </c>
      <c r="Q94" s="109"/>
    </row>
    <row r="95" spans="1:17" s="194" customFormat="1" ht="20.45" customHeight="1">
      <c r="A95" s="194" t="s">
        <v>53</v>
      </c>
      <c r="G95" s="215">
        <v>6.2</v>
      </c>
      <c r="H95" s="193"/>
      <c r="I95" s="49">
        <v>7280000</v>
      </c>
      <c r="J95" s="193"/>
      <c r="K95" s="49">
        <v>7280000</v>
      </c>
      <c r="L95" s="89"/>
      <c r="M95" s="49">
        <v>63000</v>
      </c>
      <c r="N95" s="89"/>
      <c r="O95" s="49">
        <v>63000</v>
      </c>
    </row>
    <row r="96" spans="1:17" ht="20.45" customHeight="1">
      <c r="A96" s="116" t="s">
        <v>54</v>
      </c>
      <c r="B96" s="116"/>
      <c r="G96" s="102"/>
      <c r="H96" s="102"/>
      <c r="I96" s="105">
        <f>SUM(I88:I95)</f>
        <v>3817368861.0899997</v>
      </c>
      <c r="J96" s="102"/>
      <c r="K96" s="105">
        <f>SUM(K88:K95)</f>
        <v>4789121912.4100008</v>
      </c>
      <c r="L96" s="118"/>
      <c r="M96" s="105">
        <f>SUM(M88:M95)</f>
        <v>639887240.5200001</v>
      </c>
      <c r="N96" s="102"/>
      <c r="O96" s="105">
        <f>SUM(O88:O95)</f>
        <v>1131790917.4400001</v>
      </c>
    </row>
    <row r="97" spans="1:17" ht="6" customHeight="1">
      <c r="G97" s="102"/>
      <c r="H97" s="102"/>
      <c r="I97" s="102"/>
      <c r="J97" s="102"/>
      <c r="K97" s="102"/>
      <c r="L97" s="102"/>
      <c r="M97" s="102"/>
      <c r="N97" s="102"/>
      <c r="O97" s="102"/>
    </row>
    <row r="98" spans="1:17" ht="20.45" customHeight="1">
      <c r="A98" s="96" t="s">
        <v>55</v>
      </c>
      <c r="B98" s="96"/>
      <c r="D98" s="96"/>
      <c r="E98" s="96"/>
      <c r="G98" s="102"/>
      <c r="H98" s="102"/>
      <c r="I98" s="63">
        <f>+I85+I96</f>
        <v>7515428162.9200001</v>
      </c>
      <c r="J98" s="102"/>
      <c r="K98" s="63">
        <f>+K85+K96</f>
        <v>7658035072.9900017</v>
      </c>
      <c r="L98" s="62"/>
      <c r="M98" s="63">
        <f>+M85+M96</f>
        <v>2086001399.1200004</v>
      </c>
      <c r="N98" s="102"/>
      <c r="O98" s="63">
        <f>+O85+O96</f>
        <v>2331564044.5100002</v>
      </c>
    </row>
    <row r="99" spans="1:17" ht="6" customHeight="1">
      <c r="A99" s="111"/>
      <c r="B99" s="111"/>
      <c r="C99" s="111"/>
      <c r="D99" s="111"/>
      <c r="E99" s="111"/>
      <c r="F99" s="111"/>
      <c r="G99" s="113"/>
      <c r="H99" s="106"/>
      <c r="I99" s="106"/>
      <c r="J99" s="106"/>
      <c r="K99" s="106"/>
      <c r="L99" s="106"/>
      <c r="M99" s="106"/>
      <c r="N99" s="106"/>
      <c r="O99" s="89"/>
    </row>
    <row r="100" spans="1:17" ht="20.45" customHeight="1">
      <c r="A100" s="96" t="s">
        <v>56</v>
      </c>
      <c r="B100" s="96"/>
      <c r="D100" s="96"/>
      <c r="E100" s="96"/>
      <c r="G100" s="102"/>
      <c r="H100" s="102"/>
      <c r="I100" s="102"/>
      <c r="J100" s="102"/>
      <c r="K100" s="102"/>
      <c r="L100" s="102"/>
      <c r="M100" s="102"/>
      <c r="N100" s="102"/>
      <c r="O100" s="102"/>
    </row>
    <row r="101" spans="1:17" s="194" customFormat="1" ht="20.45" customHeight="1">
      <c r="A101" s="194" t="s">
        <v>57</v>
      </c>
      <c r="F101" s="119"/>
      <c r="G101" s="193"/>
      <c r="H101" s="193"/>
      <c r="I101" s="193"/>
      <c r="J101" s="193"/>
      <c r="K101" s="193"/>
      <c r="L101" s="193"/>
      <c r="M101" s="193"/>
      <c r="N101" s="193"/>
      <c r="O101" s="193"/>
    </row>
    <row r="102" spans="1:17" s="194" customFormat="1" ht="20.45" customHeight="1">
      <c r="A102" s="194" t="s">
        <v>58</v>
      </c>
      <c r="F102" s="119"/>
      <c r="G102" s="193"/>
      <c r="H102" s="193"/>
      <c r="I102" s="193"/>
      <c r="J102" s="193"/>
      <c r="K102" s="193"/>
      <c r="L102" s="193"/>
      <c r="M102" s="193"/>
      <c r="N102" s="193"/>
      <c r="O102" s="193"/>
    </row>
    <row r="103" spans="1:17" s="194" customFormat="1" ht="20.45" customHeight="1">
      <c r="B103" s="194" t="s">
        <v>185</v>
      </c>
      <c r="F103" s="119"/>
      <c r="G103" s="193"/>
      <c r="H103" s="193"/>
      <c r="I103" s="205">
        <v>1026076686</v>
      </c>
      <c r="J103" s="107"/>
      <c r="K103" s="205">
        <v>1026076686</v>
      </c>
      <c r="L103" s="95"/>
      <c r="M103" s="205">
        <v>1026076686</v>
      </c>
      <c r="N103" s="193"/>
      <c r="O103" s="205">
        <v>1026076686</v>
      </c>
    </row>
    <row r="104" spans="1:17" s="194" customFormat="1" ht="20.45" customHeight="1">
      <c r="A104" s="194" t="s">
        <v>59</v>
      </c>
      <c r="F104" s="119"/>
      <c r="G104" s="193"/>
      <c r="H104" s="193"/>
      <c r="I104" s="193"/>
      <c r="J104" s="107"/>
      <c r="K104" s="193"/>
      <c r="L104" s="107"/>
      <c r="M104" s="193"/>
      <c r="N104" s="193"/>
      <c r="O104" s="193"/>
    </row>
    <row r="105" spans="1:17" s="194" customFormat="1" ht="20.45" customHeight="1">
      <c r="B105" s="194" t="s">
        <v>186</v>
      </c>
      <c r="C105" s="155"/>
      <c r="F105" s="119"/>
      <c r="G105" s="193"/>
      <c r="H105" s="193"/>
      <c r="I105" s="206">
        <v>921572840</v>
      </c>
      <c r="J105" s="193"/>
      <c r="K105" s="206">
        <v>921572840</v>
      </c>
      <c r="L105" s="49"/>
      <c r="M105" s="49">
        <v>921572840</v>
      </c>
      <c r="N105" s="49"/>
      <c r="O105" s="206">
        <v>921572840</v>
      </c>
    </row>
    <row r="106" spans="1:17" s="194" customFormat="1" ht="20.45" customHeight="1">
      <c r="A106" s="194" t="s">
        <v>60</v>
      </c>
      <c r="F106" s="119"/>
      <c r="G106" s="193"/>
      <c r="H106" s="193"/>
      <c r="I106" s="89">
        <v>561848558.81999993</v>
      </c>
      <c r="J106" s="193"/>
      <c r="K106" s="89">
        <v>561848558.81999993</v>
      </c>
      <c r="L106" s="89"/>
      <c r="M106" s="49">
        <v>561848558.82000005</v>
      </c>
      <c r="N106" s="49"/>
      <c r="O106" s="89">
        <v>561848558.81999993</v>
      </c>
    </row>
    <row r="107" spans="1:17" s="194" customFormat="1" ht="20.45" customHeight="1">
      <c r="A107" s="194" t="s">
        <v>61</v>
      </c>
      <c r="F107" s="119"/>
      <c r="G107" s="193"/>
      <c r="H107" s="193"/>
      <c r="I107" s="89">
        <v>6017138.9000000004</v>
      </c>
      <c r="J107" s="193"/>
      <c r="K107" s="89">
        <v>6017138.9000000004</v>
      </c>
      <c r="L107" s="89"/>
      <c r="M107" s="49">
        <v>6017138.9000000004</v>
      </c>
      <c r="N107" s="49"/>
      <c r="O107" s="89">
        <v>6017138.9000000004</v>
      </c>
      <c r="Q107" s="176"/>
    </row>
    <row r="108" spans="1:17" s="194" customFormat="1" ht="20.45" customHeight="1">
      <c r="A108" s="194" t="s">
        <v>62</v>
      </c>
      <c r="F108" s="119"/>
      <c r="G108" s="193"/>
      <c r="H108" s="193"/>
      <c r="J108" s="193"/>
      <c r="K108" s="19"/>
      <c r="L108" s="49"/>
      <c r="M108" s="49"/>
      <c r="N108" s="49"/>
      <c r="O108" s="49"/>
      <c r="Q108" s="177"/>
    </row>
    <row r="109" spans="1:17" s="194" customFormat="1" ht="20.45" customHeight="1">
      <c r="B109" s="194" t="s">
        <v>63</v>
      </c>
      <c r="F109" s="119"/>
      <c r="G109" s="193"/>
      <c r="H109" s="193"/>
      <c r="I109" s="89">
        <v>92157284</v>
      </c>
      <c r="J109" s="193"/>
      <c r="K109" s="89">
        <v>92157284</v>
      </c>
      <c r="L109" s="49"/>
      <c r="M109" s="49">
        <v>92157284</v>
      </c>
      <c r="N109" s="49"/>
      <c r="O109" s="49">
        <v>92157284</v>
      </c>
      <c r="Q109" s="177"/>
    </row>
    <row r="110" spans="1:17" s="194" customFormat="1" ht="20.45" customHeight="1">
      <c r="B110" s="194" t="s">
        <v>64</v>
      </c>
      <c r="F110" s="119"/>
      <c r="G110" s="193"/>
      <c r="H110" s="193"/>
      <c r="I110" s="89">
        <v>1112781007.2900002</v>
      </c>
      <c r="J110" s="193"/>
      <c r="K110" s="49">
        <v>1096511231.8400002</v>
      </c>
      <c r="L110" s="49"/>
      <c r="M110" s="49">
        <v>214622192.77000004</v>
      </c>
      <c r="N110" s="49"/>
      <c r="O110" s="49">
        <v>201441903.61000034</v>
      </c>
      <c r="Q110" s="177"/>
    </row>
    <row r="111" spans="1:17" s="194" customFormat="1" ht="20.45" customHeight="1">
      <c r="A111" s="194" t="s">
        <v>65</v>
      </c>
      <c r="F111" s="119"/>
      <c r="G111" s="120"/>
      <c r="H111" s="193"/>
      <c r="I111" s="89">
        <v>71238133.980000079</v>
      </c>
      <c r="J111" s="193"/>
      <c r="K111" s="89">
        <v>621408837.74000001</v>
      </c>
      <c r="L111" s="89"/>
      <c r="M111" s="214">
        <v>-14843414.640000001</v>
      </c>
      <c r="N111" s="49"/>
      <c r="O111" s="134">
        <v>5362537.42</v>
      </c>
      <c r="Q111" s="167"/>
    </row>
    <row r="112" spans="1:17" s="194" customFormat="1" ht="20.45" customHeight="1">
      <c r="A112" s="116" t="s">
        <v>66</v>
      </c>
      <c r="F112" s="119"/>
      <c r="G112" s="120"/>
      <c r="H112" s="193"/>
      <c r="I112" s="76">
        <f>SUM(I105:I111)</f>
        <v>2765614962.9900002</v>
      </c>
      <c r="J112" s="107"/>
      <c r="K112" s="76">
        <f>SUM(K105:K111)</f>
        <v>3299515891.3000002</v>
      </c>
      <c r="L112" s="89"/>
      <c r="M112" s="76">
        <f>SUM(M105:M111)</f>
        <v>1781374599.8500001</v>
      </c>
      <c r="N112" s="107"/>
      <c r="O112" s="76">
        <f>SUM(O105:O111)</f>
        <v>1788400262.7500005</v>
      </c>
      <c r="P112" s="19"/>
    </row>
    <row r="113" spans="1:15" s="194" customFormat="1" ht="20.45" customHeight="1">
      <c r="A113" s="30" t="s">
        <v>67</v>
      </c>
      <c r="B113" s="23"/>
      <c r="F113" s="119"/>
      <c r="G113" s="193"/>
      <c r="I113" s="62">
        <f>+งบเปลี่ยนแปลงรวม!AE39</f>
        <v>573262462.9799999</v>
      </c>
      <c r="K113" s="62">
        <v>597869918.40999997</v>
      </c>
      <c r="L113" s="62"/>
      <c r="M113" s="62">
        <v>0</v>
      </c>
      <c r="O113" s="62">
        <v>0</v>
      </c>
    </row>
    <row r="114" spans="1:15" ht="20.45" customHeight="1">
      <c r="A114" s="23" t="s">
        <v>68</v>
      </c>
      <c r="B114" s="23"/>
      <c r="I114" s="108">
        <f>SUM(I112:I113)</f>
        <v>3338877425.9700003</v>
      </c>
      <c r="K114" s="108">
        <f>SUM(K112:K113)</f>
        <v>3897385809.71</v>
      </c>
      <c r="L114" s="121"/>
      <c r="M114" s="108">
        <f>SUM(M112:M113)</f>
        <v>1781374599.8500001</v>
      </c>
      <c r="O114" s="108">
        <f>SUM(O112:O113)</f>
        <v>1788400262.7500005</v>
      </c>
    </row>
    <row r="115" spans="1:15" ht="6" customHeight="1">
      <c r="C115" s="23"/>
    </row>
    <row r="116" spans="1:15" ht="20.45" customHeight="1" thickBot="1">
      <c r="A116" s="23" t="s">
        <v>69</v>
      </c>
      <c r="B116" s="23"/>
      <c r="D116" s="30"/>
      <c r="E116" s="96"/>
      <c r="I116" s="104">
        <f>+I98+I114</f>
        <v>10854305588.889999</v>
      </c>
      <c r="K116" s="104">
        <f>+K98+K114</f>
        <v>11555420882.700001</v>
      </c>
      <c r="L116" s="62"/>
      <c r="M116" s="104">
        <f>+M98+M114</f>
        <v>3867375998.9700003</v>
      </c>
      <c r="O116" s="104">
        <f>+O98+O114</f>
        <v>4119964307.2600007</v>
      </c>
    </row>
    <row r="117" spans="1:15" ht="28.5" customHeight="1" thickTop="1">
      <c r="A117" s="84" t="s">
        <v>184</v>
      </c>
      <c r="B117" s="23"/>
      <c r="D117" s="30"/>
      <c r="E117" s="96"/>
      <c r="I117" s="62"/>
      <c r="K117" s="62"/>
      <c r="L117" s="62"/>
      <c r="M117" s="62"/>
      <c r="O117" s="62"/>
    </row>
    <row r="118" spans="1:15" ht="20.45" customHeight="1">
      <c r="B118" s="23"/>
      <c r="D118" s="30"/>
      <c r="E118" s="96"/>
      <c r="I118" s="62"/>
      <c r="K118" s="62"/>
      <c r="L118" s="62"/>
      <c r="M118" s="62"/>
      <c r="O118" s="172" t="s">
        <v>255</v>
      </c>
    </row>
    <row r="119" spans="1:15" ht="21.6" customHeight="1">
      <c r="B119" s="23"/>
      <c r="D119" s="30"/>
      <c r="E119" s="96"/>
      <c r="I119" s="62"/>
      <c r="K119" s="62"/>
      <c r="L119" s="62"/>
      <c r="M119" s="62"/>
    </row>
    <row r="120" spans="1:15" ht="25.9" customHeight="1">
      <c r="A120" s="194"/>
      <c r="B120" s="23"/>
      <c r="D120" s="30"/>
      <c r="E120" s="96"/>
      <c r="I120" s="62"/>
      <c r="K120" s="62"/>
      <c r="L120" s="62"/>
      <c r="M120" s="62"/>
      <c r="O120" s="62"/>
    </row>
    <row r="121" spans="1:15" ht="21" customHeight="1">
      <c r="A121" s="194"/>
      <c r="B121" s="194"/>
      <c r="I121" s="154"/>
      <c r="O121" s="172"/>
    </row>
    <row r="122" spans="1:15">
      <c r="I122" s="109"/>
      <c r="J122" s="109"/>
      <c r="K122" s="109"/>
      <c r="L122" s="109"/>
      <c r="M122" s="109"/>
      <c r="N122" s="109"/>
      <c r="O122" s="109"/>
    </row>
    <row r="123" spans="1:15">
      <c r="I123" s="151"/>
      <c r="J123" s="151"/>
      <c r="K123" s="151"/>
      <c r="L123" s="151"/>
      <c r="M123" s="151"/>
      <c r="N123" s="151"/>
      <c r="O123" s="151"/>
    </row>
  </sheetData>
  <mergeCells count="6">
    <mergeCell ref="I5:O5"/>
    <mergeCell ref="M6:O6"/>
    <mergeCell ref="I63:O63"/>
    <mergeCell ref="M64:O64"/>
    <mergeCell ref="I6:K6"/>
    <mergeCell ref="I64:K64"/>
  </mergeCells>
  <pageMargins left="0.98425196850393704" right="0.39370078740157483" top="0.59055118110236227" bottom="0.31496062992125984" header="0.51181102362204722" footer="0.31496062992125984"/>
  <pageSetup paperSize="9" scale="69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66"/>
  <sheetViews>
    <sheetView view="pageBreakPreview" zoomScaleNormal="110" zoomScaleSheetLayoutView="100" zoomScalePageLayoutView="60" workbookViewId="0">
      <selection activeCell="E7" sqref="E7"/>
    </sheetView>
  </sheetViews>
  <sheetFormatPr defaultRowHeight="20.25"/>
  <cols>
    <col min="1" max="2" width="2.42578125" style="140" customWidth="1"/>
    <col min="3" max="3" width="4.42578125" style="140" customWidth="1"/>
    <col min="4" max="4" width="8" style="140" customWidth="1"/>
    <col min="5" max="5" width="31.42578125" style="140" customWidth="1"/>
    <col min="6" max="6" width="9.42578125" style="140" customWidth="1"/>
    <col min="7" max="7" width="0.42578125" style="140" customWidth="1"/>
    <col min="8" max="8" width="16.42578125" style="140" customWidth="1"/>
    <col min="9" max="9" width="0.42578125" style="140" customWidth="1"/>
    <col min="10" max="10" width="16.42578125" style="140" customWidth="1"/>
    <col min="11" max="11" width="0.42578125" style="140" customWidth="1"/>
    <col min="12" max="12" width="16.42578125" style="140" customWidth="1"/>
    <col min="13" max="13" width="0.42578125" style="140" customWidth="1"/>
    <col min="14" max="14" width="16.42578125" style="140" customWidth="1"/>
    <col min="15" max="252" width="8.85546875" style="140"/>
    <col min="253" max="256" width="3" style="140" customWidth="1"/>
    <col min="257" max="257" width="22.140625" style="140" customWidth="1"/>
    <col min="258" max="258" width="0.28515625" style="140" customWidth="1"/>
    <col min="259" max="259" width="10" style="140" customWidth="1"/>
    <col min="260" max="260" width="0.28515625" style="140" customWidth="1"/>
    <col min="261" max="261" width="15.85546875" style="140" customWidth="1"/>
    <col min="262" max="262" width="0.28515625" style="140" customWidth="1"/>
    <col min="263" max="263" width="15.85546875" style="140" customWidth="1"/>
    <col min="264" max="264" width="0.28515625" style="140" customWidth="1"/>
    <col min="265" max="265" width="15.85546875" style="140" customWidth="1"/>
    <col min="266" max="266" width="0.28515625" style="140" customWidth="1"/>
    <col min="267" max="267" width="15.85546875" style="140" customWidth="1"/>
    <col min="268" max="268" width="8.85546875" style="140"/>
    <col min="269" max="269" width="20.28515625" style="140" customWidth="1"/>
    <col min="270" max="508" width="8.85546875" style="140"/>
    <col min="509" max="512" width="3" style="140" customWidth="1"/>
    <col min="513" max="513" width="22.140625" style="140" customWidth="1"/>
    <col min="514" max="514" width="0.28515625" style="140" customWidth="1"/>
    <col min="515" max="515" width="10" style="140" customWidth="1"/>
    <col min="516" max="516" width="0.28515625" style="140" customWidth="1"/>
    <col min="517" max="517" width="15.85546875" style="140" customWidth="1"/>
    <col min="518" max="518" width="0.28515625" style="140" customWidth="1"/>
    <col min="519" max="519" width="15.85546875" style="140" customWidth="1"/>
    <col min="520" max="520" width="0.28515625" style="140" customWidth="1"/>
    <col min="521" max="521" width="15.85546875" style="140" customWidth="1"/>
    <col min="522" max="522" width="0.28515625" style="140" customWidth="1"/>
    <col min="523" max="523" width="15.85546875" style="140" customWidth="1"/>
    <col min="524" max="524" width="8.85546875" style="140"/>
    <col min="525" max="525" width="20.28515625" style="140" customWidth="1"/>
    <col min="526" max="764" width="8.85546875" style="140"/>
    <col min="765" max="768" width="3" style="140" customWidth="1"/>
    <col min="769" max="769" width="22.140625" style="140" customWidth="1"/>
    <col min="770" max="770" width="0.28515625" style="140" customWidth="1"/>
    <col min="771" max="771" width="10" style="140" customWidth="1"/>
    <col min="772" max="772" width="0.28515625" style="140" customWidth="1"/>
    <col min="773" max="773" width="15.85546875" style="140" customWidth="1"/>
    <col min="774" max="774" width="0.28515625" style="140" customWidth="1"/>
    <col min="775" max="775" width="15.85546875" style="140" customWidth="1"/>
    <col min="776" max="776" width="0.28515625" style="140" customWidth="1"/>
    <col min="777" max="777" width="15.85546875" style="140" customWidth="1"/>
    <col min="778" max="778" width="0.28515625" style="140" customWidth="1"/>
    <col min="779" max="779" width="15.85546875" style="140" customWidth="1"/>
    <col min="780" max="780" width="8.85546875" style="140"/>
    <col min="781" max="781" width="20.28515625" style="140" customWidth="1"/>
    <col min="782" max="1020" width="8.85546875" style="140"/>
    <col min="1021" max="1024" width="3" style="140" customWidth="1"/>
    <col min="1025" max="1025" width="22.140625" style="140" customWidth="1"/>
    <col min="1026" max="1026" width="0.28515625" style="140" customWidth="1"/>
    <col min="1027" max="1027" width="10" style="140" customWidth="1"/>
    <col min="1028" max="1028" width="0.28515625" style="140" customWidth="1"/>
    <col min="1029" max="1029" width="15.85546875" style="140" customWidth="1"/>
    <col min="1030" max="1030" width="0.28515625" style="140" customWidth="1"/>
    <col min="1031" max="1031" width="15.85546875" style="140" customWidth="1"/>
    <col min="1032" max="1032" width="0.28515625" style="140" customWidth="1"/>
    <col min="1033" max="1033" width="15.85546875" style="140" customWidth="1"/>
    <col min="1034" max="1034" width="0.28515625" style="140" customWidth="1"/>
    <col min="1035" max="1035" width="15.85546875" style="140" customWidth="1"/>
    <col min="1036" max="1036" width="8.85546875" style="140"/>
    <col min="1037" max="1037" width="20.28515625" style="140" customWidth="1"/>
    <col min="1038" max="1276" width="8.85546875" style="140"/>
    <col min="1277" max="1280" width="3" style="140" customWidth="1"/>
    <col min="1281" max="1281" width="22.140625" style="140" customWidth="1"/>
    <col min="1282" max="1282" width="0.28515625" style="140" customWidth="1"/>
    <col min="1283" max="1283" width="10" style="140" customWidth="1"/>
    <col min="1284" max="1284" width="0.28515625" style="140" customWidth="1"/>
    <col min="1285" max="1285" width="15.85546875" style="140" customWidth="1"/>
    <col min="1286" max="1286" width="0.28515625" style="140" customWidth="1"/>
    <col min="1287" max="1287" width="15.85546875" style="140" customWidth="1"/>
    <col min="1288" max="1288" width="0.28515625" style="140" customWidth="1"/>
    <col min="1289" max="1289" width="15.85546875" style="140" customWidth="1"/>
    <col min="1290" max="1290" width="0.28515625" style="140" customWidth="1"/>
    <col min="1291" max="1291" width="15.85546875" style="140" customWidth="1"/>
    <col min="1292" max="1292" width="8.85546875" style="140"/>
    <col min="1293" max="1293" width="20.28515625" style="140" customWidth="1"/>
    <col min="1294" max="1532" width="8.85546875" style="140"/>
    <col min="1533" max="1536" width="3" style="140" customWidth="1"/>
    <col min="1537" max="1537" width="22.140625" style="140" customWidth="1"/>
    <col min="1538" max="1538" width="0.28515625" style="140" customWidth="1"/>
    <col min="1539" max="1539" width="10" style="140" customWidth="1"/>
    <col min="1540" max="1540" width="0.28515625" style="140" customWidth="1"/>
    <col min="1541" max="1541" width="15.85546875" style="140" customWidth="1"/>
    <col min="1542" max="1542" width="0.28515625" style="140" customWidth="1"/>
    <col min="1543" max="1543" width="15.85546875" style="140" customWidth="1"/>
    <col min="1544" max="1544" width="0.28515625" style="140" customWidth="1"/>
    <col min="1545" max="1545" width="15.85546875" style="140" customWidth="1"/>
    <col min="1546" max="1546" width="0.28515625" style="140" customWidth="1"/>
    <col min="1547" max="1547" width="15.85546875" style="140" customWidth="1"/>
    <col min="1548" max="1548" width="8.85546875" style="140"/>
    <col min="1549" max="1549" width="20.28515625" style="140" customWidth="1"/>
    <col min="1550" max="1788" width="8.85546875" style="140"/>
    <col min="1789" max="1792" width="3" style="140" customWidth="1"/>
    <col min="1793" max="1793" width="22.140625" style="140" customWidth="1"/>
    <col min="1794" max="1794" width="0.28515625" style="140" customWidth="1"/>
    <col min="1795" max="1795" width="10" style="140" customWidth="1"/>
    <col min="1796" max="1796" width="0.28515625" style="140" customWidth="1"/>
    <col min="1797" max="1797" width="15.85546875" style="140" customWidth="1"/>
    <col min="1798" max="1798" width="0.28515625" style="140" customWidth="1"/>
    <col min="1799" max="1799" width="15.85546875" style="140" customWidth="1"/>
    <col min="1800" max="1800" width="0.28515625" style="140" customWidth="1"/>
    <col min="1801" max="1801" width="15.85546875" style="140" customWidth="1"/>
    <col min="1802" max="1802" width="0.28515625" style="140" customWidth="1"/>
    <col min="1803" max="1803" width="15.85546875" style="140" customWidth="1"/>
    <col min="1804" max="1804" width="8.85546875" style="140"/>
    <col min="1805" max="1805" width="20.28515625" style="140" customWidth="1"/>
    <col min="1806" max="2044" width="8.85546875" style="140"/>
    <col min="2045" max="2048" width="3" style="140" customWidth="1"/>
    <col min="2049" max="2049" width="22.140625" style="140" customWidth="1"/>
    <col min="2050" max="2050" width="0.28515625" style="140" customWidth="1"/>
    <col min="2051" max="2051" width="10" style="140" customWidth="1"/>
    <col min="2052" max="2052" width="0.28515625" style="140" customWidth="1"/>
    <col min="2053" max="2053" width="15.85546875" style="140" customWidth="1"/>
    <col min="2054" max="2054" width="0.28515625" style="140" customWidth="1"/>
    <col min="2055" max="2055" width="15.85546875" style="140" customWidth="1"/>
    <col min="2056" max="2056" width="0.28515625" style="140" customWidth="1"/>
    <col min="2057" max="2057" width="15.85546875" style="140" customWidth="1"/>
    <col min="2058" max="2058" width="0.28515625" style="140" customWidth="1"/>
    <col min="2059" max="2059" width="15.85546875" style="140" customWidth="1"/>
    <col min="2060" max="2060" width="8.85546875" style="140"/>
    <col min="2061" max="2061" width="20.28515625" style="140" customWidth="1"/>
    <col min="2062" max="2300" width="8.85546875" style="140"/>
    <col min="2301" max="2304" width="3" style="140" customWidth="1"/>
    <col min="2305" max="2305" width="22.140625" style="140" customWidth="1"/>
    <col min="2306" max="2306" width="0.28515625" style="140" customWidth="1"/>
    <col min="2307" max="2307" width="10" style="140" customWidth="1"/>
    <col min="2308" max="2308" width="0.28515625" style="140" customWidth="1"/>
    <col min="2309" max="2309" width="15.85546875" style="140" customWidth="1"/>
    <col min="2310" max="2310" width="0.28515625" style="140" customWidth="1"/>
    <col min="2311" max="2311" width="15.85546875" style="140" customWidth="1"/>
    <col min="2312" max="2312" width="0.28515625" style="140" customWidth="1"/>
    <col min="2313" max="2313" width="15.85546875" style="140" customWidth="1"/>
    <col min="2314" max="2314" width="0.28515625" style="140" customWidth="1"/>
    <col min="2315" max="2315" width="15.85546875" style="140" customWidth="1"/>
    <col min="2316" max="2316" width="8.85546875" style="140"/>
    <col min="2317" max="2317" width="20.28515625" style="140" customWidth="1"/>
    <col min="2318" max="2556" width="8.85546875" style="140"/>
    <col min="2557" max="2560" width="3" style="140" customWidth="1"/>
    <col min="2561" max="2561" width="22.140625" style="140" customWidth="1"/>
    <col min="2562" max="2562" width="0.28515625" style="140" customWidth="1"/>
    <col min="2563" max="2563" width="10" style="140" customWidth="1"/>
    <col min="2564" max="2564" width="0.28515625" style="140" customWidth="1"/>
    <col min="2565" max="2565" width="15.85546875" style="140" customWidth="1"/>
    <col min="2566" max="2566" width="0.28515625" style="140" customWidth="1"/>
    <col min="2567" max="2567" width="15.85546875" style="140" customWidth="1"/>
    <col min="2568" max="2568" width="0.28515625" style="140" customWidth="1"/>
    <col min="2569" max="2569" width="15.85546875" style="140" customWidth="1"/>
    <col min="2570" max="2570" width="0.28515625" style="140" customWidth="1"/>
    <col min="2571" max="2571" width="15.85546875" style="140" customWidth="1"/>
    <col min="2572" max="2572" width="8.85546875" style="140"/>
    <col min="2573" max="2573" width="20.28515625" style="140" customWidth="1"/>
    <col min="2574" max="2812" width="8.85546875" style="140"/>
    <col min="2813" max="2816" width="3" style="140" customWidth="1"/>
    <col min="2817" max="2817" width="22.140625" style="140" customWidth="1"/>
    <col min="2818" max="2818" width="0.28515625" style="140" customWidth="1"/>
    <col min="2819" max="2819" width="10" style="140" customWidth="1"/>
    <col min="2820" max="2820" width="0.28515625" style="140" customWidth="1"/>
    <col min="2821" max="2821" width="15.85546875" style="140" customWidth="1"/>
    <col min="2822" max="2822" width="0.28515625" style="140" customWidth="1"/>
    <col min="2823" max="2823" width="15.85546875" style="140" customWidth="1"/>
    <col min="2824" max="2824" width="0.28515625" style="140" customWidth="1"/>
    <col min="2825" max="2825" width="15.85546875" style="140" customWidth="1"/>
    <col min="2826" max="2826" width="0.28515625" style="140" customWidth="1"/>
    <col min="2827" max="2827" width="15.85546875" style="140" customWidth="1"/>
    <col min="2828" max="2828" width="8.85546875" style="140"/>
    <col min="2829" max="2829" width="20.28515625" style="140" customWidth="1"/>
    <col min="2830" max="3068" width="8.85546875" style="140"/>
    <col min="3069" max="3072" width="3" style="140" customWidth="1"/>
    <col min="3073" max="3073" width="22.140625" style="140" customWidth="1"/>
    <col min="3074" max="3074" width="0.28515625" style="140" customWidth="1"/>
    <col min="3075" max="3075" width="10" style="140" customWidth="1"/>
    <col min="3076" max="3076" width="0.28515625" style="140" customWidth="1"/>
    <col min="3077" max="3077" width="15.85546875" style="140" customWidth="1"/>
    <col min="3078" max="3078" width="0.28515625" style="140" customWidth="1"/>
    <col min="3079" max="3079" width="15.85546875" style="140" customWidth="1"/>
    <col min="3080" max="3080" width="0.28515625" style="140" customWidth="1"/>
    <col min="3081" max="3081" width="15.85546875" style="140" customWidth="1"/>
    <col min="3082" max="3082" width="0.28515625" style="140" customWidth="1"/>
    <col min="3083" max="3083" width="15.85546875" style="140" customWidth="1"/>
    <col min="3084" max="3084" width="8.85546875" style="140"/>
    <col min="3085" max="3085" width="20.28515625" style="140" customWidth="1"/>
    <col min="3086" max="3324" width="8.85546875" style="140"/>
    <col min="3325" max="3328" width="3" style="140" customWidth="1"/>
    <col min="3329" max="3329" width="22.140625" style="140" customWidth="1"/>
    <col min="3330" max="3330" width="0.28515625" style="140" customWidth="1"/>
    <col min="3331" max="3331" width="10" style="140" customWidth="1"/>
    <col min="3332" max="3332" width="0.28515625" style="140" customWidth="1"/>
    <col min="3333" max="3333" width="15.85546875" style="140" customWidth="1"/>
    <col min="3334" max="3334" width="0.28515625" style="140" customWidth="1"/>
    <col min="3335" max="3335" width="15.85546875" style="140" customWidth="1"/>
    <col min="3336" max="3336" width="0.28515625" style="140" customWidth="1"/>
    <col min="3337" max="3337" width="15.85546875" style="140" customWidth="1"/>
    <col min="3338" max="3338" width="0.28515625" style="140" customWidth="1"/>
    <col min="3339" max="3339" width="15.85546875" style="140" customWidth="1"/>
    <col min="3340" max="3340" width="8.85546875" style="140"/>
    <col min="3341" max="3341" width="20.28515625" style="140" customWidth="1"/>
    <col min="3342" max="3580" width="8.85546875" style="140"/>
    <col min="3581" max="3584" width="3" style="140" customWidth="1"/>
    <col min="3585" max="3585" width="22.140625" style="140" customWidth="1"/>
    <col min="3586" max="3586" width="0.28515625" style="140" customWidth="1"/>
    <col min="3587" max="3587" width="10" style="140" customWidth="1"/>
    <col min="3588" max="3588" width="0.28515625" style="140" customWidth="1"/>
    <col min="3589" max="3589" width="15.85546875" style="140" customWidth="1"/>
    <col min="3590" max="3590" width="0.28515625" style="140" customWidth="1"/>
    <col min="3591" max="3591" width="15.85546875" style="140" customWidth="1"/>
    <col min="3592" max="3592" width="0.28515625" style="140" customWidth="1"/>
    <col min="3593" max="3593" width="15.85546875" style="140" customWidth="1"/>
    <col min="3594" max="3594" width="0.28515625" style="140" customWidth="1"/>
    <col min="3595" max="3595" width="15.85546875" style="140" customWidth="1"/>
    <col min="3596" max="3596" width="8.85546875" style="140"/>
    <col min="3597" max="3597" width="20.28515625" style="140" customWidth="1"/>
    <col min="3598" max="3836" width="8.85546875" style="140"/>
    <col min="3837" max="3840" width="3" style="140" customWidth="1"/>
    <col min="3841" max="3841" width="22.140625" style="140" customWidth="1"/>
    <col min="3842" max="3842" width="0.28515625" style="140" customWidth="1"/>
    <col min="3843" max="3843" width="10" style="140" customWidth="1"/>
    <col min="3844" max="3844" width="0.28515625" style="140" customWidth="1"/>
    <col min="3845" max="3845" width="15.85546875" style="140" customWidth="1"/>
    <col min="3846" max="3846" width="0.28515625" style="140" customWidth="1"/>
    <col min="3847" max="3847" width="15.85546875" style="140" customWidth="1"/>
    <col min="3848" max="3848" width="0.28515625" style="140" customWidth="1"/>
    <col min="3849" max="3849" width="15.85546875" style="140" customWidth="1"/>
    <col min="3850" max="3850" width="0.28515625" style="140" customWidth="1"/>
    <col min="3851" max="3851" width="15.85546875" style="140" customWidth="1"/>
    <col min="3852" max="3852" width="8.85546875" style="140"/>
    <col min="3853" max="3853" width="20.28515625" style="140" customWidth="1"/>
    <col min="3854" max="4092" width="8.85546875" style="140"/>
    <col min="4093" max="4096" width="3" style="140" customWidth="1"/>
    <col min="4097" max="4097" width="22.140625" style="140" customWidth="1"/>
    <col min="4098" max="4098" width="0.28515625" style="140" customWidth="1"/>
    <col min="4099" max="4099" width="10" style="140" customWidth="1"/>
    <col min="4100" max="4100" width="0.28515625" style="140" customWidth="1"/>
    <col min="4101" max="4101" width="15.85546875" style="140" customWidth="1"/>
    <col min="4102" max="4102" width="0.28515625" style="140" customWidth="1"/>
    <col min="4103" max="4103" width="15.85546875" style="140" customWidth="1"/>
    <col min="4104" max="4104" width="0.28515625" style="140" customWidth="1"/>
    <col min="4105" max="4105" width="15.85546875" style="140" customWidth="1"/>
    <col min="4106" max="4106" width="0.28515625" style="140" customWidth="1"/>
    <col min="4107" max="4107" width="15.85546875" style="140" customWidth="1"/>
    <col min="4108" max="4108" width="8.85546875" style="140"/>
    <col min="4109" max="4109" width="20.28515625" style="140" customWidth="1"/>
    <col min="4110" max="4348" width="8.85546875" style="140"/>
    <col min="4349" max="4352" width="3" style="140" customWidth="1"/>
    <col min="4353" max="4353" width="22.140625" style="140" customWidth="1"/>
    <col min="4354" max="4354" width="0.28515625" style="140" customWidth="1"/>
    <col min="4355" max="4355" width="10" style="140" customWidth="1"/>
    <col min="4356" max="4356" width="0.28515625" style="140" customWidth="1"/>
    <col min="4357" max="4357" width="15.85546875" style="140" customWidth="1"/>
    <col min="4358" max="4358" width="0.28515625" style="140" customWidth="1"/>
    <col min="4359" max="4359" width="15.85546875" style="140" customWidth="1"/>
    <col min="4360" max="4360" width="0.28515625" style="140" customWidth="1"/>
    <col min="4361" max="4361" width="15.85546875" style="140" customWidth="1"/>
    <col min="4362" max="4362" width="0.28515625" style="140" customWidth="1"/>
    <col min="4363" max="4363" width="15.85546875" style="140" customWidth="1"/>
    <col min="4364" max="4364" width="8.85546875" style="140"/>
    <col min="4365" max="4365" width="20.28515625" style="140" customWidth="1"/>
    <col min="4366" max="4604" width="8.85546875" style="140"/>
    <col min="4605" max="4608" width="3" style="140" customWidth="1"/>
    <col min="4609" max="4609" width="22.140625" style="140" customWidth="1"/>
    <col min="4610" max="4610" width="0.28515625" style="140" customWidth="1"/>
    <col min="4611" max="4611" width="10" style="140" customWidth="1"/>
    <col min="4612" max="4612" width="0.28515625" style="140" customWidth="1"/>
    <col min="4613" max="4613" width="15.85546875" style="140" customWidth="1"/>
    <col min="4614" max="4614" width="0.28515625" style="140" customWidth="1"/>
    <col min="4615" max="4615" width="15.85546875" style="140" customWidth="1"/>
    <col min="4616" max="4616" width="0.28515625" style="140" customWidth="1"/>
    <col min="4617" max="4617" width="15.85546875" style="140" customWidth="1"/>
    <col min="4618" max="4618" width="0.28515625" style="140" customWidth="1"/>
    <col min="4619" max="4619" width="15.85546875" style="140" customWidth="1"/>
    <col min="4620" max="4620" width="8.85546875" style="140"/>
    <col min="4621" max="4621" width="20.28515625" style="140" customWidth="1"/>
    <col min="4622" max="4860" width="8.85546875" style="140"/>
    <col min="4861" max="4864" width="3" style="140" customWidth="1"/>
    <col min="4865" max="4865" width="22.140625" style="140" customWidth="1"/>
    <col min="4866" max="4866" width="0.28515625" style="140" customWidth="1"/>
    <col min="4867" max="4867" width="10" style="140" customWidth="1"/>
    <col min="4868" max="4868" width="0.28515625" style="140" customWidth="1"/>
    <col min="4869" max="4869" width="15.85546875" style="140" customWidth="1"/>
    <col min="4870" max="4870" width="0.28515625" style="140" customWidth="1"/>
    <col min="4871" max="4871" width="15.85546875" style="140" customWidth="1"/>
    <col min="4872" max="4872" width="0.28515625" style="140" customWidth="1"/>
    <col min="4873" max="4873" width="15.85546875" style="140" customWidth="1"/>
    <col min="4874" max="4874" width="0.28515625" style="140" customWidth="1"/>
    <col min="4875" max="4875" width="15.85546875" style="140" customWidth="1"/>
    <col min="4876" max="4876" width="8.85546875" style="140"/>
    <col min="4877" max="4877" width="20.28515625" style="140" customWidth="1"/>
    <col min="4878" max="5116" width="8.85546875" style="140"/>
    <col min="5117" max="5120" width="3" style="140" customWidth="1"/>
    <col min="5121" max="5121" width="22.140625" style="140" customWidth="1"/>
    <col min="5122" max="5122" width="0.28515625" style="140" customWidth="1"/>
    <col min="5123" max="5123" width="10" style="140" customWidth="1"/>
    <col min="5124" max="5124" width="0.28515625" style="140" customWidth="1"/>
    <col min="5125" max="5125" width="15.85546875" style="140" customWidth="1"/>
    <col min="5126" max="5126" width="0.28515625" style="140" customWidth="1"/>
    <col min="5127" max="5127" width="15.85546875" style="140" customWidth="1"/>
    <col min="5128" max="5128" width="0.28515625" style="140" customWidth="1"/>
    <col min="5129" max="5129" width="15.85546875" style="140" customWidth="1"/>
    <col min="5130" max="5130" width="0.28515625" style="140" customWidth="1"/>
    <col min="5131" max="5131" width="15.85546875" style="140" customWidth="1"/>
    <col min="5132" max="5132" width="8.85546875" style="140"/>
    <col min="5133" max="5133" width="20.28515625" style="140" customWidth="1"/>
    <col min="5134" max="5372" width="8.85546875" style="140"/>
    <col min="5373" max="5376" width="3" style="140" customWidth="1"/>
    <col min="5377" max="5377" width="22.140625" style="140" customWidth="1"/>
    <col min="5378" max="5378" width="0.28515625" style="140" customWidth="1"/>
    <col min="5379" max="5379" width="10" style="140" customWidth="1"/>
    <col min="5380" max="5380" width="0.28515625" style="140" customWidth="1"/>
    <col min="5381" max="5381" width="15.85546875" style="140" customWidth="1"/>
    <col min="5382" max="5382" width="0.28515625" style="140" customWidth="1"/>
    <col min="5383" max="5383" width="15.85546875" style="140" customWidth="1"/>
    <col min="5384" max="5384" width="0.28515625" style="140" customWidth="1"/>
    <col min="5385" max="5385" width="15.85546875" style="140" customWidth="1"/>
    <col min="5386" max="5386" width="0.28515625" style="140" customWidth="1"/>
    <col min="5387" max="5387" width="15.85546875" style="140" customWidth="1"/>
    <col min="5388" max="5388" width="8.85546875" style="140"/>
    <col min="5389" max="5389" width="20.28515625" style="140" customWidth="1"/>
    <col min="5390" max="5628" width="8.85546875" style="140"/>
    <col min="5629" max="5632" width="3" style="140" customWidth="1"/>
    <col min="5633" max="5633" width="22.140625" style="140" customWidth="1"/>
    <col min="5634" max="5634" width="0.28515625" style="140" customWidth="1"/>
    <col min="5635" max="5635" width="10" style="140" customWidth="1"/>
    <col min="5636" max="5636" width="0.28515625" style="140" customWidth="1"/>
    <col min="5637" max="5637" width="15.85546875" style="140" customWidth="1"/>
    <col min="5638" max="5638" width="0.28515625" style="140" customWidth="1"/>
    <col min="5639" max="5639" width="15.85546875" style="140" customWidth="1"/>
    <col min="5640" max="5640" width="0.28515625" style="140" customWidth="1"/>
    <col min="5641" max="5641" width="15.85546875" style="140" customWidth="1"/>
    <col min="5642" max="5642" width="0.28515625" style="140" customWidth="1"/>
    <col min="5643" max="5643" width="15.85546875" style="140" customWidth="1"/>
    <col min="5644" max="5644" width="8.85546875" style="140"/>
    <col min="5645" max="5645" width="20.28515625" style="140" customWidth="1"/>
    <col min="5646" max="5884" width="8.85546875" style="140"/>
    <col min="5885" max="5888" width="3" style="140" customWidth="1"/>
    <col min="5889" max="5889" width="22.140625" style="140" customWidth="1"/>
    <col min="5890" max="5890" width="0.28515625" style="140" customWidth="1"/>
    <col min="5891" max="5891" width="10" style="140" customWidth="1"/>
    <col min="5892" max="5892" width="0.28515625" style="140" customWidth="1"/>
    <col min="5893" max="5893" width="15.85546875" style="140" customWidth="1"/>
    <col min="5894" max="5894" width="0.28515625" style="140" customWidth="1"/>
    <col min="5895" max="5895" width="15.85546875" style="140" customWidth="1"/>
    <col min="5896" max="5896" width="0.28515625" style="140" customWidth="1"/>
    <col min="5897" max="5897" width="15.85546875" style="140" customWidth="1"/>
    <col min="5898" max="5898" width="0.28515625" style="140" customWidth="1"/>
    <col min="5899" max="5899" width="15.85546875" style="140" customWidth="1"/>
    <col min="5900" max="5900" width="8.85546875" style="140"/>
    <col min="5901" max="5901" width="20.28515625" style="140" customWidth="1"/>
    <col min="5902" max="6140" width="8.85546875" style="140"/>
    <col min="6141" max="6144" width="3" style="140" customWidth="1"/>
    <col min="6145" max="6145" width="22.140625" style="140" customWidth="1"/>
    <col min="6146" max="6146" width="0.28515625" style="140" customWidth="1"/>
    <col min="6147" max="6147" width="10" style="140" customWidth="1"/>
    <col min="6148" max="6148" width="0.28515625" style="140" customWidth="1"/>
    <col min="6149" max="6149" width="15.85546875" style="140" customWidth="1"/>
    <col min="6150" max="6150" width="0.28515625" style="140" customWidth="1"/>
    <col min="6151" max="6151" width="15.85546875" style="140" customWidth="1"/>
    <col min="6152" max="6152" width="0.28515625" style="140" customWidth="1"/>
    <col min="6153" max="6153" width="15.85546875" style="140" customWidth="1"/>
    <col min="6154" max="6154" width="0.28515625" style="140" customWidth="1"/>
    <col min="6155" max="6155" width="15.85546875" style="140" customWidth="1"/>
    <col min="6156" max="6156" width="8.85546875" style="140"/>
    <col min="6157" max="6157" width="20.28515625" style="140" customWidth="1"/>
    <col min="6158" max="6396" width="8.85546875" style="140"/>
    <col min="6397" max="6400" width="3" style="140" customWidth="1"/>
    <col min="6401" max="6401" width="22.140625" style="140" customWidth="1"/>
    <col min="6402" max="6402" width="0.28515625" style="140" customWidth="1"/>
    <col min="6403" max="6403" width="10" style="140" customWidth="1"/>
    <col min="6404" max="6404" width="0.28515625" style="140" customWidth="1"/>
    <col min="6405" max="6405" width="15.85546875" style="140" customWidth="1"/>
    <col min="6406" max="6406" width="0.28515625" style="140" customWidth="1"/>
    <col min="6407" max="6407" width="15.85546875" style="140" customWidth="1"/>
    <col min="6408" max="6408" width="0.28515625" style="140" customWidth="1"/>
    <col min="6409" max="6409" width="15.85546875" style="140" customWidth="1"/>
    <col min="6410" max="6410" width="0.28515625" style="140" customWidth="1"/>
    <col min="6411" max="6411" width="15.85546875" style="140" customWidth="1"/>
    <col min="6412" max="6412" width="8.85546875" style="140"/>
    <col min="6413" max="6413" width="20.28515625" style="140" customWidth="1"/>
    <col min="6414" max="6652" width="8.85546875" style="140"/>
    <col min="6653" max="6656" width="3" style="140" customWidth="1"/>
    <col min="6657" max="6657" width="22.140625" style="140" customWidth="1"/>
    <col min="6658" max="6658" width="0.28515625" style="140" customWidth="1"/>
    <col min="6659" max="6659" width="10" style="140" customWidth="1"/>
    <col min="6660" max="6660" width="0.28515625" style="140" customWidth="1"/>
    <col min="6661" max="6661" width="15.85546875" style="140" customWidth="1"/>
    <col min="6662" max="6662" width="0.28515625" style="140" customWidth="1"/>
    <col min="6663" max="6663" width="15.85546875" style="140" customWidth="1"/>
    <col min="6664" max="6664" width="0.28515625" style="140" customWidth="1"/>
    <col min="6665" max="6665" width="15.85546875" style="140" customWidth="1"/>
    <col min="6666" max="6666" width="0.28515625" style="140" customWidth="1"/>
    <col min="6667" max="6667" width="15.85546875" style="140" customWidth="1"/>
    <col min="6668" max="6668" width="8.85546875" style="140"/>
    <col min="6669" max="6669" width="20.28515625" style="140" customWidth="1"/>
    <col min="6670" max="6908" width="8.85546875" style="140"/>
    <col min="6909" max="6912" width="3" style="140" customWidth="1"/>
    <col min="6913" max="6913" width="22.140625" style="140" customWidth="1"/>
    <col min="6914" max="6914" width="0.28515625" style="140" customWidth="1"/>
    <col min="6915" max="6915" width="10" style="140" customWidth="1"/>
    <col min="6916" max="6916" width="0.28515625" style="140" customWidth="1"/>
    <col min="6917" max="6917" width="15.85546875" style="140" customWidth="1"/>
    <col min="6918" max="6918" width="0.28515625" style="140" customWidth="1"/>
    <col min="6919" max="6919" width="15.85546875" style="140" customWidth="1"/>
    <col min="6920" max="6920" width="0.28515625" style="140" customWidth="1"/>
    <col min="6921" max="6921" width="15.85546875" style="140" customWidth="1"/>
    <col min="6922" max="6922" width="0.28515625" style="140" customWidth="1"/>
    <col min="6923" max="6923" width="15.85546875" style="140" customWidth="1"/>
    <col min="6924" max="6924" width="8.85546875" style="140"/>
    <col min="6925" max="6925" width="20.28515625" style="140" customWidth="1"/>
    <col min="6926" max="7164" width="8.85546875" style="140"/>
    <col min="7165" max="7168" width="3" style="140" customWidth="1"/>
    <col min="7169" max="7169" width="22.140625" style="140" customWidth="1"/>
    <col min="7170" max="7170" width="0.28515625" style="140" customWidth="1"/>
    <col min="7171" max="7171" width="10" style="140" customWidth="1"/>
    <col min="7172" max="7172" width="0.28515625" style="140" customWidth="1"/>
    <col min="7173" max="7173" width="15.85546875" style="140" customWidth="1"/>
    <col min="7174" max="7174" width="0.28515625" style="140" customWidth="1"/>
    <col min="7175" max="7175" width="15.85546875" style="140" customWidth="1"/>
    <col min="7176" max="7176" width="0.28515625" style="140" customWidth="1"/>
    <col min="7177" max="7177" width="15.85546875" style="140" customWidth="1"/>
    <col min="7178" max="7178" width="0.28515625" style="140" customWidth="1"/>
    <col min="7179" max="7179" width="15.85546875" style="140" customWidth="1"/>
    <col min="7180" max="7180" width="8.85546875" style="140"/>
    <col min="7181" max="7181" width="20.28515625" style="140" customWidth="1"/>
    <col min="7182" max="7420" width="8.85546875" style="140"/>
    <col min="7421" max="7424" width="3" style="140" customWidth="1"/>
    <col min="7425" max="7425" width="22.140625" style="140" customWidth="1"/>
    <col min="7426" max="7426" width="0.28515625" style="140" customWidth="1"/>
    <col min="7427" max="7427" width="10" style="140" customWidth="1"/>
    <col min="7428" max="7428" width="0.28515625" style="140" customWidth="1"/>
    <col min="7429" max="7429" width="15.85546875" style="140" customWidth="1"/>
    <col min="7430" max="7430" width="0.28515625" style="140" customWidth="1"/>
    <col min="7431" max="7431" width="15.85546875" style="140" customWidth="1"/>
    <col min="7432" max="7432" width="0.28515625" style="140" customWidth="1"/>
    <col min="7433" max="7433" width="15.85546875" style="140" customWidth="1"/>
    <col min="7434" max="7434" width="0.28515625" style="140" customWidth="1"/>
    <col min="7435" max="7435" width="15.85546875" style="140" customWidth="1"/>
    <col min="7436" max="7436" width="8.85546875" style="140"/>
    <col min="7437" max="7437" width="20.28515625" style="140" customWidth="1"/>
    <col min="7438" max="7676" width="8.85546875" style="140"/>
    <col min="7677" max="7680" width="3" style="140" customWidth="1"/>
    <col min="7681" max="7681" width="22.140625" style="140" customWidth="1"/>
    <col min="7682" max="7682" width="0.28515625" style="140" customWidth="1"/>
    <col min="7683" max="7683" width="10" style="140" customWidth="1"/>
    <col min="7684" max="7684" width="0.28515625" style="140" customWidth="1"/>
    <col min="7685" max="7685" width="15.85546875" style="140" customWidth="1"/>
    <col min="7686" max="7686" width="0.28515625" style="140" customWidth="1"/>
    <col min="7687" max="7687" width="15.85546875" style="140" customWidth="1"/>
    <col min="7688" max="7688" width="0.28515625" style="140" customWidth="1"/>
    <col min="7689" max="7689" width="15.85546875" style="140" customWidth="1"/>
    <col min="7690" max="7690" width="0.28515625" style="140" customWidth="1"/>
    <col min="7691" max="7691" width="15.85546875" style="140" customWidth="1"/>
    <col min="7692" max="7692" width="8.85546875" style="140"/>
    <col min="7693" max="7693" width="20.28515625" style="140" customWidth="1"/>
    <col min="7694" max="7932" width="8.85546875" style="140"/>
    <col min="7933" max="7936" width="3" style="140" customWidth="1"/>
    <col min="7937" max="7937" width="22.140625" style="140" customWidth="1"/>
    <col min="7938" max="7938" width="0.28515625" style="140" customWidth="1"/>
    <col min="7939" max="7939" width="10" style="140" customWidth="1"/>
    <col min="7940" max="7940" width="0.28515625" style="140" customWidth="1"/>
    <col min="7941" max="7941" width="15.85546875" style="140" customWidth="1"/>
    <col min="7942" max="7942" width="0.28515625" style="140" customWidth="1"/>
    <col min="7943" max="7943" width="15.85546875" style="140" customWidth="1"/>
    <col min="7944" max="7944" width="0.28515625" style="140" customWidth="1"/>
    <col min="7945" max="7945" width="15.85546875" style="140" customWidth="1"/>
    <col min="7946" max="7946" width="0.28515625" style="140" customWidth="1"/>
    <col min="7947" max="7947" width="15.85546875" style="140" customWidth="1"/>
    <col min="7948" max="7948" width="8.85546875" style="140"/>
    <col min="7949" max="7949" width="20.28515625" style="140" customWidth="1"/>
    <col min="7950" max="8188" width="8.85546875" style="140"/>
    <col min="8189" max="8192" width="3" style="140" customWidth="1"/>
    <col min="8193" max="8193" width="22.140625" style="140" customWidth="1"/>
    <col min="8194" max="8194" width="0.28515625" style="140" customWidth="1"/>
    <col min="8195" max="8195" width="10" style="140" customWidth="1"/>
    <col min="8196" max="8196" width="0.28515625" style="140" customWidth="1"/>
    <col min="8197" max="8197" width="15.85546875" style="140" customWidth="1"/>
    <col min="8198" max="8198" width="0.28515625" style="140" customWidth="1"/>
    <col min="8199" max="8199" width="15.85546875" style="140" customWidth="1"/>
    <col min="8200" max="8200" width="0.28515625" style="140" customWidth="1"/>
    <col min="8201" max="8201" width="15.85546875" style="140" customWidth="1"/>
    <col min="8202" max="8202" width="0.28515625" style="140" customWidth="1"/>
    <col min="8203" max="8203" width="15.85546875" style="140" customWidth="1"/>
    <col min="8204" max="8204" width="8.85546875" style="140"/>
    <col min="8205" max="8205" width="20.28515625" style="140" customWidth="1"/>
    <col min="8206" max="8444" width="8.85546875" style="140"/>
    <col min="8445" max="8448" width="3" style="140" customWidth="1"/>
    <col min="8449" max="8449" width="22.140625" style="140" customWidth="1"/>
    <col min="8450" max="8450" width="0.28515625" style="140" customWidth="1"/>
    <col min="8451" max="8451" width="10" style="140" customWidth="1"/>
    <col min="8452" max="8452" width="0.28515625" style="140" customWidth="1"/>
    <col min="8453" max="8453" width="15.85546875" style="140" customWidth="1"/>
    <col min="8454" max="8454" width="0.28515625" style="140" customWidth="1"/>
    <col min="8455" max="8455" width="15.85546875" style="140" customWidth="1"/>
    <col min="8456" max="8456" width="0.28515625" style="140" customWidth="1"/>
    <col min="8457" max="8457" width="15.85546875" style="140" customWidth="1"/>
    <col min="8458" max="8458" width="0.28515625" style="140" customWidth="1"/>
    <col min="8459" max="8459" width="15.85546875" style="140" customWidth="1"/>
    <col min="8460" max="8460" width="8.85546875" style="140"/>
    <col min="8461" max="8461" width="20.28515625" style="140" customWidth="1"/>
    <col min="8462" max="8700" width="8.85546875" style="140"/>
    <col min="8701" max="8704" width="3" style="140" customWidth="1"/>
    <col min="8705" max="8705" width="22.140625" style="140" customWidth="1"/>
    <col min="8706" max="8706" width="0.28515625" style="140" customWidth="1"/>
    <col min="8707" max="8707" width="10" style="140" customWidth="1"/>
    <col min="8708" max="8708" width="0.28515625" style="140" customWidth="1"/>
    <col min="8709" max="8709" width="15.85546875" style="140" customWidth="1"/>
    <col min="8710" max="8710" width="0.28515625" style="140" customWidth="1"/>
    <col min="8711" max="8711" width="15.85546875" style="140" customWidth="1"/>
    <col min="8712" max="8712" width="0.28515625" style="140" customWidth="1"/>
    <col min="8713" max="8713" width="15.85546875" style="140" customWidth="1"/>
    <col min="8714" max="8714" width="0.28515625" style="140" customWidth="1"/>
    <col min="8715" max="8715" width="15.85546875" style="140" customWidth="1"/>
    <col min="8716" max="8716" width="8.85546875" style="140"/>
    <col min="8717" max="8717" width="20.28515625" style="140" customWidth="1"/>
    <col min="8718" max="8956" width="8.85546875" style="140"/>
    <col min="8957" max="8960" width="3" style="140" customWidth="1"/>
    <col min="8961" max="8961" width="22.140625" style="140" customWidth="1"/>
    <col min="8962" max="8962" width="0.28515625" style="140" customWidth="1"/>
    <col min="8963" max="8963" width="10" style="140" customWidth="1"/>
    <col min="8964" max="8964" width="0.28515625" style="140" customWidth="1"/>
    <col min="8965" max="8965" width="15.85546875" style="140" customWidth="1"/>
    <col min="8966" max="8966" width="0.28515625" style="140" customWidth="1"/>
    <col min="8967" max="8967" width="15.85546875" style="140" customWidth="1"/>
    <col min="8968" max="8968" width="0.28515625" style="140" customWidth="1"/>
    <col min="8969" max="8969" width="15.85546875" style="140" customWidth="1"/>
    <col min="8970" max="8970" width="0.28515625" style="140" customWidth="1"/>
    <col min="8971" max="8971" width="15.85546875" style="140" customWidth="1"/>
    <col min="8972" max="8972" width="8.85546875" style="140"/>
    <col min="8973" max="8973" width="20.28515625" style="140" customWidth="1"/>
    <col min="8974" max="9212" width="8.85546875" style="140"/>
    <col min="9213" max="9216" width="3" style="140" customWidth="1"/>
    <col min="9217" max="9217" width="22.140625" style="140" customWidth="1"/>
    <col min="9218" max="9218" width="0.28515625" style="140" customWidth="1"/>
    <col min="9219" max="9219" width="10" style="140" customWidth="1"/>
    <col min="9220" max="9220" width="0.28515625" style="140" customWidth="1"/>
    <col min="9221" max="9221" width="15.85546875" style="140" customWidth="1"/>
    <col min="9222" max="9222" width="0.28515625" style="140" customWidth="1"/>
    <col min="9223" max="9223" width="15.85546875" style="140" customWidth="1"/>
    <col min="9224" max="9224" width="0.28515625" style="140" customWidth="1"/>
    <col min="9225" max="9225" width="15.85546875" style="140" customWidth="1"/>
    <col min="9226" max="9226" width="0.28515625" style="140" customWidth="1"/>
    <col min="9227" max="9227" width="15.85546875" style="140" customWidth="1"/>
    <col min="9228" max="9228" width="8.85546875" style="140"/>
    <col min="9229" max="9229" width="20.28515625" style="140" customWidth="1"/>
    <col min="9230" max="9468" width="8.85546875" style="140"/>
    <col min="9469" max="9472" width="3" style="140" customWidth="1"/>
    <col min="9473" max="9473" width="22.140625" style="140" customWidth="1"/>
    <col min="9474" max="9474" width="0.28515625" style="140" customWidth="1"/>
    <col min="9475" max="9475" width="10" style="140" customWidth="1"/>
    <col min="9476" max="9476" width="0.28515625" style="140" customWidth="1"/>
    <col min="9477" max="9477" width="15.85546875" style="140" customWidth="1"/>
    <col min="9478" max="9478" width="0.28515625" style="140" customWidth="1"/>
    <col min="9479" max="9479" width="15.85546875" style="140" customWidth="1"/>
    <col min="9480" max="9480" width="0.28515625" style="140" customWidth="1"/>
    <col min="9481" max="9481" width="15.85546875" style="140" customWidth="1"/>
    <col min="9482" max="9482" width="0.28515625" style="140" customWidth="1"/>
    <col min="9483" max="9483" width="15.85546875" style="140" customWidth="1"/>
    <col min="9484" max="9484" width="8.85546875" style="140"/>
    <col min="9485" max="9485" width="20.28515625" style="140" customWidth="1"/>
    <col min="9486" max="9724" width="8.85546875" style="140"/>
    <col min="9725" max="9728" width="3" style="140" customWidth="1"/>
    <col min="9729" max="9729" width="22.140625" style="140" customWidth="1"/>
    <col min="9730" max="9730" width="0.28515625" style="140" customWidth="1"/>
    <col min="9731" max="9731" width="10" style="140" customWidth="1"/>
    <col min="9732" max="9732" width="0.28515625" style="140" customWidth="1"/>
    <col min="9733" max="9733" width="15.85546875" style="140" customWidth="1"/>
    <col min="9734" max="9734" width="0.28515625" style="140" customWidth="1"/>
    <col min="9735" max="9735" width="15.85546875" style="140" customWidth="1"/>
    <col min="9736" max="9736" width="0.28515625" style="140" customWidth="1"/>
    <col min="9737" max="9737" width="15.85546875" style="140" customWidth="1"/>
    <col min="9738" max="9738" width="0.28515625" style="140" customWidth="1"/>
    <col min="9739" max="9739" width="15.85546875" style="140" customWidth="1"/>
    <col min="9740" max="9740" width="8.85546875" style="140"/>
    <col min="9741" max="9741" width="20.28515625" style="140" customWidth="1"/>
    <col min="9742" max="9980" width="8.85546875" style="140"/>
    <col min="9981" max="9984" width="3" style="140" customWidth="1"/>
    <col min="9985" max="9985" width="22.140625" style="140" customWidth="1"/>
    <col min="9986" max="9986" width="0.28515625" style="140" customWidth="1"/>
    <col min="9987" max="9987" width="10" style="140" customWidth="1"/>
    <col min="9988" max="9988" width="0.28515625" style="140" customWidth="1"/>
    <col min="9989" max="9989" width="15.85546875" style="140" customWidth="1"/>
    <col min="9990" max="9990" width="0.28515625" style="140" customWidth="1"/>
    <col min="9991" max="9991" width="15.85546875" style="140" customWidth="1"/>
    <col min="9992" max="9992" width="0.28515625" style="140" customWidth="1"/>
    <col min="9993" max="9993" width="15.85546875" style="140" customWidth="1"/>
    <col min="9994" max="9994" width="0.28515625" style="140" customWidth="1"/>
    <col min="9995" max="9995" width="15.85546875" style="140" customWidth="1"/>
    <col min="9996" max="9996" width="8.85546875" style="140"/>
    <col min="9997" max="9997" width="20.28515625" style="140" customWidth="1"/>
    <col min="9998" max="10236" width="8.85546875" style="140"/>
    <col min="10237" max="10240" width="3" style="140" customWidth="1"/>
    <col min="10241" max="10241" width="22.140625" style="140" customWidth="1"/>
    <col min="10242" max="10242" width="0.28515625" style="140" customWidth="1"/>
    <col min="10243" max="10243" width="10" style="140" customWidth="1"/>
    <col min="10244" max="10244" width="0.28515625" style="140" customWidth="1"/>
    <col min="10245" max="10245" width="15.85546875" style="140" customWidth="1"/>
    <col min="10246" max="10246" width="0.28515625" style="140" customWidth="1"/>
    <col min="10247" max="10247" width="15.85546875" style="140" customWidth="1"/>
    <col min="10248" max="10248" width="0.28515625" style="140" customWidth="1"/>
    <col min="10249" max="10249" width="15.85546875" style="140" customWidth="1"/>
    <col min="10250" max="10250" width="0.28515625" style="140" customWidth="1"/>
    <col min="10251" max="10251" width="15.85546875" style="140" customWidth="1"/>
    <col min="10252" max="10252" width="8.85546875" style="140"/>
    <col min="10253" max="10253" width="20.28515625" style="140" customWidth="1"/>
    <col min="10254" max="10492" width="8.85546875" style="140"/>
    <col min="10493" max="10496" width="3" style="140" customWidth="1"/>
    <col min="10497" max="10497" width="22.140625" style="140" customWidth="1"/>
    <col min="10498" max="10498" width="0.28515625" style="140" customWidth="1"/>
    <col min="10499" max="10499" width="10" style="140" customWidth="1"/>
    <col min="10500" max="10500" width="0.28515625" style="140" customWidth="1"/>
    <col min="10501" max="10501" width="15.85546875" style="140" customWidth="1"/>
    <col min="10502" max="10502" width="0.28515625" style="140" customWidth="1"/>
    <col min="10503" max="10503" width="15.85546875" style="140" customWidth="1"/>
    <col min="10504" max="10504" width="0.28515625" style="140" customWidth="1"/>
    <col min="10505" max="10505" width="15.85546875" style="140" customWidth="1"/>
    <col min="10506" max="10506" width="0.28515625" style="140" customWidth="1"/>
    <col min="10507" max="10507" width="15.85546875" style="140" customWidth="1"/>
    <col min="10508" max="10508" width="8.85546875" style="140"/>
    <col min="10509" max="10509" width="20.28515625" style="140" customWidth="1"/>
    <col min="10510" max="10748" width="8.85546875" style="140"/>
    <col min="10749" max="10752" width="3" style="140" customWidth="1"/>
    <col min="10753" max="10753" width="22.140625" style="140" customWidth="1"/>
    <col min="10754" max="10754" width="0.28515625" style="140" customWidth="1"/>
    <col min="10755" max="10755" width="10" style="140" customWidth="1"/>
    <col min="10756" max="10756" width="0.28515625" style="140" customWidth="1"/>
    <col min="10757" max="10757" width="15.85546875" style="140" customWidth="1"/>
    <col min="10758" max="10758" width="0.28515625" style="140" customWidth="1"/>
    <col min="10759" max="10759" width="15.85546875" style="140" customWidth="1"/>
    <col min="10760" max="10760" width="0.28515625" style="140" customWidth="1"/>
    <col min="10761" max="10761" width="15.85546875" style="140" customWidth="1"/>
    <col min="10762" max="10762" width="0.28515625" style="140" customWidth="1"/>
    <col min="10763" max="10763" width="15.85546875" style="140" customWidth="1"/>
    <col min="10764" max="10764" width="8.85546875" style="140"/>
    <col min="10765" max="10765" width="20.28515625" style="140" customWidth="1"/>
    <col min="10766" max="11004" width="8.85546875" style="140"/>
    <col min="11005" max="11008" width="3" style="140" customWidth="1"/>
    <col min="11009" max="11009" width="22.140625" style="140" customWidth="1"/>
    <col min="11010" max="11010" width="0.28515625" style="140" customWidth="1"/>
    <col min="11011" max="11011" width="10" style="140" customWidth="1"/>
    <col min="11012" max="11012" width="0.28515625" style="140" customWidth="1"/>
    <col min="11013" max="11013" width="15.85546875" style="140" customWidth="1"/>
    <col min="11014" max="11014" width="0.28515625" style="140" customWidth="1"/>
    <col min="11015" max="11015" width="15.85546875" style="140" customWidth="1"/>
    <col min="11016" max="11016" width="0.28515625" style="140" customWidth="1"/>
    <col min="11017" max="11017" width="15.85546875" style="140" customWidth="1"/>
    <col min="11018" max="11018" width="0.28515625" style="140" customWidth="1"/>
    <col min="11019" max="11019" width="15.85546875" style="140" customWidth="1"/>
    <col min="11020" max="11020" width="8.85546875" style="140"/>
    <col min="11021" max="11021" width="20.28515625" style="140" customWidth="1"/>
    <col min="11022" max="11260" width="8.85546875" style="140"/>
    <col min="11261" max="11264" width="3" style="140" customWidth="1"/>
    <col min="11265" max="11265" width="22.140625" style="140" customWidth="1"/>
    <col min="11266" max="11266" width="0.28515625" style="140" customWidth="1"/>
    <col min="11267" max="11267" width="10" style="140" customWidth="1"/>
    <col min="11268" max="11268" width="0.28515625" style="140" customWidth="1"/>
    <col min="11269" max="11269" width="15.85546875" style="140" customWidth="1"/>
    <col min="11270" max="11270" width="0.28515625" style="140" customWidth="1"/>
    <col min="11271" max="11271" width="15.85546875" style="140" customWidth="1"/>
    <col min="11272" max="11272" width="0.28515625" style="140" customWidth="1"/>
    <col min="11273" max="11273" width="15.85546875" style="140" customWidth="1"/>
    <col min="11274" max="11274" width="0.28515625" style="140" customWidth="1"/>
    <col min="11275" max="11275" width="15.85546875" style="140" customWidth="1"/>
    <col min="11276" max="11276" width="8.85546875" style="140"/>
    <col min="11277" max="11277" width="20.28515625" style="140" customWidth="1"/>
    <col min="11278" max="11516" width="8.85546875" style="140"/>
    <col min="11517" max="11520" width="3" style="140" customWidth="1"/>
    <col min="11521" max="11521" width="22.140625" style="140" customWidth="1"/>
    <col min="11522" max="11522" width="0.28515625" style="140" customWidth="1"/>
    <col min="11523" max="11523" width="10" style="140" customWidth="1"/>
    <col min="11524" max="11524" width="0.28515625" style="140" customWidth="1"/>
    <col min="11525" max="11525" width="15.85546875" style="140" customWidth="1"/>
    <col min="11526" max="11526" width="0.28515625" style="140" customWidth="1"/>
    <col min="11527" max="11527" width="15.85546875" style="140" customWidth="1"/>
    <col min="11528" max="11528" width="0.28515625" style="140" customWidth="1"/>
    <col min="11529" max="11529" width="15.85546875" style="140" customWidth="1"/>
    <col min="11530" max="11530" width="0.28515625" style="140" customWidth="1"/>
    <col min="11531" max="11531" width="15.85546875" style="140" customWidth="1"/>
    <col min="11532" max="11532" width="8.85546875" style="140"/>
    <col min="11533" max="11533" width="20.28515625" style="140" customWidth="1"/>
    <col min="11534" max="11772" width="8.85546875" style="140"/>
    <col min="11773" max="11776" width="3" style="140" customWidth="1"/>
    <col min="11777" max="11777" width="22.140625" style="140" customWidth="1"/>
    <col min="11778" max="11778" width="0.28515625" style="140" customWidth="1"/>
    <col min="11779" max="11779" width="10" style="140" customWidth="1"/>
    <col min="11780" max="11780" width="0.28515625" style="140" customWidth="1"/>
    <col min="11781" max="11781" width="15.85546875" style="140" customWidth="1"/>
    <col min="11782" max="11782" width="0.28515625" style="140" customWidth="1"/>
    <col min="11783" max="11783" width="15.85546875" style="140" customWidth="1"/>
    <col min="11784" max="11784" width="0.28515625" style="140" customWidth="1"/>
    <col min="11785" max="11785" width="15.85546875" style="140" customWidth="1"/>
    <col min="11786" max="11786" width="0.28515625" style="140" customWidth="1"/>
    <col min="11787" max="11787" width="15.85546875" style="140" customWidth="1"/>
    <col min="11788" max="11788" width="8.85546875" style="140"/>
    <col min="11789" max="11789" width="20.28515625" style="140" customWidth="1"/>
    <col min="11790" max="12028" width="8.85546875" style="140"/>
    <col min="12029" max="12032" width="3" style="140" customWidth="1"/>
    <col min="12033" max="12033" width="22.140625" style="140" customWidth="1"/>
    <col min="12034" max="12034" width="0.28515625" style="140" customWidth="1"/>
    <col min="12035" max="12035" width="10" style="140" customWidth="1"/>
    <col min="12036" max="12036" width="0.28515625" style="140" customWidth="1"/>
    <col min="12037" max="12037" width="15.85546875" style="140" customWidth="1"/>
    <col min="12038" max="12038" width="0.28515625" style="140" customWidth="1"/>
    <col min="12039" max="12039" width="15.85546875" style="140" customWidth="1"/>
    <col min="12040" max="12040" width="0.28515625" style="140" customWidth="1"/>
    <col min="12041" max="12041" width="15.85546875" style="140" customWidth="1"/>
    <col min="12042" max="12042" width="0.28515625" style="140" customWidth="1"/>
    <col min="12043" max="12043" width="15.85546875" style="140" customWidth="1"/>
    <col min="12044" max="12044" width="8.85546875" style="140"/>
    <col min="12045" max="12045" width="20.28515625" style="140" customWidth="1"/>
    <col min="12046" max="12284" width="8.85546875" style="140"/>
    <col min="12285" max="12288" width="3" style="140" customWidth="1"/>
    <col min="12289" max="12289" width="22.140625" style="140" customWidth="1"/>
    <col min="12290" max="12290" width="0.28515625" style="140" customWidth="1"/>
    <col min="12291" max="12291" width="10" style="140" customWidth="1"/>
    <col min="12292" max="12292" width="0.28515625" style="140" customWidth="1"/>
    <col min="12293" max="12293" width="15.85546875" style="140" customWidth="1"/>
    <col min="12294" max="12294" width="0.28515625" style="140" customWidth="1"/>
    <col min="12295" max="12295" width="15.85546875" style="140" customWidth="1"/>
    <col min="12296" max="12296" width="0.28515625" style="140" customWidth="1"/>
    <col min="12297" max="12297" width="15.85546875" style="140" customWidth="1"/>
    <col min="12298" max="12298" width="0.28515625" style="140" customWidth="1"/>
    <col min="12299" max="12299" width="15.85546875" style="140" customWidth="1"/>
    <col min="12300" max="12300" width="8.85546875" style="140"/>
    <col min="12301" max="12301" width="20.28515625" style="140" customWidth="1"/>
    <col min="12302" max="12540" width="8.85546875" style="140"/>
    <col min="12541" max="12544" width="3" style="140" customWidth="1"/>
    <col min="12545" max="12545" width="22.140625" style="140" customWidth="1"/>
    <col min="12546" max="12546" width="0.28515625" style="140" customWidth="1"/>
    <col min="12547" max="12547" width="10" style="140" customWidth="1"/>
    <col min="12548" max="12548" width="0.28515625" style="140" customWidth="1"/>
    <col min="12549" max="12549" width="15.85546875" style="140" customWidth="1"/>
    <col min="12550" max="12550" width="0.28515625" style="140" customWidth="1"/>
    <col min="12551" max="12551" width="15.85546875" style="140" customWidth="1"/>
    <col min="12552" max="12552" width="0.28515625" style="140" customWidth="1"/>
    <col min="12553" max="12553" width="15.85546875" style="140" customWidth="1"/>
    <col min="12554" max="12554" width="0.28515625" style="140" customWidth="1"/>
    <col min="12555" max="12555" width="15.85546875" style="140" customWidth="1"/>
    <col min="12556" max="12556" width="8.85546875" style="140"/>
    <col min="12557" max="12557" width="20.28515625" style="140" customWidth="1"/>
    <col min="12558" max="12796" width="8.85546875" style="140"/>
    <col min="12797" max="12800" width="3" style="140" customWidth="1"/>
    <col min="12801" max="12801" width="22.140625" style="140" customWidth="1"/>
    <col min="12802" max="12802" width="0.28515625" style="140" customWidth="1"/>
    <col min="12803" max="12803" width="10" style="140" customWidth="1"/>
    <col min="12804" max="12804" width="0.28515625" style="140" customWidth="1"/>
    <col min="12805" max="12805" width="15.85546875" style="140" customWidth="1"/>
    <col min="12806" max="12806" width="0.28515625" style="140" customWidth="1"/>
    <col min="12807" max="12807" width="15.85546875" style="140" customWidth="1"/>
    <col min="12808" max="12808" width="0.28515625" style="140" customWidth="1"/>
    <col min="12809" max="12809" width="15.85546875" style="140" customWidth="1"/>
    <col min="12810" max="12810" width="0.28515625" style="140" customWidth="1"/>
    <col min="12811" max="12811" width="15.85546875" style="140" customWidth="1"/>
    <col min="12812" max="12812" width="8.85546875" style="140"/>
    <col min="12813" max="12813" width="20.28515625" style="140" customWidth="1"/>
    <col min="12814" max="13052" width="8.85546875" style="140"/>
    <col min="13053" max="13056" width="3" style="140" customWidth="1"/>
    <col min="13057" max="13057" width="22.140625" style="140" customWidth="1"/>
    <col min="13058" max="13058" width="0.28515625" style="140" customWidth="1"/>
    <col min="13059" max="13059" width="10" style="140" customWidth="1"/>
    <col min="13060" max="13060" width="0.28515625" style="140" customWidth="1"/>
    <col min="13061" max="13061" width="15.85546875" style="140" customWidth="1"/>
    <col min="13062" max="13062" width="0.28515625" style="140" customWidth="1"/>
    <col min="13063" max="13063" width="15.85546875" style="140" customWidth="1"/>
    <col min="13064" max="13064" width="0.28515625" style="140" customWidth="1"/>
    <col min="13065" max="13065" width="15.85546875" style="140" customWidth="1"/>
    <col min="13066" max="13066" width="0.28515625" style="140" customWidth="1"/>
    <col min="13067" max="13067" width="15.85546875" style="140" customWidth="1"/>
    <col min="13068" max="13068" width="8.85546875" style="140"/>
    <col min="13069" max="13069" width="20.28515625" style="140" customWidth="1"/>
    <col min="13070" max="13308" width="8.85546875" style="140"/>
    <col min="13309" max="13312" width="3" style="140" customWidth="1"/>
    <col min="13313" max="13313" width="22.140625" style="140" customWidth="1"/>
    <col min="13314" max="13314" width="0.28515625" style="140" customWidth="1"/>
    <col min="13315" max="13315" width="10" style="140" customWidth="1"/>
    <col min="13316" max="13316" width="0.28515625" style="140" customWidth="1"/>
    <col min="13317" max="13317" width="15.85546875" style="140" customWidth="1"/>
    <col min="13318" max="13318" width="0.28515625" style="140" customWidth="1"/>
    <col min="13319" max="13319" width="15.85546875" style="140" customWidth="1"/>
    <col min="13320" max="13320" width="0.28515625" style="140" customWidth="1"/>
    <col min="13321" max="13321" width="15.85546875" style="140" customWidth="1"/>
    <col min="13322" max="13322" width="0.28515625" style="140" customWidth="1"/>
    <col min="13323" max="13323" width="15.85546875" style="140" customWidth="1"/>
    <col min="13324" max="13324" width="8.85546875" style="140"/>
    <col min="13325" max="13325" width="20.28515625" style="140" customWidth="1"/>
    <col min="13326" max="13564" width="8.85546875" style="140"/>
    <col min="13565" max="13568" width="3" style="140" customWidth="1"/>
    <col min="13569" max="13569" width="22.140625" style="140" customWidth="1"/>
    <col min="13570" max="13570" width="0.28515625" style="140" customWidth="1"/>
    <col min="13571" max="13571" width="10" style="140" customWidth="1"/>
    <col min="13572" max="13572" width="0.28515625" style="140" customWidth="1"/>
    <col min="13573" max="13573" width="15.85546875" style="140" customWidth="1"/>
    <col min="13574" max="13574" width="0.28515625" style="140" customWidth="1"/>
    <col min="13575" max="13575" width="15.85546875" style="140" customWidth="1"/>
    <col min="13576" max="13576" width="0.28515625" style="140" customWidth="1"/>
    <col min="13577" max="13577" width="15.85546875" style="140" customWidth="1"/>
    <col min="13578" max="13578" width="0.28515625" style="140" customWidth="1"/>
    <col min="13579" max="13579" width="15.85546875" style="140" customWidth="1"/>
    <col min="13580" max="13580" width="8.85546875" style="140"/>
    <col min="13581" max="13581" width="20.28515625" style="140" customWidth="1"/>
    <col min="13582" max="13820" width="8.85546875" style="140"/>
    <col min="13821" max="13824" width="3" style="140" customWidth="1"/>
    <col min="13825" max="13825" width="22.140625" style="140" customWidth="1"/>
    <col min="13826" max="13826" width="0.28515625" style="140" customWidth="1"/>
    <col min="13827" max="13827" width="10" style="140" customWidth="1"/>
    <col min="13828" max="13828" width="0.28515625" style="140" customWidth="1"/>
    <col min="13829" max="13829" width="15.85546875" style="140" customWidth="1"/>
    <col min="13830" max="13830" width="0.28515625" style="140" customWidth="1"/>
    <col min="13831" max="13831" width="15.85546875" style="140" customWidth="1"/>
    <col min="13832" max="13832" width="0.28515625" style="140" customWidth="1"/>
    <col min="13833" max="13833" width="15.85546875" style="140" customWidth="1"/>
    <col min="13834" max="13834" width="0.28515625" style="140" customWidth="1"/>
    <col min="13835" max="13835" width="15.85546875" style="140" customWidth="1"/>
    <col min="13836" max="13836" width="8.85546875" style="140"/>
    <col min="13837" max="13837" width="20.28515625" style="140" customWidth="1"/>
    <col min="13838" max="14076" width="8.85546875" style="140"/>
    <col min="14077" max="14080" width="3" style="140" customWidth="1"/>
    <col min="14081" max="14081" width="22.140625" style="140" customWidth="1"/>
    <col min="14082" max="14082" width="0.28515625" style="140" customWidth="1"/>
    <col min="14083" max="14083" width="10" style="140" customWidth="1"/>
    <col min="14084" max="14084" width="0.28515625" style="140" customWidth="1"/>
    <col min="14085" max="14085" width="15.85546875" style="140" customWidth="1"/>
    <col min="14086" max="14086" width="0.28515625" style="140" customWidth="1"/>
    <col min="14087" max="14087" width="15.85546875" style="140" customWidth="1"/>
    <col min="14088" max="14088" width="0.28515625" style="140" customWidth="1"/>
    <col min="14089" max="14089" width="15.85546875" style="140" customWidth="1"/>
    <col min="14090" max="14090" width="0.28515625" style="140" customWidth="1"/>
    <col min="14091" max="14091" width="15.85546875" style="140" customWidth="1"/>
    <col min="14092" max="14092" width="8.85546875" style="140"/>
    <col min="14093" max="14093" width="20.28515625" style="140" customWidth="1"/>
    <col min="14094" max="14332" width="8.85546875" style="140"/>
    <col min="14333" max="14336" width="3" style="140" customWidth="1"/>
    <col min="14337" max="14337" width="22.140625" style="140" customWidth="1"/>
    <col min="14338" max="14338" width="0.28515625" style="140" customWidth="1"/>
    <col min="14339" max="14339" width="10" style="140" customWidth="1"/>
    <col min="14340" max="14340" width="0.28515625" style="140" customWidth="1"/>
    <col min="14341" max="14341" width="15.85546875" style="140" customWidth="1"/>
    <col min="14342" max="14342" width="0.28515625" style="140" customWidth="1"/>
    <col min="14343" max="14343" width="15.85546875" style="140" customWidth="1"/>
    <col min="14344" max="14344" width="0.28515625" style="140" customWidth="1"/>
    <col min="14345" max="14345" width="15.85546875" style="140" customWidth="1"/>
    <col min="14346" max="14346" width="0.28515625" style="140" customWidth="1"/>
    <col min="14347" max="14347" width="15.85546875" style="140" customWidth="1"/>
    <col min="14348" max="14348" width="8.85546875" style="140"/>
    <col min="14349" max="14349" width="20.28515625" style="140" customWidth="1"/>
    <col min="14350" max="14588" width="8.85546875" style="140"/>
    <col min="14589" max="14592" width="3" style="140" customWidth="1"/>
    <col min="14593" max="14593" width="22.140625" style="140" customWidth="1"/>
    <col min="14594" max="14594" width="0.28515625" style="140" customWidth="1"/>
    <col min="14595" max="14595" width="10" style="140" customWidth="1"/>
    <col min="14596" max="14596" width="0.28515625" style="140" customWidth="1"/>
    <col min="14597" max="14597" width="15.85546875" style="140" customWidth="1"/>
    <col min="14598" max="14598" width="0.28515625" style="140" customWidth="1"/>
    <col min="14599" max="14599" width="15.85546875" style="140" customWidth="1"/>
    <col min="14600" max="14600" width="0.28515625" style="140" customWidth="1"/>
    <col min="14601" max="14601" width="15.85546875" style="140" customWidth="1"/>
    <col min="14602" max="14602" width="0.28515625" style="140" customWidth="1"/>
    <col min="14603" max="14603" width="15.85546875" style="140" customWidth="1"/>
    <col min="14604" max="14604" width="8.85546875" style="140"/>
    <col min="14605" max="14605" width="20.28515625" style="140" customWidth="1"/>
    <col min="14606" max="14844" width="8.85546875" style="140"/>
    <col min="14845" max="14848" width="3" style="140" customWidth="1"/>
    <col min="14849" max="14849" width="22.140625" style="140" customWidth="1"/>
    <col min="14850" max="14850" width="0.28515625" style="140" customWidth="1"/>
    <col min="14851" max="14851" width="10" style="140" customWidth="1"/>
    <col min="14852" max="14852" width="0.28515625" style="140" customWidth="1"/>
    <col min="14853" max="14853" width="15.85546875" style="140" customWidth="1"/>
    <col min="14854" max="14854" width="0.28515625" style="140" customWidth="1"/>
    <col min="14855" max="14855" width="15.85546875" style="140" customWidth="1"/>
    <col min="14856" max="14856" width="0.28515625" style="140" customWidth="1"/>
    <col min="14857" max="14857" width="15.85546875" style="140" customWidth="1"/>
    <col min="14858" max="14858" width="0.28515625" style="140" customWidth="1"/>
    <col min="14859" max="14859" width="15.85546875" style="140" customWidth="1"/>
    <col min="14860" max="14860" width="8.85546875" style="140"/>
    <col min="14861" max="14861" width="20.28515625" style="140" customWidth="1"/>
    <col min="14862" max="15100" width="8.85546875" style="140"/>
    <col min="15101" max="15104" width="3" style="140" customWidth="1"/>
    <col min="15105" max="15105" width="22.140625" style="140" customWidth="1"/>
    <col min="15106" max="15106" width="0.28515625" style="140" customWidth="1"/>
    <col min="15107" max="15107" width="10" style="140" customWidth="1"/>
    <col min="15108" max="15108" width="0.28515625" style="140" customWidth="1"/>
    <col min="15109" max="15109" width="15.85546875" style="140" customWidth="1"/>
    <col min="15110" max="15110" width="0.28515625" style="140" customWidth="1"/>
    <col min="15111" max="15111" width="15.85546875" style="140" customWidth="1"/>
    <col min="15112" max="15112" width="0.28515625" style="140" customWidth="1"/>
    <col min="15113" max="15113" width="15.85546875" style="140" customWidth="1"/>
    <col min="15114" max="15114" width="0.28515625" style="140" customWidth="1"/>
    <col min="15115" max="15115" width="15.85546875" style="140" customWidth="1"/>
    <col min="15116" max="15116" width="8.85546875" style="140"/>
    <col min="15117" max="15117" width="20.28515625" style="140" customWidth="1"/>
    <col min="15118" max="15356" width="8.85546875" style="140"/>
    <col min="15357" max="15360" width="3" style="140" customWidth="1"/>
    <col min="15361" max="15361" width="22.140625" style="140" customWidth="1"/>
    <col min="15362" max="15362" width="0.28515625" style="140" customWidth="1"/>
    <col min="15363" max="15363" width="10" style="140" customWidth="1"/>
    <col min="15364" max="15364" width="0.28515625" style="140" customWidth="1"/>
    <col min="15365" max="15365" width="15.85546875" style="140" customWidth="1"/>
    <col min="15366" max="15366" width="0.28515625" style="140" customWidth="1"/>
    <col min="15367" max="15367" width="15.85546875" style="140" customWidth="1"/>
    <col min="15368" max="15368" width="0.28515625" style="140" customWidth="1"/>
    <col min="15369" max="15369" width="15.85546875" style="140" customWidth="1"/>
    <col min="15370" max="15370" width="0.28515625" style="140" customWidth="1"/>
    <col min="15371" max="15371" width="15.85546875" style="140" customWidth="1"/>
    <col min="15372" max="15372" width="8.85546875" style="140"/>
    <col min="15373" max="15373" width="20.28515625" style="140" customWidth="1"/>
    <col min="15374" max="15612" width="8.85546875" style="140"/>
    <col min="15613" max="15616" width="3" style="140" customWidth="1"/>
    <col min="15617" max="15617" width="22.140625" style="140" customWidth="1"/>
    <col min="15618" max="15618" width="0.28515625" style="140" customWidth="1"/>
    <col min="15619" max="15619" width="10" style="140" customWidth="1"/>
    <col min="15620" max="15620" width="0.28515625" style="140" customWidth="1"/>
    <col min="15621" max="15621" width="15.85546875" style="140" customWidth="1"/>
    <col min="15622" max="15622" width="0.28515625" style="140" customWidth="1"/>
    <col min="15623" max="15623" width="15.85546875" style="140" customWidth="1"/>
    <col min="15624" max="15624" width="0.28515625" style="140" customWidth="1"/>
    <col min="15625" max="15625" width="15.85546875" style="140" customWidth="1"/>
    <col min="15626" max="15626" width="0.28515625" style="140" customWidth="1"/>
    <col min="15627" max="15627" width="15.85546875" style="140" customWidth="1"/>
    <col min="15628" max="15628" width="8.85546875" style="140"/>
    <col min="15629" max="15629" width="20.28515625" style="140" customWidth="1"/>
    <col min="15630" max="15868" width="8.85546875" style="140"/>
    <col min="15869" max="15872" width="3" style="140" customWidth="1"/>
    <col min="15873" max="15873" width="22.140625" style="140" customWidth="1"/>
    <col min="15874" max="15874" width="0.28515625" style="140" customWidth="1"/>
    <col min="15875" max="15875" width="10" style="140" customWidth="1"/>
    <col min="15876" max="15876" width="0.28515625" style="140" customWidth="1"/>
    <col min="15877" max="15877" width="15.85546875" style="140" customWidth="1"/>
    <col min="15878" max="15878" width="0.28515625" style="140" customWidth="1"/>
    <col min="15879" max="15879" width="15.85546875" style="140" customWidth="1"/>
    <col min="15880" max="15880" width="0.28515625" style="140" customWidth="1"/>
    <col min="15881" max="15881" width="15.85546875" style="140" customWidth="1"/>
    <col min="15882" max="15882" width="0.28515625" style="140" customWidth="1"/>
    <col min="15883" max="15883" width="15.85546875" style="140" customWidth="1"/>
    <col min="15884" max="15884" width="8.85546875" style="140"/>
    <col min="15885" max="15885" width="20.28515625" style="140" customWidth="1"/>
    <col min="15886" max="16124" width="8.85546875" style="140"/>
    <col min="16125" max="16128" width="3" style="140" customWidth="1"/>
    <col min="16129" max="16129" width="22.140625" style="140" customWidth="1"/>
    <col min="16130" max="16130" width="0.28515625" style="140" customWidth="1"/>
    <col min="16131" max="16131" width="10" style="140" customWidth="1"/>
    <col min="16132" max="16132" width="0.28515625" style="140" customWidth="1"/>
    <col min="16133" max="16133" width="15.85546875" style="140" customWidth="1"/>
    <col min="16134" max="16134" width="0.28515625" style="140" customWidth="1"/>
    <col min="16135" max="16135" width="15.85546875" style="140" customWidth="1"/>
    <col min="16136" max="16136" width="0.28515625" style="140" customWidth="1"/>
    <col min="16137" max="16137" width="15.85546875" style="140" customWidth="1"/>
    <col min="16138" max="16138" width="0.28515625" style="140" customWidth="1"/>
    <col min="16139" max="16139" width="15.85546875" style="140" customWidth="1"/>
    <col min="16140" max="16140" width="8.85546875" style="140"/>
    <col min="16141" max="16141" width="20.28515625" style="140" customWidth="1"/>
    <col min="16142" max="16373" width="8.85546875" style="140"/>
    <col min="16374" max="16384" width="8.85546875" style="140" customWidth="1"/>
  </cols>
  <sheetData>
    <row r="1" spans="1:15" ht="20.45" customHeight="1">
      <c r="A1" s="41" t="s">
        <v>177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20.45" customHeight="1">
      <c r="A2" s="41" t="s">
        <v>198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20.45" customHeight="1">
      <c r="A3" s="41" t="s">
        <v>70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20.45" customHeight="1">
      <c r="A4" s="23" t="s">
        <v>194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20.4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3"/>
    </row>
    <row r="6" spans="1:15" s="22" customFormat="1" ht="20.45" customHeight="1">
      <c r="A6" s="26"/>
      <c r="B6" s="42"/>
      <c r="C6" s="42"/>
      <c r="D6" s="42"/>
      <c r="E6" s="42"/>
      <c r="F6" s="195"/>
      <c r="G6" s="42"/>
      <c r="H6" s="318" t="s">
        <v>6</v>
      </c>
      <c r="I6" s="318"/>
      <c r="J6" s="318"/>
      <c r="K6" s="318"/>
      <c r="L6" s="318"/>
      <c r="M6" s="318"/>
      <c r="N6" s="318"/>
      <c r="O6" s="42"/>
    </row>
    <row r="7" spans="1:15" s="142" customFormat="1" ht="20.45" customHeight="1">
      <c r="A7" s="43"/>
      <c r="B7" s="43"/>
      <c r="C7" s="43"/>
      <c r="D7" s="43"/>
      <c r="E7" s="43"/>
      <c r="F7" s="44"/>
      <c r="G7" s="43"/>
      <c r="H7" s="319" t="s">
        <v>7</v>
      </c>
      <c r="I7" s="319"/>
      <c r="J7" s="319"/>
      <c r="K7" s="90"/>
      <c r="L7" s="319" t="s">
        <v>8</v>
      </c>
      <c r="M7" s="319"/>
      <c r="N7" s="319"/>
      <c r="O7" s="45"/>
    </row>
    <row r="8" spans="1:15" s="142" customFormat="1" ht="20.45" customHeight="1">
      <c r="A8" s="43"/>
      <c r="B8" s="43"/>
      <c r="C8" s="43"/>
      <c r="D8" s="43"/>
      <c r="E8" s="43"/>
      <c r="G8" s="43"/>
      <c r="H8" s="158">
        <v>2020</v>
      </c>
      <c r="I8" s="186"/>
      <c r="J8" s="158">
        <v>2019</v>
      </c>
      <c r="K8" s="90"/>
      <c r="L8" s="158">
        <v>2020</v>
      </c>
      <c r="M8" s="91"/>
      <c r="N8" s="158">
        <v>2019</v>
      </c>
      <c r="O8" s="45"/>
    </row>
    <row r="9" spans="1:15" s="142" customFormat="1" ht="20.45" customHeight="1">
      <c r="A9" s="43"/>
      <c r="B9" s="43"/>
      <c r="C9" s="43"/>
      <c r="D9" s="43"/>
      <c r="E9" s="43"/>
      <c r="F9" s="46" t="s">
        <v>9</v>
      </c>
      <c r="G9" s="43"/>
      <c r="H9" s="237"/>
      <c r="I9" s="186"/>
      <c r="J9" s="168" t="s">
        <v>10</v>
      </c>
      <c r="K9" s="90"/>
      <c r="L9" s="237"/>
      <c r="M9" s="91"/>
      <c r="N9" s="168" t="s">
        <v>10</v>
      </c>
      <c r="O9" s="45"/>
    </row>
    <row r="10" spans="1:15" ht="20.45" customHeight="1">
      <c r="A10" s="47" t="s">
        <v>71</v>
      </c>
      <c r="B10" s="22"/>
      <c r="C10" s="22"/>
      <c r="D10" s="22"/>
      <c r="E10" s="22"/>
      <c r="F10" s="36"/>
      <c r="G10" s="143"/>
      <c r="H10" s="143"/>
      <c r="I10" s="48"/>
      <c r="J10" s="143"/>
      <c r="K10" s="143"/>
      <c r="L10" s="143"/>
      <c r="M10" s="143"/>
      <c r="N10" s="143"/>
      <c r="O10" s="143"/>
    </row>
    <row r="11" spans="1:15" ht="20.45" customHeight="1">
      <c r="A11" s="140" t="s">
        <v>72</v>
      </c>
      <c r="C11" s="142"/>
      <c r="D11" s="142"/>
      <c r="E11" s="142"/>
      <c r="F11" s="220">
        <v>6.1</v>
      </c>
      <c r="G11" s="195"/>
      <c r="H11" s="216">
        <v>292031681.05000001</v>
      </c>
      <c r="I11" s="49"/>
      <c r="J11" s="49">
        <v>250381109.77000004</v>
      </c>
      <c r="K11" s="195"/>
      <c r="L11" s="50">
        <v>126413435.78000002</v>
      </c>
      <c r="M11" s="50"/>
      <c r="N11" s="50">
        <v>120682305.51000001</v>
      </c>
    </row>
    <row r="12" spans="1:15" ht="20.45" customHeight="1">
      <c r="A12" s="140" t="s">
        <v>73</v>
      </c>
      <c r="C12" s="142"/>
      <c r="D12" s="142"/>
      <c r="E12" s="142"/>
      <c r="F12" s="220"/>
      <c r="G12" s="195"/>
      <c r="H12" s="217"/>
      <c r="I12" s="49"/>
      <c r="K12" s="195"/>
      <c r="L12" s="50"/>
      <c r="M12" s="50"/>
      <c r="N12" s="50"/>
    </row>
    <row r="13" spans="1:15" ht="20.45" customHeight="1">
      <c r="B13" s="140" t="s">
        <v>74</v>
      </c>
      <c r="D13" s="142"/>
      <c r="E13" s="142"/>
      <c r="F13" s="220"/>
      <c r="G13" s="195"/>
      <c r="H13" s="218">
        <v>51552640</v>
      </c>
      <c r="I13" s="49"/>
      <c r="J13" s="49">
        <v>52600320</v>
      </c>
      <c r="K13" s="195"/>
      <c r="L13" s="50">
        <v>0</v>
      </c>
      <c r="M13" s="50"/>
      <c r="N13" s="50">
        <v>0</v>
      </c>
    </row>
    <row r="14" spans="1:15" ht="20.45" customHeight="1">
      <c r="B14" s="140" t="s">
        <v>75</v>
      </c>
      <c r="D14" s="142"/>
      <c r="E14" s="142"/>
      <c r="F14" s="220">
        <v>6.1</v>
      </c>
      <c r="G14" s="195"/>
      <c r="H14" s="219">
        <v>357990.07</v>
      </c>
      <c r="I14" s="49"/>
      <c r="J14" s="49">
        <v>380809.99</v>
      </c>
      <c r="K14" s="195"/>
      <c r="L14" s="50">
        <v>26582205.399999999</v>
      </c>
      <c r="M14" s="50"/>
      <c r="N14" s="50">
        <v>21370590.939999998</v>
      </c>
    </row>
    <row r="15" spans="1:15" ht="20.45" customHeight="1">
      <c r="B15" s="140" t="s">
        <v>76</v>
      </c>
      <c r="F15" s="220">
        <v>6.1</v>
      </c>
      <c r="G15" s="195"/>
      <c r="H15" s="216">
        <v>83498788.269999981</v>
      </c>
      <c r="I15" s="49"/>
      <c r="J15" s="49">
        <v>7528060.0800000001</v>
      </c>
      <c r="K15" s="195"/>
      <c r="L15" s="50">
        <v>574816.13</v>
      </c>
      <c r="M15" s="50"/>
      <c r="N15" s="50">
        <v>5459474.1399999997</v>
      </c>
    </row>
    <row r="16" spans="1:15" ht="20.45" customHeight="1">
      <c r="A16" s="47" t="s">
        <v>77</v>
      </c>
      <c r="D16" s="142"/>
      <c r="E16" s="142"/>
      <c r="F16" s="220"/>
      <c r="G16" s="195"/>
      <c r="H16" s="52">
        <f>SUM(H11:H15)</f>
        <v>427441099.38999999</v>
      </c>
      <c r="I16" s="53"/>
      <c r="J16" s="52">
        <f>SUM(J11:J15)</f>
        <v>310890299.84000003</v>
      </c>
      <c r="K16" s="50"/>
      <c r="L16" s="52">
        <f>SUM(L11:L15)</f>
        <v>153570457.31</v>
      </c>
      <c r="M16" s="50"/>
      <c r="N16" s="52">
        <f>SUM(N11:N15)</f>
        <v>147512370.58999997</v>
      </c>
    </row>
    <row r="17" spans="1:15" ht="6" customHeight="1">
      <c r="C17" s="142"/>
      <c r="D17" s="142"/>
      <c r="E17" s="142"/>
      <c r="F17" s="220"/>
      <c r="G17" s="195"/>
      <c r="H17" s="195"/>
      <c r="I17" s="195"/>
      <c r="J17" s="195"/>
      <c r="K17" s="195"/>
      <c r="L17" s="53"/>
      <c r="M17" s="40"/>
      <c r="N17" s="53"/>
    </row>
    <row r="18" spans="1:15" ht="20.45" customHeight="1">
      <c r="A18" s="47" t="s">
        <v>78</v>
      </c>
      <c r="C18" s="142"/>
      <c r="D18" s="142"/>
      <c r="E18" s="142"/>
      <c r="F18" s="220"/>
      <c r="G18" s="195"/>
      <c r="H18" s="195"/>
      <c r="I18" s="195"/>
      <c r="J18" s="195"/>
      <c r="K18" s="195"/>
      <c r="L18" s="50"/>
      <c r="M18" s="195"/>
      <c r="N18" s="50"/>
    </row>
    <row r="19" spans="1:15" ht="20.45" customHeight="1">
      <c r="A19" s="140" t="s">
        <v>79</v>
      </c>
      <c r="F19" s="220" t="s">
        <v>263</v>
      </c>
      <c r="G19" s="220"/>
      <c r="H19" s="216">
        <v>204375056.72</v>
      </c>
      <c r="I19" s="49"/>
      <c r="J19" s="49">
        <v>195360081.03</v>
      </c>
      <c r="K19" s="195"/>
      <c r="L19" s="50">
        <v>90406043.579999998</v>
      </c>
      <c r="M19" s="195"/>
      <c r="N19" s="50">
        <v>99269554.399999991</v>
      </c>
    </row>
    <row r="20" spans="1:15" ht="20.45" customHeight="1">
      <c r="A20" s="140" t="s">
        <v>80</v>
      </c>
      <c r="F20" s="220">
        <v>33</v>
      </c>
      <c r="G20" s="220"/>
      <c r="H20" s="216">
        <v>5698918.3100000005</v>
      </c>
      <c r="I20" s="49"/>
      <c r="J20" s="49">
        <v>12211973.6</v>
      </c>
      <c r="K20" s="195"/>
      <c r="L20" s="50">
        <v>4819925.2400000012</v>
      </c>
      <c r="M20" s="195"/>
      <c r="N20" s="50">
        <v>4450871.8299999991</v>
      </c>
    </row>
    <row r="21" spans="1:15" ht="20.45" customHeight="1">
      <c r="A21" s="140" t="s">
        <v>81</v>
      </c>
      <c r="F21" s="220">
        <v>33</v>
      </c>
      <c r="G21" s="220"/>
      <c r="H21" s="216">
        <v>81715302.010000005</v>
      </c>
      <c r="I21" s="49"/>
      <c r="J21" s="49">
        <v>43942683.299999997</v>
      </c>
      <c r="K21" s="195"/>
      <c r="L21" s="50">
        <v>13859951.739999998</v>
      </c>
      <c r="M21" s="195"/>
      <c r="N21" s="50">
        <v>6051199.9300000006</v>
      </c>
    </row>
    <row r="22" spans="1:15" ht="20.45" customHeight="1">
      <c r="A22" s="47" t="s">
        <v>83</v>
      </c>
      <c r="F22" s="220"/>
      <c r="G22" s="195"/>
      <c r="H22" s="52">
        <f>SUM(H19:H21)</f>
        <v>291789277.04000002</v>
      </c>
      <c r="I22" s="53"/>
      <c r="J22" s="52">
        <f>SUM(J19:J21)</f>
        <v>251514737.93000001</v>
      </c>
      <c r="K22" s="53"/>
      <c r="L22" s="52">
        <f>SUM(L19:L21)</f>
        <v>109085920.55999999</v>
      </c>
      <c r="M22" s="53"/>
      <c r="N22" s="52">
        <f>SUM(N19:N21)</f>
        <v>109771626.16</v>
      </c>
      <c r="O22" s="54"/>
    </row>
    <row r="23" spans="1:15" ht="6" customHeight="1">
      <c r="A23" s="47"/>
      <c r="F23" s="220"/>
      <c r="G23" s="195"/>
      <c r="H23" s="208"/>
      <c r="I23" s="53"/>
      <c r="J23" s="53"/>
      <c r="K23" s="53"/>
      <c r="L23" s="208"/>
      <c r="M23" s="53"/>
      <c r="N23" s="53"/>
      <c r="O23" s="54"/>
    </row>
    <row r="24" spans="1:15" ht="20.45" customHeight="1">
      <c r="A24" s="47" t="s">
        <v>200</v>
      </c>
      <c r="F24" s="220"/>
      <c r="G24" s="195"/>
      <c r="H24" s="207">
        <f>H16-H22</f>
        <v>135651822.34999996</v>
      </c>
      <c r="I24" s="53"/>
      <c r="J24" s="207">
        <f>J16-J22</f>
        <v>59375561.910000026</v>
      </c>
      <c r="K24" s="53"/>
      <c r="L24" s="207">
        <f>L16-L22</f>
        <v>44484536.750000015</v>
      </c>
      <c r="M24" s="53"/>
      <c r="N24" s="207">
        <f>N16-N22</f>
        <v>37740744.429999977</v>
      </c>
      <c r="O24" s="54"/>
    </row>
    <row r="25" spans="1:15" ht="20.45" customHeight="1">
      <c r="A25" s="140" t="s">
        <v>82</v>
      </c>
      <c r="F25" s="220">
        <v>6.1</v>
      </c>
      <c r="G25" s="195"/>
      <c r="H25" s="221">
        <v>-73897608.219999999</v>
      </c>
      <c r="I25" s="221"/>
      <c r="J25" s="221">
        <v>-69920108.099999994</v>
      </c>
      <c r="K25" s="222"/>
      <c r="L25" s="223">
        <v>-26990830.729999997</v>
      </c>
      <c r="M25" s="222"/>
      <c r="N25" s="223">
        <v>-20729136.550000001</v>
      </c>
    </row>
    <row r="26" spans="1:15" ht="20.45" customHeight="1">
      <c r="A26" s="140" t="s">
        <v>264</v>
      </c>
      <c r="F26" s="220"/>
      <c r="G26" s="195"/>
      <c r="H26" s="221"/>
      <c r="I26" s="221"/>
      <c r="J26" s="221"/>
      <c r="K26" s="222"/>
      <c r="L26" s="223"/>
      <c r="M26" s="222"/>
      <c r="N26" s="223"/>
    </row>
    <row r="27" spans="1:15" s="144" customFormat="1" ht="20.45" customHeight="1">
      <c r="A27" s="140"/>
      <c r="B27" s="144" t="s">
        <v>265</v>
      </c>
      <c r="F27" s="231">
        <v>14</v>
      </c>
      <c r="H27" s="224">
        <v>-33083258.52</v>
      </c>
      <c r="I27" s="225"/>
      <c r="J27" s="224">
        <v>73725300.719999999</v>
      </c>
      <c r="K27" s="226"/>
      <c r="L27" s="227">
        <v>0</v>
      </c>
      <c r="M27" s="228"/>
      <c r="N27" s="227">
        <v>0</v>
      </c>
    </row>
    <row r="28" spans="1:15" ht="20.45" customHeight="1">
      <c r="A28" s="47" t="s">
        <v>84</v>
      </c>
      <c r="C28" s="22"/>
      <c r="D28" s="22"/>
      <c r="E28" s="22"/>
      <c r="F28" s="231"/>
      <c r="G28" s="36"/>
      <c r="H28" s="148">
        <f>SUM(H24:H27)</f>
        <v>28670955.609999966</v>
      </c>
      <c r="I28" s="148"/>
      <c r="J28" s="148">
        <f>SUM(J24:J27)</f>
        <v>63180754.530000031</v>
      </c>
      <c r="K28" s="148"/>
      <c r="L28" s="148">
        <f>SUM(L24:L27)</f>
        <v>17493706.020000018</v>
      </c>
      <c r="M28" s="148"/>
      <c r="N28" s="148">
        <f>SUM(N24:N27)</f>
        <v>17011607.879999977</v>
      </c>
    </row>
    <row r="29" spans="1:15" ht="20.45" customHeight="1">
      <c r="A29" s="144" t="s">
        <v>85</v>
      </c>
      <c r="C29" s="22"/>
      <c r="D29" s="22"/>
      <c r="E29" s="22"/>
      <c r="F29" s="231">
        <v>18.3</v>
      </c>
      <c r="G29" s="36"/>
      <c r="H29" s="224">
        <v>-9940969.5600000005</v>
      </c>
      <c r="I29" s="229"/>
      <c r="J29" s="224">
        <v>-3599275.66</v>
      </c>
      <c r="K29" s="230"/>
      <c r="L29" s="224">
        <v>-4313416.8600000003</v>
      </c>
      <c r="M29" s="230"/>
      <c r="N29" s="224">
        <v>-3201225.91</v>
      </c>
    </row>
    <row r="30" spans="1:15" ht="20.45" customHeight="1">
      <c r="A30" s="22" t="s">
        <v>187</v>
      </c>
      <c r="H30" s="55">
        <f>H28+H29</f>
        <v>18729986.049999967</v>
      </c>
      <c r="I30" s="148"/>
      <c r="J30" s="148">
        <f>J28+J29</f>
        <v>59581478.870000035</v>
      </c>
      <c r="K30" s="148"/>
      <c r="L30" s="14">
        <f>L28+L29</f>
        <v>13180289.160000019</v>
      </c>
      <c r="M30" s="148"/>
      <c r="N30" s="148">
        <f>N28+N29</f>
        <v>13810381.969999976</v>
      </c>
    </row>
    <row r="31" spans="1:15" ht="20.45" customHeight="1">
      <c r="A31" s="22"/>
      <c r="H31" s="148"/>
      <c r="I31" s="148"/>
      <c r="J31" s="148"/>
      <c r="K31" s="148"/>
      <c r="L31" s="14"/>
      <c r="M31" s="148"/>
      <c r="N31" s="148"/>
    </row>
    <row r="32" spans="1:15" ht="20.45" customHeight="1">
      <c r="A32" s="142" t="s">
        <v>86</v>
      </c>
      <c r="H32" s="55"/>
      <c r="I32" s="148"/>
      <c r="J32" s="148"/>
      <c r="K32" s="148"/>
      <c r="L32" s="14"/>
      <c r="M32" s="148"/>
      <c r="N32" s="148"/>
    </row>
    <row r="33" spans="1:14" ht="20.45" customHeight="1">
      <c r="A33" s="149" t="s">
        <v>87</v>
      </c>
      <c r="H33" s="55"/>
      <c r="I33" s="148"/>
      <c r="J33" s="148"/>
      <c r="K33" s="148"/>
      <c r="L33" s="14"/>
      <c r="M33" s="148"/>
      <c r="N33" s="148"/>
    </row>
    <row r="34" spans="1:14" ht="20.45" customHeight="1">
      <c r="A34" s="144"/>
      <c r="B34" s="144" t="s">
        <v>88</v>
      </c>
      <c r="H34" s="229">
        <v>-242783425.72999999</v>
      </c>
      <c r="I34" s="148"/>
      <c r="J34" s="229">
        <v>21600822.48</v>
      </c>
      <c r="K34" s="232"/>
      <c r="L34" s="233">
        <v>0</v>
      </c>
      <c r="M34" s="232"/>
      <c r="N34" s="232">
        <v>0</v>
      </c>
    </row>
    <row r="35" spans="1:14" ht="20.45" customHeight="1">
      <c r="A35" s="144"/>
      <c r="B35" s="240" t="s">
        <v>233</v>
      </c>
      <c r="H35" s="229">
        <v>-4993120.25</v>
      </c>
      <c r="I35" s="148"/>
      <c r="J35" s="229">
        <v>0</v>
      </c>
      <c r="K35" s="232"/>
      <c r="L35" s="233">
        <v>-635281.31000000006</v>
      </c>
      <c r="M35" s="232"/>
      <c r="N35" s="232">
        <v>0</v>
      </c>
    </row>
    <row r="36" spans="1:14" ht="20.45" customHeight="1">
      <c r="A36" s="144"/>
      <c r="B36" s="225" t="s">
        <v>229</v>
      </c>
      <c r="H36" s="229"/>
      <c r="I36" s="148"/>
      <c r="J36" s="229"/>
      <c r="K36" s="232"/>
      <c r="L36" s="233"/>
      <c r="M36" s="232"/>
      <c r="N36" s="232"/>
    </row>
    <row r="37" spans="1:14" ht="20.45" customHeight="1">
      <c r="A37" s="144"/>
      <c r="B37" s="225"/>
      <c r="C37" s="225" t="s">
        <v>230</v>
      </c>
      <c r="F37" s="231">
        <v>14</v>
      </c>
      <c r="H37" s="229">
        <v>-82000744.439999998</v>
      </c>
      <c r="I37" s="148"/>
      <c r="J37" s="229">
        <v>0</v>
      </c>
      <c r="K37" s="232"/>
      <c r="L37" s="233">
        <v>0</v>
      </c>
      <c r="M37" s="232"/>
      <c r="N37" s="232">
        <v>0</v>
      </c>
    </row>
    <row r="38" spans="1:14" ht="20.45" customHeight="1">
      <c r="A38" s="149" t="s">
        <v>266</v>
      </c>
      <c r="B38" s="157"/>
      <c r="C38" s="157"/>
      <c r="D38" s="157"/>
      <c r="E38" s="157"/>
      <c r="H38" s="55"/>
      <c r="I38" s="148"/>
      <c r="J38" s="55"/>
      <c r="K38" s="148"/>
      <c r="L38" s="14"/>
      <c r="M38" s="148"/>
      <c r="N38" s="148"/>
    </row>
    <row r="39" spans="1:14" ht="20.45" customHeight="1">
      <c r="A39" s="144"/>
      <c r="B39" s="241" t="s">
        <v>208</v>
      </c>
      <c r="C39" s="241"/>
      <c r="D39" s="242"/>
      <c r="E39" s="157"/>
      <c r="F39" s="195"/>
      <c r="H39" s="224">
        <v>0</v>
      </c>
      <c r="I39" s="232"/>
      <c r="J39" s="224">
        <v>-634068.94000000006</v>
      </c>
      <c r="K39" s="232"/>
      <c r="L39" s="234">
        <v>0</v>
      </c>
      <c r="M39" s="232"/>
      <c r="N39" s="235">
        <v>0</v>
      </c>
    </row>
    <row r="40" spans="1:14" ht="20.45" customHeight="1">
      <c r="A40" s="142" t="s">
        <v>89</v>
      </c>
      <c r="B40" s="144"/>
      <c r="D40" s="157"/>
      <c r="E40" s="157"/>
      <c r="H40" s="55">
        <f>SUM(H34:H39)</f>
        <v>-329777290.41999996</v>
      </c>
      <c r="I40" s="148"/>
      <c r="J40" s="55">
        <f>SUM(J34:J39)</f>
        <v>20966753.539999999</v>
      </c>
      <c r="K40" s="148"/>
      <c r="L40" s="55">
        <f>SUM(L34:L39)</f>
        <v>-635281.31000000006</v>
      </c>
      <c r="M40" s="148"/>
      <c r="N40" s="55">
        <f>SUM(N34:N39)</f>
        <v>0</v>
      </c>
    </row>
    <row r="41" spans="1:14" ht="20.45" customHeight="1" thickBot="1">
      <c r="A41" s="142" t="s">
        <v>236</v>
      </c>
      <c r="B41" s="22"/>
      <c r="H41" s="13">
        <f>+H30+H40</f>
        <v>-311047304.37</v>
      </c>
      <c r="I41" s="148"/>
      <c r="J41" s="13">
        <f>+J30+J40</f>
        <v>80548232.410000026</v>
      </c>
      <c r="K41" s="148"/>
      <c r="L41" s="13">
        <f>+L30+L40</f>
        <v>12545007.850000018</v>
      </c>
      <c r="M41" s="148"/>
      <c r="N41" s="13">
        <f>+N30+N40</f>
        <v>13810381.969999976</v>
      </c>
    </row>
    <row r="42" spans="1:14" s="22" customFormat="1" ht="20.45" customHeight="1" thickTop="1"/>
    <row r="43" spans="1:14" ht="20.45" customHeight="1">
      <c r="A43" s="47" t="s">
        <v>241</v>
      </c>
      <c r="B43" s="51"/>
      <c r="C43" s="51"/>
      <c r="D43" s="51"/>
      <c r="E43" s="51"/>
      <c r="F43" s="195"/>
      <c r="G43" s="195"/>
      <c r="H43" s="56"/>
      <c r="I43" s="56"/>
      <c r="J43" s="56"/>
      <c r="K43" s="195"/>
      <c r="L43" s="56"/>
      <c r="M43" s="195"/>
      <c r="N43" s="56"/>
    </row>
    <row r="44" spans="1:14" s="145" customFormat="1" ht="20.45" customHeight="1">
      <c r="A44" s="51" t="s">
        <v>90</v>
      </c>
      <c r="C44" s="51"/>
      <c r="D44" s="51"/>
      <c r="E44" s="51"/>
      <c r="F44" s="195"/>
      <c r="G44" s="195"/>
      <c r="H44" s="59">
        <v>15886630.789999967</v>
      </c>
      <c r="I44" s="59"/>
      <c r="J44" s="59">
        <v>46783005.650000036</v>
      </c>
      <c r="K44" s="195"/>
      <c r="L44" s="56"/>
      <c r="M44" s="195"/>
      <c r="N44" s="56"/>
    </row>
    <row r="45" spans="1:14" s="145" customFormat="1" ht="20.45" customHeight="1">
      <c r="A45" s="51" t="s">
        <v>67</v>
      </c>
      <c r="C45" s="51"/>
      <c r="D45" s="51"/>
      <c r="E45" s="51"/>
      <c r="F45" s="195"/>
      <c r="G45" s="195"/>
      <c r="H45" s="221">
        <v>2843355.26</v>
      </c>
      <c r="I45" s="221"/>
      <c r="J45" s="221">
        <v>12798473.220000001</v>
      </c>
      <c r="K45" s="195"/>
      <c r="L45" s="56"/>
      <c r="M45" s="195"/>
      <c r="N45" s="56"/>
    </row>
    <row r="46" spans="1:14" s="145" customFormat="1" ht="20.45" customHeight="1" thickBot="1">
      <c r="A46" s="22" t="s">
        <v>188</v>
      </c>
      <c r="B46" s="51"/>
      <c r="C46" s="51"/>
      <c r="D46" s="51"/>
      <c r="E46" s="51"/>
      <c r="F46" s="195"/>
      <c r="G46" s="195"/>
      <c r="H46" s="93">
        <f>SUM(H44:H45)</f>
        <v>18729986.049999967</v>
      </c>
      <c r="I46" s="92"/>
      <c r="J46" s="93">
        <f>SUM(J44:J45)</f>
        <v>59581478.870000035</v>
      </c>
      <c r="K46" s="51"/>
      <c r="L46" s="56"/>
      <c r="M46" s="195"/>
      <c r="N46" s="56"/>
    </row>
    <row r="47" spans="1:14" s="145" customFormat="1" ht="20.45" customHeight="1" thickTop="1">
      <c r="A47" s="142"/>
      <c r="B47" s="140"/>
      <c r="C47" s="140"/>
      <c r="D47" s="140"/>
      <c r="E47" s="140"/>
      <c r="F47" s="195"/>
      <c r="G47" s="195"/>
      <c r="H47" s="195"/>
      <c r="I47" s="195"/>
      <c r="J47" s="195"/>
      <c r="K47" s="195"/>
      <c r="L47" s="56"/>
      <c r="M47" s="195"/>
      <c r="N47" s="56"/>
    </row>
    <row r="48" spans="1:14" s="145" customFormat="1" ht="20.45" customHeight="1">
      <c r="A48" s="47" t="s">
        <v>234</v>
      </c>
      <c r="B48" s="140"/>
      <c r="C48" s="140"/>
      <c r="D48" s="140"/>
      <c r="E48" s="140"/>
      <c r="F48" s="195"/>
      <c r="G48" s="195"/>
      <c r="H48" s="195"/>
      <c r="I48" s="195"/>
      <c r="J48" s="195"/>
      <c r="K48" s="195"/>
      <c r="L48" s="56"/>
      <c r="M48" s="195"/>
      <c r="N48" s="56"/>
    </row>
    <row r="49" spans="1:14" s="145" customFormat="1" ht="20.45" customHeight="1">
      <c r="A49" s="51" t="s">
        <v>90</v>
      </c>
      <c r="C49" s="140"/>
      <c r="D49" s="140"/>
      <c r="E49" s="140"/>
      <c r="F49" s="195"/>
      <c r="G49" s="195"/>
      <c r="H49" s="75">
        <v>-288035595.54000002</v>
      </c>
      <c r="I49" s="59"/>
      <c r="J49" s="75">
        <v>67749759.190000027</v>
      </c>
      <c r="K49" s="195"/>
      <c r="L49" s="56"/>
      <c r="M49" s="195"/>
      <c r="N49" s="56"/>
    </row>
    <row r="50" spans="1:14" s="145" customFormat="1" ht="20.45" customHeight="1">
      <c r="A50" s="51" t="s">
        <v>67</v>
      </c>
      <c r="C50" s="140"/>
      <c r="D50" s="140"/>
      <c r="E50" s="140"/>
      <c r="F50" s="195"/>
      <c r="G50" s="195"/>
      <c r="H50" s="28">
        <v>-23011708.829999998</v>
      </c>
      <c r="I50" s="28"/>
      <c r="J50" s="28">
        <v>12798473.220000001</v>
      </c>
      <c r="K50" s="195"/>
      <c r="L50" s="56"/>
      <c r="M50" s="195"/>
      <c r="N50" s="56"/>
    </row>
    <row r="51" spans="1:14" s="145" customFormat="1" ht="20.45" customHeight="1" thickBot="1">
      <c r="A51" s="47" t="s">
        <v>235</v>
      </c>
      <c r="B51" s="51"/>
      <c r="C51" s="140"/>
      <c r="D51" s="140"/>
      <c r="E51" s="140"/>
      <c r="F51" s="195"/>
      <c r="G51" s="195"/>
      <c r="H51" s="165">
        <f>SUM(H49:H50)</f>
        <v>-311047304.37</v>
      </c>
      <c r="I51" s="92"/>
      <c r="J51" s="165">
        <f>SUM(J49:J50)</f>
        <v>80548232.410000026</v>
      </c>
      <c r="K51" s="51"/>
      <c r="L51" s="56"/>
      <c r="M51" s="195"/>
      <c r="N51" s="56"/>
    </row>
    <row r="52" spans="1:14" s="145" customFormat="1" ht="20.45" customHeight="1" thickTop="1">
      <c r="A52" s="47"/>
      <c r="B52" s="51"/>
      <c r="C52" s="140"/>
      <c r="D52" s="140"/>
      <c r="E52" s="140"/>
      <c r="F52" s="195"/>
      <c r="G52" s="195"/>
      <c r="H52" s="92"/>
      <c r="I52" s="92"/>
      <c r="J52" s="92"/>
      <c r="K52" s="51"/>
      <c r="L52" s="56"/>
      <c r="M52" s="195"/>
      <c r="N52" s="56"/>
    </row>
    <row r="53" spans="1:14" s="145" customFormat="1" ht="20.45" customHeight="1">
      <c r="A53" s="47" t="s">
        <v>169</v>
      </c>
      <c r="B53" s="140"/>
      <c r="D53" s="140"/>
      <c r="E53" s="140"/>
      <c r="F53" s="195"/>
      <c r="G53" s="195"/>
      <c r="H53" s="195"/>
      <c r="I53" s="195"/>
      <c r="J53" s="195"/>
      <c r="K53" s="195"/>
      <c r="L53" s="195"/>
      <c r="M53" s="195"/>
      <c r="N53" s="195"/>
    </row>
    <row r="54" spans="1:14" s="145" customFormat="1" ht="20.45" customHeight="1">
      <c r="A54" s="51" t="s">
        <v>91</v>
      </c>
      <c r="B54" s="51"/>
      <c r="D54" s="144"/>
      <c r="E54" s="144"/>
      <c r="F54" s="143">
        <v>26</v>
      </c>
      <c r="G54" s="143"/>
      <c r="H54" s="57">
        <v>1.7238605675488405E-2</v>
      </c>
      <c r="I54" s="57"/>
      <c r="J54" s="57">
        <v>5.0764305998861725E-2</v>
      </c>
      <c r="K54" s="143"/>
      <c r="L54" s="57">
        <v>1.4301950521892572E-2</v>
      </c>
      <c r="M54" s="143"/>
      <c r="N54" s="57">
        <v>1.4985665126589425E-2</v>
      </c>
    </row>
    <row r="55" spans="1:14" s="145" customFormat="1" ht="20.45" customHeight="1">
      <c r="A55" s="51"/>
      <c r="B55" s="51"/>
      <c r="D55" s="144"/>
      <c r="E55" s="144"/>
      <c r="F55" s="143"/>
      <c r="G55" s="143"/>
      <c r="H55" s="57"/>
      <c r="I55" s="57"/>
      <c r="J55" s="57"/>
      <c r="K55" s="143"/>
      <c r="L55" s="57"/>
      <c r="M55" s="143"/>
      <c r="N55" s="57"/>
    </row>
    <row r="56" spans="1:14" s="145" customFormat="1" ht="20.45" customHeight="1">
      <c r="A56" s="194" t="s">
        <v>184</v>
      </c>
      <c r="B56" s="51"/>
      <c r="D56" s="144"/>
      <c r="E56" s="144"/>
      <c r="F56" s="143"/>
      <c r="G56" s="143"/>
      <c r="H56" s="57"/>
      <c r="I56" s="57"/>
      <c r="J56" s="57"/>
      <c r="K56" s="143"/>
      <c r="L56" s="57"/>
      <c r="M56" s="143"/>
      <c r="N56" s="57"/>
    </row>
    <row r="57" spans="1:14" s="145" customFormat="1" ht="20.45" customHeight="1">
      <c r="A57" s="194"/>
      <c r="B57" s="51"/>
      <c r="D57" s="144"/>
      <c r="E57" s="144"/>
      <c r="F57" s="143"/>
      <c r="G57" s="143"/>
      <c r="H57" s="57"/>
      <c r="I57" s="57"/>
      <c r="J57" s="57"/>
      <c r="K57" s="143"/>
      <c r="L57" s="57"/>
      <c r="M57" s="143"/>
      <c r="N57" s="57"/>
    </row>
    <row r="58" spans="1:14" s="145" customFormat="1" ht="22.9" customHeight="1">
      <c r="A58" s="194"/>
      <c r="B58" s="51"/>
      <c r="D58" s="144"/>
      <c r="E58" s="144"/>
      <c r="F58" s="143"/>
      <c r="G58" s="143"/>
      <c r="H58" s="57"/>
      <c r="I58" s="57"/>
      <c r="J58" s="57"/>
      <c r="K58" s="143"/>
      <c r="L58" s="57"/>
      <c r="M58" s="143"/>
      <c r="N58" s="171" t="s">
        <v>256</v>
      </c>
    </row>
    <row r="59" spans="1:14" s="145" customFormat="1" ht="21" customHeight="1">
      <c r="A59" s="58"/>
      <c r="D59" s="144"/>
      <c r="E59" s="144"/>
      <c r="F59" s="143"/>
      <c r="G59" s="143"/>
      <c r="H59" s="57"/>
      <c r="I59" s="57"/>
      <c r="J59" s="57"/>
      <c r="K59" s="143"/>
      <c r="L59" s="57"/>
      <c r="M59" s="143"/>
      <c r="N59" s="57"/>
    </row>
    <row r="60" spans="1:14" s="145" customFormat="1" ht="21" customHeight="1">
      <c r="A60" s="58"/>
      <c r="D60" s="144"/>
      <c r="E60" s="144"/>
      <c r="F60" s="143"/>
      <c r="G60" s="143"/>
      <c r="H60" s="57"/>
      <c r="I60" s="57"/>
      <c r="J60" s="57"/>
      <c r="K60" s="143"/>
      <c r="L60" s="57"/>
      <c r="M60" s="143"/>
      <c r="N60" s="57"/>
    </row>
    <row r="61" spans="1:14" s="38" customFormat="1" ht="21" customHeight="1">
      <c r="A61" s="194"/>
      <c r="N61" s="17"/>
    </row>
    <row r="62" spans="1:14" s="145" customFormat="1">
      <c r="A62" s="51"/>
      <c r="B62" s="51"/>
      <c r="C62" s="144"/>
      <c r="D62" s="144"/>
      <c r="E62" s="144"/>
      <c r="F62" s="143"/>
      <c r="G62" s="143"/>
      <c r="H62" s="57"/>
      <c r="I62" s="57"/>
      <c r="J62" s="57"/>
      <c r="K62" s="143"/>
      <c r="L62" s="57"/>
      <c r="M62" s="143"/>
      <c r="N62" s="57"/>
    </row>
    <row r="63" spans="1:14" s="145" customFormat="1">
      <c r="A63" s="51"/>
      <c r="B63" s="51"/>
      <c r="C63" s="144"/>
      <c r="D63" s="144"/>
      <c r="E63" s="144"/>
      <c r="F63" s="143"/>
      <c r="G63" s="143"/>
      <c r="H63" s="57"/>
      <c r="I63" s="57"/>
      <c r="J63" s="57"/>
      <c r="K63" s="143"/>
      <c r="L63" s="57"/>
      <c r="M63" s="143"/>
      <c r="N63" s="57"/>
    </row>
    <row r="64" spans="1:14" s="145" customFormat="1">
      <c r="A64" s="51"/>
      <c r="B64" s="51"/>
      <c r="C64" s="144"/>
      <c r="D64" s="144"/>
      <c r="E64" s="144"/>
      <c r="F64" s="143"/>
      <c r="G64" s="143"/>
      <c r="H64" s="57"/>
      <c r="I64" s="57"/>
      <c r="J64" s="57"/>
      <c r="K64" s="143"/>
      <c r="L64" s="57"/>
      <c r="M64" s="143"/>
      <c r="N64" s="57"/>
    </row>
    <row r="65" spans="1:14" s="145" customFormat="1">
      <c r="A65" s="51"/>
      <c r="B65" s="51"/>
      <c r="C65" s="144"/>
      <c r="D65" s="144"/>
      <c r="E65" s="144"/>
      <c r="F65" s="143"/>
      <c r="G65" s="143"/>
      <c r="H65" s="57"/>
      <c r="I65" s="57"/>
      <c r="J65" s="57"/>
      <c r="K65" s="143"/>
      <c r="L65" s="57"/>
      <c r="M65" s="143"/>
      <c r="N65" s="57"/>
    </row>
    <row r="66" spans="1:14" s="145" customFormat="1" ht="21">
      <c r="A66" s="142"/>
      <c r="B66" s="140"/>
      <c r="C66" s="140"/>
      <c r="D66" s="140"/>
      <c r="E66" s="140"/>
      <c r="F66" s="195"/>
      <c r="G66" s="195"/>
      <c r="H66" s="195"/>
      <c r="I66" s="195"/>
      <c r="J66" s="195"/>
      <c r="K66" s="195"/>
      <c r="L66" s="195"/>
      <c r="M66" s="195"/>
      <c r="N66" s="195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I61"/>
  <sheetViews>
    <sheetView view="pageBreakPreview" zoomScale="80" zoomScaleNormal="60" zoomScaleSheetLayoutView="80" zoomScalePageLayoutView="20" workbookViewId="0">
      <selection activeCell="A9" sqref="A9"/>
    </sheetView>
  </sheetViews>
  <sheetFormatPr defaultColWidth="9.140625" defaultRowHeight="21.95" customHeight="1"/>
  <cols>
    <col min="1" max="1" width="4" style="281" customWidth="1"/>
    <col min="2" max="3" width="1.42578125" style="281" customWidth="1"/>
    <col min="4" max="4" width="43.140625" style="281" customWidth="1"/>
    <col min="5" max="5" width="9" style="293" customWidth="1"/>
    <col min="6" max="6" width="0.42578125" style="281" customWidth="1"/>
    <col min="7" max="7" width="14" style="293" customWidth="1"/>
    <col min="8" max="8" width="0.42578125" style="281" customWidth="1"/>
    <col min="9" max="9" width="14" style="281" customWidth="1"/>
    <col min="10" max="10" width="0.42578125" style="281" customWidth="1"/>
    <col min="11" max="11" width="12.42578125" style="281" customWidth="1"/>
    <col min="12" max="12" width="0.42578125" style="281" customWidth="1"/>
    <col min="13" max="13" width="13" style="281" customWidth="1"/>
    <col min="14" max="14" width="0.42578125" style="281" customWidth="1"/>
    <col min="15" max="15" width="15.42578125" style="281" customWidth="1"/>
    <col min="16" max="16" width="0.42578125" style="281" customWidth="1"/>
    <col min="17" max="17" width="14.42578125" style="281" customWidth="1"/>
    <col min="18" max="18" width="0.42578125" style="281" customWidth="1"/>
    <col min="19" max="19" width="14" style="281" customWidth="1"/>
    <col min="20" max="20" width="0.42578125" style="281" customWidth="1"/>
    <col min="21" max="21" width="14" style="281" customWidth="1"/>
    <col min="22" max="22" width="0.42578125" style="281" customWidth="1"/>
    <col min="23" max="23" width="12" style="281" customWidth="1"/>
    <col min="24" max="24" width="0.42578125" style="281" customWidth="1"/>
    <col min="25" max="25" width="15" style="281" customWidth="1"/>
    <col min="26" max="26" width="0.42578125" style="281" customWidth="1"/>
    <col min="27" max="27" width="14.42578125" style="281" customWidth="1"/>
    <col min="28" max="28" width="0.42578125" style="281" customWidth="1"/>
    <col min="29" max="29" width="15.42578125" style="281" customWidth="1"/>
    <col min="30" max="30" width="0.42578125" style="288" customWidth="1"/>
    <col min="31" max="31" width="14" style="281" customWidth="1"/>
    <col min="32" max="32" width="0.42578125" style="288" customWidth="1"/>
    <col min="33" max="33" width="16" style="281" customWidth="1"/>
    <col min="34" max="34" width="0.85546875" style="281" customWidth="1"/>
    <col min="35" max="35" width="14" style="281" bestFit="1" customWidth="1"/>
    <col min="36" max="16384" width="9.140625" style="281"/>
  </cols>
  <sheetData>
    <row r="1" spans="1:33" s="246" customFormat="1" ht="20.45" customHeight="1">
      <c r="A1" s="243" t="s">
        <v>177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5"/>
      <c r="AE1" s="244"/>
      <c r="AF1" s="245"/>
      <c r="AG1" s="244"/>
    </row>
    <row r="2" spans="1:33" s="246" customFormat="1" ht="20.45" customHeight="1">
      <c r="A2" s="247" t="s">
        <v>198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5"/>
      <c r="AE2" s="244"/>
      <c r="AF2" s="245"/>
      <c r="AG2" s="244"/>
    </row>
    <row r="3" spans="1:33" s="246" customFormat="1" ht="20.45" customHeight="1">
      <c r="A3" s="243" t="s">
        <v>92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5"/>
      <c r="AE3" s="244"/>
      <c r="AF3" s="245"/>
      <c r="AG3" s="244"/>
    </row>
    <row r="4" spans="1:33" s="246" customFormat="1" ht="20.45" customHeight="1">
      <c r="A4" s="243" t="s">
        <v>194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8"/>
      <c r="AE4" s="243"/>
      <c r="AF4" s="248"/>
      <c r="AG4" s="243"/>
    </row>
    <row r="5" spans="1:33" s="249" customFormat="1" ht="20.45" customHeight="1">
      <c r="G5" s="323" t="s">
        <v>6</v>
      </c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</row>
    <row r="6" spans="1:33" s="249" customFormat="1" ht="20.45" customHeight="1">
      <c r="G6" s="322" t="s">
        <v>7</v>
      </c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</row>
    <row r="7" spans="1:33" s="249" customFormat="1" ht="20.45" customHeight="1">
      <c r="G7" s="324" t="s">
        <v>93</v>
      </c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250"/>
      <c r="AE7" s="250"/>
      <c r="AF7" s="250"/>
      <c r="AG7" s="250"/>
    </row>
    <row r="8" spans="1:33" s="249" customFormat="1" ht="20.45" customHeight="1">
      <c r="A8" s="251"/>
      <c r="B8" s="251"/>
      <c r="C8" s="251"/>
      <c r="D8" s="251"/>
      <c r="F8" s="251"/>
      <c r="H8" s="252"/>
      <c r="J8" s="252"/>
      <c r="L8" s="252"/>
      <c r="M8" s="321" t="s">
        <v>62</v>
      </c>
      <c r="N8" s="321"/>
      <c r="O8" s="321"/>
      <c r="P8" s="253"/>
      <c r="Q8" s="322" t="s">
        <v>65</v>
      </c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253"/>
      <c r="AD8" s="253"/>
      <c r="AF8" s="253"/>
    </row>
    <row r="9" spans="1:33" s="249" customFormat="1" ht="20.45" customHeight="1">
      <c r="A9" s="251"/>
      <c r="B9" s="251"/>
      <c r="C9" s="251"/>
      <c r="D9" s="251"/>
      <c r="F9" s="251"/>
      <c r="H9" s="252"/>
      <c r="J9" s="252"/>
      <c r="L9" s="252"/>
      <c r="M9" s="254"/>
      <c r="P9" s="253"/>
      <c r="Q9" s="255" t="s">
        <v>102</v>
      </c>
      <c r="R9" s="253"/>
      <c r="S9" s="253"/>
      <c r="T9" s="253"/>
      <c r="U9" s="253" t="s">
        <v>103</v>
      </c>
      <c r="V9" s="253"/>
      <c r="W9" s="253" t="s">
        <v>216</v>
      </c>
      <c r="X9" s="253"/>
      <c r="Y9" s="252"/>
      <c r="Z9" s="253"/>
      <c r="AA9" s="253" t="s">
        <v>106</v>
      </c>
      <c r="AB9" s="253"/>
      <c r="AC9" s="256" t="s">
        <v>114</v>
      </c>
      <c r="AD9" s="253"/>
      <c r="AF9" s="253"/>
    </row>
    <row r="10" spans="1:33" s="249" customFormat="1" ht="20.45" customHeight="1">
      <c r="A10" s="251"/>
      <c r="B10" s="251"/>
      <c r="C10" s="251"/>
      <c r="D10" s="251"/>
      <c r="E10" s="256"/>
      <c r="F10" s="251"/>
      <c r="G10" s="256" t="s">
        <v>94</v>
      </c>
      <c r="H10" s="252"/>
      <c r="I10" s="252"/>
      <c r="J10" s="252"/>
      <c r="K10" s="252"/>
      <c r="L10" s="252"/>
      <c r="M10" s="253"/>
      <c r="N10" s="253"/>
      <c r="O10" s="253"/>
      <c r="P10" s="253"/>
      <c r="Q10" s="256" t="s">
        <v>104</v>
      </c>
      <c r="R10" s="253"/>
      <c r="S10" s="253"/>
      <c r="T10" s="253"/>
      <c r="U10" s="253" t="s">
        <v>105</v>
      </c>
      <c r="V10" s="253"/>
      <c r="W10" s="253" t="s">
        <v>215</v>
      </c>
      <c r="X10" s="253"/>
      <c r="Y10" s="252"/>
      <c r="Z10" s="253"/>
      <c r="AA10" s="253" t="s">
        <v>109</v>
      </c>
      <c r="AB10" s="253"/>
      <c r="AC10" s="256" t="s">
        <v>220</v>
      </c>
      <c r="AD10" s="253"/>
      <c r="AE10" s="257"/>
      <c r="AF10" s="253"/>
      <c r="AG10" s="256" t="s">
        <v>116</v>
      </c>
    </row>
    <row r="11" spans="1:33" s="249" customFormat="1" ht="20.45" customHeight="1">
      <c r="A11" s="251"/>
      <c r="B11" s="251"/>
      <c r="C11" s="251"/>
      <c r="D11" s="251"/>
      <c r="E11" s="252"/>
      <c r="F11" s="251"/>
      <c r="G11" s="252" t="s">
        <v>95</v>
      </c>
      <c r="H11" s="252"/>
      <c r="I11" s="252" t="s">
        <v>97</v>
      </c>
      <c r="J11" s="252"/>
      <c r="K11" s="252" t="s">
        <v>97</v>
      </c>
      <c r="L11" s="252"/>
      <c r="M11" s="258" t="s">
        <v>100</v>
      </c>
      <c r="N11" s="253"/>
      <c r="O11" s="253"/>
      <c r="P11" s="253"/>
      <c r="Q11" s="253" t="s">
        <v>107</v>
      </c>
      <c r="R11" s="253"/>
      <c r="S11" s="253" t="s">
        <v>214</v>
      </c>
      <c r="T11" s="253"/>
      <c r="U11" s="253" t="s">
        <v>108</v>
      </c>
      <c r="V11" s="253"/>
      <c r="W11" s="253" t="s">
        <v>217</v>
      </c>
      <c r="X11" s="253"/>
      <c r="Y11" s="253" t="s">
        <v>231</v>
      </c>
      <c r="Z11" s="253"/>
      <c r="AA11" s="256" t="s">
        <v>219</v>
      </c>
      <c r="AB11" s="253"/>
      <c r="AC11" s="259" t="s">
        <v>219</v>
      </c>
      <c r="AD11" s="253"/>
      <c r="AE11" s="253" t="s">
        <v>115</v>
      </c>
      <c r="AF11" s="253"/>
      <c r="AG11" s="259" t="s">
        <v>219</v>
      </c>
    </row>
    <row r="12" spans="1:33" s="249" customFormat="1" ht="20.45" customHeight="1">
      <c r="A12" s="251"/>
      <c r="B12" s="251"/>
      <c r="C12" s="251"/>
      <c r="D12" s="251"/>
      <c r="E12" s="258" t="s">
        <v>9</v>
      </c>
      <c r="F12" s="251"/>
      <c r="G12" s="258" t="s">
        <v>96</v>
      </c>
      <c r="H12" s="252"/>
      <c r="I12" s="258" t="s">
        <v>98</v>
      </c>
      <c r="J12" s="252"/>
      <c r="K12" s="258" t="s">
        <v>99</v>
      </c>
      <c r="L12" s="252"/>
      <c r="M12" s="260" t="s">
        <v>101</v>
      </c>
      <c r="N12" s="253"/>
      <c r="O12" s="258" t="s">
        <v>64</v>
      </c>
      <c r="P12" s="261"/>
      <c r="Q12" s="258" t="s">
        <v>110</v>
      </c>
      <c r="R12" s="261"/>
      <c r="S12" s="260" t="s">
        <v>111</v>
      </c>
      <c r="T12" s="259"/>
      <c r="U12" s="260" t="s">
        <v>112</v>
      </c>
      <c r="V12" s="259"/>
      <c r="W12" s="314" t="s">
        <v>243</v>
      </c>
      <c r="X12" s="259"/>
      <c r="Y12" s="258" t="s">
        <v>232</v>
      </c>
      <c r="Z12" s="259"/>
      <c r="AA12" s="258" t="s">
        <v>218</v>
      </c>
      <c r="AB12" s="261"/>
      <c r="AC12" s="260" t="s">
        <v>117</v>
      </c>
      <c r="AD12" s="259"/>
      <c r="AE12" s="258" t="s">
        <v>118</v>
      </c>
      <c r="AF12" s="253"/>
      <c r="AG12" s="258" t="s">
        <v>117</v>
      </c>
    </row>
    <row r="13" spans="1:33" s="249" customFormat="1" ht="9" customHeight="1">
      <c r="A13" s="251"/>
      <c r="B13" s="251"/>
      <c r="C13" s="251"/>
      <c r="D13" s="251"/>
      <c r="E13" s="253"/>
      <c r="F13" s="251"/>
      <c r="G13" s="253"/>
      <c r="H13" s="253"/>
      <c r="I13" s="253"/>
      <c r="J13" s="253"/>
      <c r="K13" s="253"/>
      <c r="L13" s="253"/>
      <c r="M13" s="259"/>
      <c r="N13" s="253"/>
      <c r="O13" s="253"/>
      <c r="P13" s="261"/>
      <c r="Q13" s="253"/>
      <c r="R13" s="261"/>
      <c r="S13" s="259"/>
      <c r="T13" s="259"/>
      <c r="U13" s="259"/>
      <c r="V13" s="259"/>
      <c r="W13" s="259"/>
      <c r="X13" s="259"/>
      <c r="Y13" s="259"/>
      <c r="Z13" s="259"/>
      <c r="AA13" s="253"/>
      <c r="AB13" s="261"/>
      <c r="AC13" s="259"/>
      <c r="AD13" s="259"/>
      <c r="AE13" s="253"/>
      <c r="AF13" s="253"/>
      <c r="AG13" s="253"/>
    </row>
    <row r="14" spans="1:33" s="263" customFormat="1" ht="20.45" customHeight="1">
      <c r="A14" s="262" t="s">
        <v>189</v>
      </c>
      <c r="E14" s="264"/>
      <c r="G14" s="264">
        <v>921572840</v>
      </c>
      <c r="I14" s="264">
        <v>561848558.82000005</v>
      </c>
      <c r="K14" s="264">
        <v>6017138.9000000004</v>
      </c>
      <c r="M14" s="264">
        <v>92157284</v>
      </c>
      <c r="N14" s="265"/>
      <c r="O14" s="264">
        <v>536947776.69999981</v>
      </c>
      <c r="P14" s="264"/>
      <c r="Q14" s="264">
        <v>27141266.710000001</v>
      </c>
      <c r="R14" s="264"/>
      <c r="S14" s="264">
        <v>-27011571.52</v>
      </c>
      <c r="T14" s="264"/>
      <c r="U14" s="264">
        <v>450000000</v>
      </c>
      <c r="V14" s="264"/>
      <c r="W14" s="264">
        <v>4660636.95</v>
      </c>
      <c r="X14" s="264"/>
      <c r="Y14" s="264">
        <v>0</v>
      </c>
      <c r="Z14" s="264"/>
      <c r="AA14" s="264">
        <f>SUM(Q14:Y14)</f>
        <v>454790332.13999999</v>
      </c>
      <c r="AB14" s="264"/>
      <c r="AC14" s="264">
        <f>SUM(G14,K14,I14,M14,O14,AA14)</f>
        <v>2573333930.5599999</v>
      </c>
      <c r="AD14" s="264"/>
      <c r="AE14" s="264">
        <v>706933096.21000004</v>
      </c>
      <c r="AF14" s="266"/>
      <c r="AG14" s="264">
        <f>SUM(AC14,AE14)</f>
        <v>3280267026.77</v>
      </c>
    </row>
    <row r="15" spans="1:33" s="263" customFormat="1" ht="20.45" customHeight="1">
      <c r="A15" s="267" t="s">
        <v>120</v>
      </c>
      <c r="E15" s="266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6"/>
      <c r="AE15" s="268"/>
      <c r="AF15" s="266"/>
      <c r="AG15" s="268"/>
    </row>
    <row r="16" spans="1:33" s="263" customFormat="1" ht="20.45" customHeight="1">
      <c r="A16" s="269" t="s">
        <v>122</v>
      </c>
      <c r="B16" s="267"/>
      <c r="E16" s="271"/>
      <c r="G16" s="270"/>
      <c r="H16" s="270"/>
      <c r="I16" s="270"/>
      <c r="K16" s="270"/>
      <c r="M16" s="270"/>
      <c r="N16" s="268"/>
      <c r="O16" s="270"/>
      <c r="P16" s="268"/>
      <c r="Q16" s="270"/>
      <c r="R16" s="268"/>
      <c r="S16" s="270"/>
      <c r="T16" s="268"/>
      <c r="U16" s="270"/>
      <c r="V16" s="270"/>
      <c r="W16" s="270"/>
      <c r="X16" s="268"/>
      <c r="Y16" s="268"/>
      <c r="Z16" s="268"/>
      <c r="AA16" s="270"/>
      <c r="AB16" s="268"/>
      <c r="AC16" s="271"/>
      <c r="AD16" s="266"/>
      <c r="AE16" s="271"/>
      <c r="AF16" s="272"/>
      <c r="AG16" s="271"/>
    </row>
    <row r="17" spans="1:35" s="263" customFormat="1" ht="20.45" customHeight="1">
      <c r="B17" s="263" t="s">
        <v>123</v>
      </c>
      <c r="E17" s="271"/>
      <c r="G17" s="270"/>
      <c r="H17" s="270"/>
      <c r="I17" s="268"/>
      <c r="K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73"/>
      <c r="AD17" s="266"/>
      <c r="AE17" s="268"/>
      <c r="AF17" s="272"/>
      <c r="AG17" s="268"/>
    </row>
    <row r="18" spans="1:35" s="263" customFormat="1" ht="20.45" customHeight="1">
      <c r="A18" s="269"/>
      <c r="B18" s="267"/>
      <c r="C18" s="263" t="s">
        <v>170</v>
      </c>
      <c r="E18" s="271"/>
      <c r="G18" s="270">
        <v>0</v>
      </c>
      <c r="H18" s="270"/>
      <c r="I18" s="270">
        <v>0</v>
      </c>
      <c r="K18" s="270">
        <v>0</v>
      </c>
      <c r="M18" s="270">
        <v>0</v>
      </c>
      <c r="N18" s="268"/>
      <c r="O18" s="270">
        <v>0</v>
      </c>
      <c r="P18" s="268"/>
      <c r="Q18" s="270">
        <v>0</v>
      </c>
      <c r="R18" s="268"/>
      <c r="S18" s="270">
        <v>0</v>
      </c>
      <c r="T18" s="268"/>
      <c r="U18" s="270">
        <v>0</v>
      </c>
      <c r="V18" s="270"/>
      <c r="W18" s="270">
        <v>0</v>
      </c>
      <c r="X18" s="268"/>
      <c r="Y18" s="268">
        <v>0</v>
      </c>
      <c r="Z18" s="268"/>
      <c r="AA18" s="270">
        <f>SUM(Q18:Y18)</f>
        <v>0</v>
      </c>
      <c r="AB18" s="268"/>
      <c r="AC18" s="271">
        <f>SUM(G18,K18,I18,M18,O18,AA18)</f>
        <v>0</v>
      </c>
      <c r="AD18" s="266"/>
      <c r="AE18" s="268">
        <v>132851176.63</v>
      </c>
      <c r="AF18" s="272"/>
      <c r="AG18" s="271">
        <f>SUM(AC18,AE18)</f>
        <v>132851176.63</v>
      </c>
    </row>
    <row r="19" spans="1:35" s="263" customFormat="1" ht="20.45" customHeight="1">
      <c r="C19" s="263" t="s">
        <v>171</v>
      </c>
      <c r="E19" s="271"/>
      <c r="G19" s="270">
        <v>0</v>
      </c>
      <c r="H19" s="270"/>
      <c r="I19" s="268">
        <v>0</v>
      </c>
      <c r="K19" s="268">
        <v>0</v>
      </c>
      <c r="M19" s="268">
        <v>0</v>
      </c>
      <c r="N19" s="268"/>
      <c r="O19" s="274">
        <v>0</v>
      </c>
      <c r="P19" s="268"/>
      <c r="Q19" s="268">
        <v>0</v>
      </c>
      <c r="R19" s="268"/>
      <c r="S19" s="268">
        <v>0</v>
      </c>
      <c r="T19" s="268"/>
      <c r="U19" s="268">
        <v>0</v>
      </c>
      <c r="V19" s="268"/>
      <c r="W19" s="268">
        <v>0</v>
      </c>
      <c r="X19" s="268"/>
      <c r="Y19" s="274">
        <v>0</v>
      </c>
      <c r="Z19" s="268"/>
      <c r="AA19" s="270">
        <f>SUM(Q19:Y19)</f>
        <v>0</v>
      </c>
      <c r="AB19" s="268"/>
      <c r="AC19" s="275">
        <f>SUM(G19,K19,I19,M19,O19,AA19)</f>
        <v>0</v>
      </c>
      <c r="AD19" s="266"/>
      <c r="AE19" s="275">
        <v>-269403.7</v>
      </c>
      <c r="AF19" s="272"/>
      <c r="AG19" s="274">
        <f>SUM(AC19,AE19)</f>
        <v>-269403.7</v>
      </c>
    </row>
    <row r="20" spans="1:35" s="263" customFormat="1" ht="20.45" customHeight="1">
      <c r="A20" s="267" t="s">
        <v>124</v>
      </c>
      <c r="E20" s="271"/>
      <c r="G20" s="276">
        <f>SUM(G16:G19)</f>
        <v>0</v>
      </c>
      <c r="H20" s="270"/>
      <c r="I20" s="276">
        <f>SUM(I16:I19)</f>
        <v>0</v>
      </c>
      <c r="J20" s="270" t="e">
        <v>#REF!</v>
      </c>
      <c r="K20" s="276">
        <f>SUM(K16:K19)</f>
        <v>0</v>
      </c>
      <c r="L20" s="270" t="e">
        <v>#REF!</v>
      </c>
      <c r="M20" s="276">
        <f>SUM(M16:M19)</f>
        <v>0</v>
      </c>
      <c r="N20" s="270" t="e">
        <v>#REF!</v>
      </c>
      <c r="O20" s="277">
        <f>SUM(O16:O19)</f>
        <v>0</v>
      </c>
      <c r="P20" s="270"/>
      <c r="Q20" s="276">
        <f>SUM(Q16:Q19)</f>
        <v>0</v>
      </c>
      <c r="R20" s="270"/>
      <c r="S20" s="276">
        <f>SUM(S16:S19)</f>
        <v>0</v>
      </c>
      <c r="T20" s="268"/>
      <c r="U20" s="276">
        <f>SUM(U16:U19)</f>
        <v>0</v>
      </c>
      <c r="V20" s="271"/>
      <c r="W20" s="276">
        <f>SUM(W16:W19)</f>
        <v>0</v>
      </c>
      <c r="X20" s="268"/>
      <c r="Y20" s="277"/>
      <c r="Z20" s="268"/>
      <c r="AA20" s="276">
        <f>SUM(AA16:AA19)</f>
        <v>0</v>
      </c>
      <c r="AB20" s="268"/>
      <c r="AC20" s="277">
        <f>SUM(AC16:AC19)</f>
        <v>0</v>
      </c>
      <c r="AD20" s="278"/>
      <c r="AE20" s="279">
        <f>SUM(AE16:AE19)</f>
        <v>132581772.92999999</v>
      </c>
      <c r="AF20" s="278" t="e">
        <v>#REF!</v>
      </c>
      <c r="AG20" s="277">
        <f>SUM(AG16:AG19)</f>
        <v>132581772.92999999</v>
      </c>
    </row>
    <row r="21" spans="1:35" s="263" customFormat="1" ht="20.45" customHeight="1">
      <c r="A21" s="280" t="s">
        <v>188</v>
      </c>
      <c r="C21" s="281"/>
      <c r="E21" s="271"/>
      <c r="G21" s="270">
        <v>0</v>
      </c>
      <c r="I21" s="270">
        <v>0</v>
      </c>
      <c r="K21" s="270">
        <v>0</v>
      </c>
      <c r="M21" s="270">
        <v>0</v>
      </c>
      <c r="N21" s="281"/>
      <c r="O21" s="270">
        <v>46783005.650000036</v>
      </c>
      <c r="P21" s="270"/>
      <c r="Q21" s="268">
        <v>0</v>
      </c>
      <c r="R21" s="270"/>
      <c r="S21" s="270">
        <v>0</v>
      </c>
      <c r="T21" s="270"/>
      <c r="U21" s="270">
        <v>0</v>
      </c>
      <c r="V21" s="270"/>
      <c r="W21" s="300">
        <v>0</v>
      </c>
      <c r="X21" s="270"/>
      <c r="Y21" s="270">
        <v>0</v>
      </c>
      <c r="Z21" s="270"/>
      <c r="AA21" s="264">
        <f>SUM(Q21:Y21)</f>
        <v>0</v>
      </c>
      <c r="AB21" s="270"/>
      <c r="AC21" s="273">
        <f>SUM(G21,K21,I21,M21,O21,AA21)</f>
        <v>46783005.650000036</v>
      </c>
      <c r="AD21" s="271"/>
      <c r="AE21" s="266">
        <v>12798473.220000001</v>
      </c>
      <c r="AF21" s="272"/>
      <c r="AG21" s="268">
        <f>SUM(AC21,AE21)</f>
        <v>59581478.870000035</v>
      </c>
    </row>
    <row r="22" spans="1:35" s="263" customFormat="1" ht="20.45" customHeight="1">
      <c r="A22" s="280" t="s">
        <v>192</v>
      </c>
      <c r="C22" s="281"/>
      <c r="E22" s="271"/>
      <c r="G22" s="270">
        <v>0</v>
      </c>
      <c r="I22" s="270">
        <v>0</v>
      </c>
      <c r="K22" s="270">
        <v>0</v>
      </c>
      <c r="M22" s="270">
        <v>0</v>
      </c>
      <c r="N22" s="281"/>
      <c r="O22" s="266">
        <v>0</v>
      </c>
      <c r="P22" s="270"/>
      <c r="Q22" s="274">
        <v>21600822.48</v>
      </c>
      <c r="R22" s="270"/>
      <c r="S22" s="270">
        <v>0</v>
      </c>
      <c r="T22" s="270"/>
      <c r="U22" s="270">
        <v>0</v>
      </c>
      <c r="V22" s="270"/>
      <c r="W22" s="274">
        <v>-634068.94000000006</v>
      </c>
      <c r="X22" s="270"/>
      <c r="Y22" s="282">
        <v>0</v>
      </c>
      <c r="Z22" s="270"/>
      <c r="AA22" s="283">
        <f>SUM(Q22:Y22)</f>
        <v>20966753.539999999</v>
      </c>
      <c r="AB22" s="270"/>
      <c r="AC22" s="273">
        <f>SUM(G22,K22,I22,M22,O22,AA22)</f>
        <v>20966753.539999999</v>
      </c>
      <c r="AD22" s="271"/>
      <c r="AE22" s="266">
        <v>0</v>
      </c>
      <c r="AF22" s="272"/>
      <c r="AG22" s="268">
        <f>SUM(AC22,AE22)</f>
        <v>20966753.539999999</v>
      </c>
    </row>
    <row r="23" spans="1:35" s="263" customFormat="1" ht="20.45" customHeight="1">
      <c r="A23" s="261" t="s">
        <v>191</v>
      </c>
      <c r="C23" s="284"/>
      <c r="E23" s="271"/>
      <c r="G23" s="276">
        <f>SUM(G21:G22)</f>
        <v>0</v>
      </c>
      <c r="I23" s="276">
        <f>SUM(I21:I22)</f>
        <v>0</v>
      </c>
      <c r="K23" s="276">
        <f>SUM(K21:K22)</f>
        <v>0</v>
      </c>
      <c r="M23" s="276">
        <f>SUM(M21:M22)</f>
        <v>0</v>
      </c>
      <c r="N23" s="281"/>
      <c r="O23" s="276">
        <f>SUM(O21:O22)</f>
        <v>46783005.650000036</v>
      </c>
      <c r="P23" s="270"/>
      <c r="Q23" s="277">
        <f>SUM(Q21:Q22)</f>
        <v>21600822.48</v>
      </c>
      <c r="R23" s="270"/>
      <c r="S23" s="276">
        <f>SUM(S21:S22)</f>
        <v>0</v>
      </c>
      <c r="T23" s="271"/>
      <c r="U23" s="276">
        <f>SUM(U21:U22)</f>
        <v>0</v>
      </c>
      <c r="V23" s="271"/>
      <c r="W23" s="277">
        <f>SUM(W21:W22)</f>
        <v>-634068.94000000006</v>
      </c>
      <c r="X23" s="271"/>
      <c r="Y23" s="277">
        <f>SUM(Y21:Y22)</f>
        <v>0</v>
      </c>
      <c r="Z23" s="271"/>
      <c r="AA23" s="277">
        <f>SUM(AA21:AA22)</f>
        <v>20966753.539999999</v>
      </c>
      <c r="AB23" s="270"/>
      <c r="AC23" s="276">
        <f>SUM(AC21:AC22)</f>
        <v>67749759.190000027</v>
      </c>
      <c r="AD23" s="271"/>
      <c r="AE23" s="277">
        <f>SUM(AE21:AE22)</f>
        <v>12798473.220000001</v>
      </c>
      <c r="AF23" s="272"/>
      <c r="AG23" s="276">
        <f>SUM(AG21:AG22)</f>
        <v>80548232.410000026</v>
      </c>
    </row>
    <row r="24" spans="1:35" s="263" customFormat="1" ht="20.45" customHeight="1" thickBot="1">
      <c r="A24" s="285" t="s">
        <v>190</v>
      </c>
      <c r="B24" s="281"/>
      <c r="C24" s="281"/>
      <c r="E24" s="264"/>
      <c r="G24" s="286">
        <f>G14+G20+G23</f>
        <v>921572840</v>
      </c>
      <c r="H24" s="272"/>
      <c r="I24" s="286">
        <f>I14+I20+I23</f>
        <v>561848558.82000005</v>
      </c>
      <c r="J24" s="272"/>
      <c r="K24" s="286">
        <f>K14+K20+K23</f>
        <v>6017138.9000000004</v>
      </c>
      <c r="L24" s="272"/>
      <c r="M24" s="286">
        <f>M14+M20+M23</f>
        <v>92157284</v>
      </c>
      <c r="N24" s="264"/>
      <c r="O24" s="286">
        <f>O14+O20+O23</f>
        <v>583730782.3499999</v>
      </c>
      <c r="P24" s="264"/>
      <c r="Q24" s="286">
        <f>Q14+Q20+Q23</f>
        <v>48742089.189999998</v>
      </c>
      <c r="R24" s="264"/>
      <c r="S24" s="286">
        <f>S14+S20+S23</f>
        <v>-27011571.52</v>
      </c>
      <c r="T24" s="264"/>
      <c r="U24" s="286">
        <f>U14+U20+U23</f>
        <v>450000000</v>
      </c>
      <c r="V24" s="264"/>
      <c r="W24" s="286">
        <f>W14+W20+W23</f>
        <v>4026568.0100000002</v>
      </c>
      <c r="X24" s="264"/>
      <c r="Y24" s="286">
        <f>Y14+Y20+Y23</f>
        <v>0</v>
      </c>
      <c r="Z24" s="264"/>
      <c r="AA24" s="286">
        <f>AA14+AA20+AA23</f>
        <v>475757085.68000001</v>
      </c>
      <c r="AB24" s="264"/>
      <c r="AC24" s="286">
        <f>AC14+AC20+AC23</f>
        <v>2641083689.75</v>
      </c>
      <c r="AD24" s="264"/>
      <c r="AE24" s="286">
        <f>AE14+AE20+AE23</f>
        <v>852313342.36000001</v>
      </c>
      <c r="AF24" s="272"/>
      <c r="AG24" s="286">
        <f>AG14+AG20+AG23</f>
        <v>3493397032.1099997</v>
      </c>
      <c r="AH24" s="272"/>
      <c r="AI24" s="272"/>
    </row>
    <row r="25" spans="1:35" s="263" customFormat="1" ht="6" customHeight="1" thickTop="1">
      <c r="A25" s="285"/>
      <c r="B25" s="281"/>
      <c r="C25" s="281"/>
      <c r="E25" s="264"/>
      <c r="G25" s="264"/>
      <c r="H25" s="272"/>
      <c r="I25" s="264"/>
      <c r="J25" s="272"/>
      <c r="K25" s="264"/>
      <c r="L25" s="272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72"/>
      <c r="AG25" s="264"/>
      <c r="AH25" s="272"/>
      <c r="AI25" s="272"/>
    </row>
    <row r="26" spans="1:35" s="263" customFormat="1" ht="20.45" customHeight="1">
      <c r="A26" s="194" t="s">
        <v>252</v>
      </c>
      <c r="B26" s="281"/>
      <c r="C26" s="281"/>
      <c r="E26" s="264"/>
      <c r="G26" s="264">
        <v>921572840</v>
      </c>
      <c r="H26" s="272"/>
      <c r="I26" s="264">
        <v>561848558.81999993</v>
      </c>
      <c r="J26" s="272"/>
      <c r="K26" s="264">
        <v>6017138.9000000004</v>
      </c>
      <c r="L26" s="272"/>
      <c r="M26" s="264">
        <v>92157284</v>
      </c>
      <c r="N26" s="264"/>
      <c r="O26" s="264">
        <v>1096511231.8400002</v>
      </c>
      <c r="P26" s="264"/>
      <c r="Q26" s="264">
        <v>164824134.75999999</v>
      </c>
      <c r="R26" s="264"/>
      <c r="S26" s="264">
        <v>-2412809.1699999981</v>
      </c>
      <c r="T26" s="264"/>
      <c r="U26" s="264">
        <v>450000000</v>
      </c>
      <c r="V26" s="264"/>
      <c r="W26" s="264">
        <v>8997512.1500000004</v>
      </c>
      <c r="X26" s="264"/>
      <c r="Y26" s="264">
        <v>0</v>
      </c>
      <c r="Z26" s="264"/>
      <c r="AA26" s="264">
        <f>SUM(Q26:X26)</f>
        <v>621408837.74000001</v>
      </c>
      <c r="AB26" s="264"/>
      <c r="AC26" s="264">
        <f>SUM(G26,K26,I26,M26,O26,AA26)</f>
        <v>3299515891.3000002</v>
      </c>
      <c r="AD26" s="264"/>
      <c r="AE26" s="264">
        <v>597869918.40999997</v>
      </c>
      <c r="AF26" s="272"/>
      <c r="AG26" s="264">
        <f>SUM(AC26,AE26)</f>
        <v>3897385809.71</v>
      </c>
      <c r="AH26" s="272"/>
      <c r="AI26" s="272"/>
    </row>
    <row r="27" spans="1:35" s="263" customFormat="1" ht="20.45" customHeight="1">
      <c r="A27" s="251" t="s">
        <v>211</v>
      </c>
      <c r="E27" s="264"/>
      <c r="G27" s="264"/>
      <c r="H27" s="272"/>
      <c r="I27" s="264"/>
      <c r="J27" s="272"/>
      <c r="K27" s="264"/>
      <c r="L27" s="272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72"/>
      <c r="AG27" s="264"/>
      <c r="AH27" s="272"/>
      <c r="AI27" s="272"/>
    </row>
    <row r="28" spans="1:35" s="263" customFormat="1" ht="20.45" customHeight="1">
      <c r="A28" s="251"/>
      <c r="B28" s="263" t="s">
        <v>212</v>
      </c>
      <c r="E28" s="302" t="s">
        <v>267</v>
      </c>
      <c r="G28" s="283">
        <v>0</v>
      </c>
      <c r="H28" s="272"/>
      <c r="I28" s="283">
        <v>0</v>
      </c>
      <c r="J28" s="272"/>
      <c r="K28" s="283">
        <v>0</v>
      </c>
      <c r="L28" s="272"/>
      <c r="M28" s="283">
        <v>0</v>
      </c>
      <c r="N28" s="264"/>
      <c r="O28" s="283">
        <v>383144.66</v>
      </c>
      <c r="P28" s="264"/>
      <c r="Q28" s="283">
        <v>0</v>
      </c>
      <c r="R28" s="264"/>
      <c r="S28" s="283">
        <v>0</v>
      </c>
      <c r="T28" s="264"/>
      <c r="U28" s="283">
        <v>0</v>
      </c>
      <c r="V28" s="264"/>
      <c r="W28" s="283">
        <v>0</v>
      </c>
      <c r="X28" s="264"/>
      <c r="Y28" s="283">
        <v>-243405122.16999999</v>
      </c>
      <c r="Z28" s="264"/>
      <c r="AA28" s="283">
        <f>SUM(Q28:Y28)</f>
        <v>-243405122.16999999</v>
      </c>
      <c r="AB28" s="264"/>
      <c r="AC28" s="275">
        <f>SUM(G28,K28,I28,M28,O28,AA28)</f>
        <v>-243021977.50999999</v>
      </c>
      <c r="AD28" s="265"/>
      <c r="AE28" s="283">
        <v>-4827258.78</v>
      </c>
      <c r="AF28" s="281"/>
      <c r="AG28" s="274">
        <f>SUM(AC28,AE28)</f>
        <v>-247849236.28999999</v>
      </c>
      <c r="AH28" s="272"/>
      <c r="AI28" s="272"/>
    </row>
    <row r="29" spans="1:35" s="263" customFormat="1" ht="20.45" customHeight="1">
      <c r="A29" s="285" t="s">
        <v>244</v>
      </c>
      <c r="B29" s="281"/>
      <c r="C29" s="281"/>
      <c r="E29" s="264"/>
      <c r="G29" s="264">
        <f>G26+G28</f>
        <v>921572840</v>
      </c>
      <c r="H29" s="272"/>
      <c r="I29" s="264">
        <f>I26+I28</f>
        <v>561848558.81999993</v>
      </c>
      <c r="J29" s="272"/>
      <c r="K29" s="264">
        <f>K26+K28</f>
        <v>6017138.9000000004</v>
      </c>
      <c r="L29" s="272"/>
      <c r="M29" s="264">
        <f>M26+M28</f>
        <v>92157284</v>
      </c>
      <c r="N29" s="264"/>
      <c r="O29" s="264">
        <f>O26+O28</f>
        <v>1096894376.5000002</v>
      </c>
      <c r="P29" s="264"/>
      <c r="Q29" s="264">
        <f>Q26+Q28</f>
        <v>164824134.75999999</v>
      </c>
      <c r="R29" s="264"/>
      <c r="S29" s="264">
        <f>S26+S28</f>
        <v>-2412809.1699999981</v>
      </c>
      <c r="T29" s="264"/>
      <c r="U29" s="264">
        <f>U26+U28</f>
        <v>450000000</v>
      </c>
      <c r="V29" s="264"/>
      <c r="W29" s="264">
        <f>W26+W28</f>
        <v>8997512.1500000004</v>
      </c>
      <c r="X29" s="264"/>
      <c r="Y29" s="264">
        <f>Y26+Y28</f>
        <v>-243405122.16999999</v>
      </c>
      <c r="Z29" s="264"/>
      <c r="AA29" s="264">
        <f>AA26+AA28</f>
        <v>378003715.57000005</v>
      </c>
      <c r="AB29" s="264"/>
      <c r="AC29" s="264">
        <f>SUM(G29,K29,I29,M29,O29,AA29)</f>
        <v>3056493913.7900004</v>
      </c>
      <c r="AD29" s="264"/>
      <c r="AE29" s="264">
        <v>593042659.63</v>
      </c>
      <c r="AF29" s="272"/>
      <c r="AG29" s="264">
        <f>SUM(AC29,AE29)</f>
        <v>3649536573.4200006</v>
      </c>
      <c r="AH29" s="272"/>
      <c r="AI29" s="272"/>
    </row>
    <row r="30" spans="1:35" s="263" customFormat="1" ht="20.45" customHeight="1">
      <c r="A30" s="267" t="s">
        <v>120</v>
      </c>
      <c r="E30" s="266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6"/>
      <c r="AE30" s="268"/>
      <c r="AF30" s="266"/>
      <c r="AG30" s="268"/>
    </row>
    <row r="31" spans="1:35" s="263" customFormat="1" ht="20.45" customHeight="1">
      <c r="A31" s="269" t="s">
        <v>122</v>
      </c>
      <c r="B31" s="267"/>
      <c r="E31" s="271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</row>
    <row r="32" spans="1:35" s="263" customFormat="1" ht="20.45" customHeight="1">
      <c r="B32" s="263" t="s">
        <v>123</v>
      </c>
      <c r="E32" s="271"/>
      <c r="G32" s="270"/>
      <c r="H32" s="270"/>
      <c r="I32" s="268"/>
      <c r="K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73"/>
      <c r="AD32" s="266"/>
      <c r="AE32" s="268"/>
      <c r="AF32" s="272"/>
      <c r="AG32" s="268"/>
    </row>
    <row r="33" spans="1:35" s="263" customFormat="1" ht="20.45" customHeight="1">
      <c r="B33" s="263" t="s">
        <v>1</v>
      </c>
      <c r="C33" s="263" t="s">
        <v>170</v>
      </c>
      <c r="E33" s="271"/>
      <c r="G33" s="270">
        <v>0</v>
      </c>
      <c r="H33" s="270"/>
      <c r="I33" s="268">
        <v>0</v>
      </c>
      <c r="K33" s="268">
        <v>0</v>
      </c>
      <c r="M33" s="268">
        <v>0</v>
      </c>
      <c r="N33" s="268"/>
      <c r="O33" s="268">
        <v>0</v>
      </c>
      <c r="P33" s="268"/>
      <c r="Q33" s="268">
        <v>0</v>
      </c>
      <c r="R33" s="268"/>
      <c r="S33" s="268">
        <v>0</v>
      </c>
      <c r="T33" s="268"/>
      <c r="U33" s="268">
        <v>0</v>
      </c>
      <c r="V33" s="268"/>
      <c r="W33" s="268">
        <v>0</v>
      </c>
      <c r="X33" s="268"/>
      <c r="Y33" s="268">
        <v>0</v>
      </c>
      <c r="Z33" s="268"/>
      <c r="AA33" s="268">
        <f>SUM(Q33:Y33)</f>
        <v>0</v>
      </c>
      <c r="AB33" s="268"/>
      <c r="AC33" s="273">
        <f>SUM(G33,K33,I33,M33,O33,AA33)</f>
        <v>0</v>
      </c>
      <c r="AD33" s="266"/>
      <c r="AE33" s="287">
        <v>427508.1</v>
      </c>
      <c r="AF33" s="272"/>
      <c r="AG33" s="268">
        <f>SUM(AC33,AE33)</f>
        <v>427508.1</v>
      </c>
    </row>
    <row r="34" spans="1:35" s="263" customFormat="1" ht="20.45" customHeight="1">
      <c r="C34" s="263" t="s">
        <v>171</v>
      </c>
      <c r="E34" s="271"/>
      <c r="G34" s="270">
        <v>0</v>
      </c>
      <c r="H34" s="270"/>
      <c r="I34" s="268">
        <v>0</v>
      </c>
      <c r="K34" s="268">
        <v>0</v>
      </c>
      <c r="M34" s="268">
        <v>0</v>
      </c>
      <c r="N34" s="268"/>
      <c r="O34" s="274">
        <v>0</v>
      </c>
      <c r="P34" s="268"/>
      <c r="Q34" s="268">
        <v>0</v>
      </c>
      <c r="R34" s="268"/>
      <c r="S34" s="268">
        <v>0</v>
      </c>
      <c r="T34" s="268"/>
      <c r="U34" s="268">
        <v>0</v>
      </c>
      <c r="V34" s="268"/>
      <c r="W34" s="268">
        <v>0</v>
      </c>
      <c r="X34" s="268"/>
      <c r="Y34" s="274">
        <v>0</v>
      </c>
      <c r="Z34" s="268"/>
      <c r="AA34" s="268">
        <f>SUM(Q34:Y34)</f>
        <v>0</v>
      </c>
      <c r="AB34" s="268"/>
      <c r="AC34" s="275">
        <f>SUM(G34,K34,I34,M34,O34,AA34)</f>
        <v>0</v>
      </c>
      <c r="AD34" s="266"/>
      <c r="AE34" s="275">
        <v>-39351.18</v>
      </c>
      <c r="AF34" s="272"/>
      <c r="AG34" s="274">
        <f>SUM(AC34,AE34)</f>
        <v>-39351.18</v>
      </c>
    </row>
    <row r="35" spans="1:35" s="263" customFormat="1" ht="20.45" customHeight="1">
      <c r="A35" s="267" t="s">
        <v>124</v>
      </c>
      <c r="E35" s="271"/>
      <c r="G35" s="276">
        <f>SUM(G31:G34)</f>
        <v>0</v>
      </c>
      <c r="H35" s="270"/>
      <c r="I35" s="277">
        <f>SUM(I31:I34)</f>
        <v>0</v>
      </c>
      <c r="J35" s="270" t="e">
        <v>#REF!</v>
      </c>
      <c r="K35" s="277">
        <f>SUM(K31:K34)</f>
        <v>0</v>
      </c>
      <c r="L35" s="270" t="e">
        <v>#REF!</v>
      </c>
      <c r="M35" s="277">
        <f>SUM(M31:M34)</f>
        <v>0</v>
      </c>
      <c r="N35" s="270" t="e">
        <v>#REF!</v>
      </c>
      <c r="O35" s="277">
        <f>SUM(O31:O34)</f>
        <v>0</v>
      </c>
      <c r="P35" s="270" t="e">
        <v>#REF!</v>
      </c>
      <c r="Q35" s="277">
        <f>SUM(Q31:Q34)</f>
        <v>0</v>
      </c>
      <c r="R35" s="270" t="e">
        <v>#REF!</v>
      </c>
      <c r="S35" s="277">
        <f>SUM(S31:S34)</f>
        <v>0</v>
      </c>
      <c r="T35" s="268" t="e">
        <v>#REF!</v>
      </c>
      <c r="U35" s="277">
        <f>SUM(U31:U34)</f>
        <v>0</v>
      </c>
      <c r="V35" s="266"/>
      <c r="W35" s="277">
        <f>SUM(W31:W34)</f>
        <v>0</v>
      </c>
      <c r="X35" s="268" t="e">
        <v>#REF!</v>
      </c>
      <c r="Y35" s="277">
        <f>SUM(Y31:Y34)</f>
        <v>0</v>
      </c>
      <c r="Z35" s="268"/>
      <c r="AA35" s="277">
        <f>SUM(AA31:AA34)</f>
        <v>0</v>
      </c>
      <c r="AB35" s="268" t="e">
        <v>#REF!</v>
      </c>
      <c r="AC35" s="277">
        <f>SUM(AC31:AC34)</f>
        <v>0</v>
      </c>
      <c r="AD35" s="278" t="e">
        <v>#REF!</v>
      </c>
      <c r="AE35" s="277">
        <f>SUM(AE31:AE34)</f>
        <v>388156.92</v>
      </c>
      <c r="AF35" s="278" t="e">
        <v>#REF!</v>
      </c>
      <c r="AG35" s="277">
        <f>SUM(AG31:AG34)</f>
        <v>388156.92</v>
      </c>
    </row>
    <row r="36" spans="1:35" ht="20.45" customHeight="1">
      <c r="A36" s="280" t="s">
        <v>188</v>
      </c>
      <c r="E36" s="271"/>
      <c r="G36" s="270">
        <v>0</v>
      </c>
      <c r="I36" s="270">
        <v>0</v>
      </c>
      <c r="K36" s="270">
        <v>0</v>
      </c>
      <c r="M36" s="270">
        <v>0</v>
      </c>
      <c r="O36" s="266">
        <v>15886630.789999967</v>
      </c>
      <c r="P36" s="266"/>
      <c r="Q36" s="270">
        <v>0</v>
      </c>
      <c r="R36" s="266"/>
      <c r="S36" s="266">
        <v>0</v>
      </c>
      <c r="T36" s="266"/>
      <c r="U36" s="266">
        <v>0</v>
      </c>
      <c r="V36" s="266"/>
      <c r="W36" s="266">
        <v>0</v>
      </c>
      <c r="X36" s="266"/>
      <c r="Y36" s="266">
        <v>0</v>
      </c>
      <c r="Z36" s="266"/>
      <c r="AA36" s="268">
        <f>SUM(Q36:Y36)</f>
        <v>0</v>
      </c>
      <c r="AB36" s="266"/>
      <c r="AC36" s="273">
        <f>SUM(G36,K36,I36,M36,O36,AA36)</f>
        <v>15886630.789999967</v>
      </c>
      <c r="AD36" s="266"/>
      <c r="AE36" s="266">
        <v>2843355.26</v>
      </c>
      <c r="AG36" s="268">
        <f>SUM(AC36,AE36)</f>
        <v>18729986.049999967</v>
      </c>
    </row>
    <row r="37" spans="1:35" ht="20.45" customHeight="1">
      <c r="A37" s="280" t="s">
        <v>221</v>
      </c>
      <c r="E37" s="271"/>
      <c r="G37" s="270">
        <v>0</v>
      </c>
      <c r="I37" s="270">
        <v>0</v>
      </c>
      <c r="K37" s="270">
        <v>0</v>
      </c>
      <c r="M37" s="270">
        <v>0</v>
      </c>
      <c r="O37" s="266">
        <v>0</v>
      </c>
      <c r="P37" s="266"/>
      <c r="Q37" s="266">
        <v>-242783425.72999999</v>
      </c>
      <c r="R37" s="266"/>
      <c r="S37" s="266">
        <v>0</v>
      </c>
      <c r="T37" s="266"/>
      <c r="U37" s="266">
        <v>0</v>
      </c>
      <c r="V37" s="266"/>
      <c r="W37" s="266">
        <v>0</v>
      </c>
      <c r="X37" s="266"/>
      <c r="Y37" s="274">
        <v>-63982155.859999999</v>
      </c>
      <c r="Z37" s="266"/>
      <c r="AA37" s="268">
        <f>SUM(Q37:Y37)</f>
        <v>-306765581.58999997</v>
      </c>
      <c r="AB37" s="266"/>
      <c r="AC37" s="273">
        <f>SUM(G37,K37,I37,M37,O37,AA37)</f>
        <v>-306765581.58999997</v>
      </c>
      <c r="AD37" s="266"/>
      <c r="AE37" s="274">
        <v>-23011708.829999998</v>
      </c>
      <c r="AG37" s="268">
        <f>SUM(AC37,AE37)</f>
        <v>-329777290.41999996</v>
      </c>
    </row>
    <row r="38" spans="1:35" ht="20.45" customHeight="1">
      <c r="A38" s="261" t="s">
        <v>213</v>
      </c>
      <c r="C38" s="284"/>
      <c r="E38" s="271"/>
      <c r="G38" s="276">
        <f>SUM(G36:G37)</f>
        <v>0</v>
      </c>
      <c r="I38" s="276">
        <f>SUM(I36:I37)</f>
        <v>0</v>
      </c>
      <c r="K38" s="276">
        <f>SUM(K36:K37)</f>
        <v>0</v>
      </c>
      <c r="M38" s="276">
        <f>SUM(M36:M37)</f>
        <v>0</v>
      </c>
      <c r="O38" s="276">
        <f>SUM(O36:O37)</f>
        <v>15886630.789999967</v>
      </c>
      <c r="P38" s="266"/>
      <c r="Q38" s="277">
        <f>SUM(Q36:Q37)</f>
        <v>-242783425.72999999</v>
      </c>
      <c r="R38" s="266"/>
      <c r="S38" s="276">
        <f>SUM(S36:S37)</f>
        <v>0</v>
      </c>
      <c r="T38" s="271"/>
      <c r="U38" s="276">
        <f>SUM(U36:U37)</f>
        <v>0</v>
      </c>
      <c r="V38" s="271"/>
      <c r="W38" s="276">
        <f>SUM(W36:W37)</f>
        <v>0</v>
      </c>
      <c r="X38" s="271"/>
      <c r="Y38" s="274">
        <f>SUM(Y36:Y37)</f>
        <v>-63982155.859999999</v>
      </c>
      <c r="Z38" s="271"/>
      <c r="AA38" s="277">
        <f>SUM(AA36:AA37)</f>
        <v>-306765581.58999997</v>
      </c>
      <c r="AB38" s="266"/>
      <c r="AC38" s="277">
        <f>SUM(AC36:AC37)</f>
        <v>-290878950.80000001</v>
      </c>
      <c r="AD38" s="266"/>
      <c r="AE38" s="277">
        <f>SUM(AE36:AE37)</f>
        <v>-20168353.57</v>
      </c>
      <c r="AG38" s="277">
        <f>SUM(AG36:AG37)</f>
        <v>-311047304.37</v>
      </c>
    </row>
    <row r="39" spans="1:35" ht="20.45" customHeight="1" thickBot="1">
      <c r="A39" s="285" t="s">
        <v>193</v>
      </c>
      <c r="E39" s="264"/>
      <c r="G39" s="286">
        <f>G29+G35+G38</f>
        <v>921572840</v>
      </c>
      <c r="H39" s="265"/>
      <c r="I39" s="286">
        <f>I29+I35+I38</f>
        <v>561848558.81999993</v>
      </c>
      <c r="J39" s="265"/>
      <c r="K39" s="286">
        <f>K29+K35+K38</f>
        <v>6017138.9000000004</v>
      </c>
      <c r="L39" s="265"/>
      <c r="M39" s="286">
        <f>M29+M35+M38</f>
        <v>92157284</v>
      </c>
      <c r="N39" s="265"/>
      <c r="O39" s="286">
        <f>O29+O35+O38</f>
        <v>1112781007.2900002</v>
      </c>
      <c r="P39" s="264"/>
      <c r="Q39" s="286">
        <f>Q29+Q35+Q38</f>
        <v>-77959290.969999999</v>
      </c>
      <c r="R39" s="264"/>
      <c r="S39" s="286">
        <f>S29+S35+S38</f>
        <v>-2412809.1699999981</v>
      </c>
      <c r="T39" s="264"/>
      <c r="U39" s="286">
        <f>U29+U35+U38</f>
        <v>450000000</v>
      </c>
      <c r="V39" s="264"/>
      <c r="W39" s="286">
        <f>W29+W35+W38</f>
        <v>8997512.1500000004</v>
      </c>
      <c r="X39" s="264"/>
      <c r="Y39" s="286">
        <f>Y29+Y35+Y38</f>
        <v>-307387278.02999997</v>
      </c>
      <c r="Z39" s="264"/>
      <c r="AA39" s="286">
        <f>AA29+AA35+AA38</f>
        <v>71238133.980000079</v>
      </c>
      <c r="AB39" s="264"/>
      <c r="AC39" s="286">
        <f>AC29+AC35+AC38</f>
        <v>2765614962.9900002</v>
      </c>
      <c r="AD39" s="264"/>
      <c r="AE39" s="286">
        <f>AE29+AE35+AE38</f>
        <v>573262462.9799999</v>
      </c>
      <c r="AF39" s="264"/>
      <c r="AG39" s="286">
        <f>AG29+AG35+AG38</f>
        <v>3338877425.9700007</v>
      </c>
      <c r="AI39" s="270"/>
    </row>
    <row r="40" spans="1:35" ht="20.45" customHeight="1" thickTop="1">
      <c r="A40" s="285"/>
      <c r="E40" s="264"/>
      <c r="G40" s="264"/>
      <c r="H40" s="265"/>
      <c r="I40" s="264"/>
      <c r="J40" s="265"/>
      <c r="K40" s="264"/>
      <c r="L40" s="265"/>
      <c r="M40" s="264"/>
      <c r="N40" s="265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</row>
    <row r="41" spans="1:35" ht="20.45" customHeight="1">
      <c r="A41" s="285" t="s">
        <v>184</v>
      </c>
      <c r="E41" s="264"/>
      <c r="G41" s="264"/>
      <c r="H41" s="265"/>
      <c r="I41" s="264"/>
      <c r="J41" s="265"/>
      <c r="K41" s="264"/>
      <c r="L41" s="265"/>
      <c r="M41" s="264"/>
      <c r="N41" s="265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</row>
    <row r="42" spans="1:35" ht="20.45" customHeight="1">
      <c r="A42" s="285"/>
      <c r="E42" s="264"/>
      <c r="G42" s="264"/>
      <c r="H42" s="265"/>
      <c r="I42" s="264"/>
      <c r="J42" s="265"/>
      <c r="K42" s="264"/>
      <c r="L42" s="265"/>
      <c r="M42" s="264"/>
      <c r="N42" s="265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</row>
    <row r="43" spans="1:35" ht="20.45" customHeight="1">
      <c r="A43" s="285"/>
      <c r="E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</row>
    <row r="44" spans="1:35" ht="20.45" customHeight="1">
      <c r="A44" s="285"/>
      <c r="E44" s="264"/>
      <c r="G44" s="264"/>
      <c r="H44" s="265"/>
      <c r="I44" s="264"/>
      <c r="J44" s="265"/>
      <c r="K44" s="264"/>
      <c r="L44" s="265"/>
      <c r="M44" s="264"/>
      <c r="N44" s="265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G44" s="264"/>
    </row>
    <row r="45" spans="1:35" ht="20.45" customHeight="1">
      <c r="A45" s="285"/>
      <c r="E45" s="264"/>
      <c r="G45" s="264"/>
      <c r="H45" s="265"/>
      <c r="I45" s="264"/>
      <c r="J45" s="265"/>
      <c r="K45" s="264"/>
      <c r="L45" s="265"/>
      <c r="M45" s="264"/>
      <c r="N45" s="265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</row>
    <row r="46" spans="1:35" ht="20.45" customHeight="1">
      <c r="A46" s="285"/>
      <c r="E46" s="264"/>
      <c r="G46" s="264"/>
      <c r="H46" s="265"/>
      <c r="I46" s="264"/>
      <c r="J46" s="265"/>
      <c r="K46" s="264"/>
      <c r="L46" s="265"/>
      <c r="M46" s="264"/>
      <c r="N46" s="265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G46" s="264"/>
    </row>
    <row r="47" spans="1:35" ht="20.45" customHeight="1">
      <c r="A47" s="285"/>
      <c r="E47" s="264"/>
      <c r="G47" s="264"/>
      <c r="H47" s="265"/>
      <c r="I47" s="264"/>
      <c r="J47" s="265"/>
      <c r="K47" s="264"/>
      <c r="L47" s="265"/>
      <c r="M47" s="264"/>
      <c r="N47" s="265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</row>
    <row r="48" spans="1:35" ht="20.45" customHeight="1">
      <c r="A48" s="285"/>
      <c r="E48" s="264"/>
      <c r="G48" s="264"/>
      <c r="H48" s="265"/>
      <c r="I48" s="264"/>
      <c r="J48" s="265"/>
      <c r="K48" s="264"/>
      <c r="L48" s="265"/>
      <c r="M48" s="264"/>
      <c r="N48" s="265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</row>
    <row r="49" spans="1:33" ht="24.6" customHeight="1">
      <c r="E49" s="264"/>
      <c r="G49" s="264"/>
      <c r="H49" s="265"/>
      <c r="I49" s="264"/>
      <c r="J49" s="265"/>
      <c r="K49" s="264"/>
      <c r="L49" s="265"/>
      <c r="M49" s="264"/>
      <c r="N49" s="265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317" t="s">
        <v>257</v>
      </c>
    </row>
    <row r="50" spans="1:33" ht="20.45" customHeight="1">
      <c r="A50" s="285"/>
      <c r="E50" s="264"/>
      <c r="G50" s="264"/>
      <c r="H50" s="265"/>
      <c r="I50" s="264"/>
      <c r="J50" s="265"/>
      <c r="K50" s="264"/>
      <c r="L50" s="265"/>
      <c r="M50" s="264"/>
      <c r="N50" s="265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</row>
    <row r="51" spans="1:33" ht="20.45" customHeight="1">
      <c r="A51" s="285"/>
      <c r="E51" s="264"/>
      <c r="G51" s="264"/>
      <c r="H51" s="265"/>
      <c r="I51" s="264"/>
      <c r="J51" s="265"/>
      <c r="K51" s="264"/>
      <c r="L51" s="265"/>
      <c r="M51" s="264"/>
      <c r="N51" s="265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</row>
    <row r="52" spans="1:33" s="270" customFormat="1" ht="21.95" customHeight="1">
      <c r="L52" s="289"/>
      <c r="M52" s="290"/>
      <c r="N52" s="291"/>
      <c r="O52" s="290"/>
      <c r="P52" s="291"/>
      <c r="Q52" s="290"/>
      <c r="R52" s="292"/>
      <c r="AD52" s="271"/>
      <c r="AF52" s="271"/>
    </row>
    <row r="53" spans="1:33" ht="21.95" customHeight="1">
      <c r="H53" s="293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3"/>
      <c r="AB53" s="293"/>
      <c r="AC53" s="293"/>
      <c r="AD53" s="294"/>
      <c r="AE53" s="293"/>
      <c r="AG53" s="293"/>
    </row>
    <row r="54" spans="1:33" ht="21.95" customHeight="1">
      <c r="L54" s="295"/>
      <c r="M54" s="290"/>
      <c r="N54" s="291"/>
      <c r="O54" s="290"/>
      <c r="P54" s="291"/>
      <c r="Q54" s="290"/>
      <c r="R54" s="296"/>
      <c r="S54" s="290"/>
      <c r="AC54" s="270"/>
    </row>
    <row r="55" spans="1:33" ht="21.95" customHeight="1">
      <c r="L55" s="295"/>
      <c r="M55" s="290"/>
      <c r="N55" s="291"/>
      <c r="O55" s="290"/>
      <c r="P55" s="291"/>
      <c r="Q55" s="290"/>
      <c r="R55" s="296"/>
      <c r="AE55" s="270"/>
      <c r="AG55" s="270"/>
    </row>
    <row r="56" spans="1:33" ht="21.95" customHeight="1">
      <c r="L56" s="295"/>
      <c r="M56" s="297"/>
      <c r="N56" s="298"/>
      <c r="O56" s="299"/>
      <c r="P56" s="291"/>
      <c r="Q56" s="290"/>
      <c r="R56" s="296"/>
      <c r="S56" s="270"/>
      <c r="AA56" s="270"/>
      <c r="AG56" s="270"/>
    </row>
    <row r="57" spans="1:33" ht="21.95" customHeight="1">
      <c r="O57" s="270"/>
      <c r="S57" s="270"/>
      <c r="AC57" s="270"/>
      <c r="AE57" s="270"/>
      <c r="AG57" s="270"/>
    </row>
    <row r="58" spans="1:33" ht="21.95" customHeight="1">
      <c r="S58" s="270"/>
      <c r="AE58" s="270"/>
      <c r="AG58" s="270"/>
    </row>
    <row r="61" spans="1:33" ht="21.95" customHeight="1">
      <c r="AE61" s="270"/>
    </row>
  </sheetData>
  <mergeCells count="5">
    <mergeCell ref="M8:O8"/>
    <mergeCell ref="Q8:AA8"/>
    <mergeCell ref="G5:AG5"/>
    <mergeCell ref="G6:AG6"/>
    <mergeCell ref="G7:AC7"/>
  </mergeCells>
  <pageMargins left="0.55118110236220474" right="0.27559055118110237" top="0.98425196850393704" bottom="0.39370078740157483" header="0.51181102362204722" footer="0.31496062992125984"/>
  <pageSetup paperSize="9" scale="5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P38"/>
  <sheetViews>
    <sheetView view="pageBreakPreview" zoomScale="90" zoomScaleNormal="80" zoomScaleSheetLayoutView="90" zoomScalePageLayoutView="50" workbookViewId="0">
      <selection activeCell="C10" sqref="C10"/>
    </sheetView>
  </sheetViews>
  <sheetFormatPr defaultColWidth="9.140625" defaultRowHeight="21.95" customHeight="1"/>
  <cols>
    <col min="1" max="2" width="2" style="16" customWidth="1"/>
    <col min="3" max="3" width="28.42578125" style="16" customWidth="1"/>
    <col min="4" max="4" width="13" style="16" customWidth="1"/>
    <col min="5" max="5" width="10.28515625" style="16" customWidth="1"/>
    <col min="6" max="6" width="0.42578125" style="16" customWidth="1"/>
    <col min="7" max="7" width="14.7109375" style="152" customWidth="1"/>
    <col min="8" max="8" width="0.42578125" style="16" customWidth="1"/>
    <col min="9" max="9" width="14" style="16" customWidth="1"/>
    <col min="10" max="10" width="0.42578125" style="16" customWidth="1"/>
    <col min="11" max="11" width="13" style="16" customWidth="1"/>
    <col min="12" max="12" width="0.42578125" style="16" customWidth="1"/>
    <col min="13" max="13" width="13.7109375" style="16" customWidth="1"/>
    <col min="14" max="14" width="0.42578125" style="16" customWidth="1"/>
    <col min="15" max="15" width="14.7109375" style="16" customWidth="1"/>
    <col min="16" max="16" width="0.42578125" style="132" customWidth="1"/>
    <col min="17" max="17" width="16" style="16" customWidth="1"/>
    <col min="18" max="18" width="0.42578125" style="16" customWidth="1"/>
    <col min="19" max="19" width="17.42578125" style="16" customWidth="1"/>
    <col min="20" max="20" width="0.42578125" style="16" customWidth="1"/>
    <col min="21" max="21" width="14.42578125" style="16" customWidth="1"/>
    <col min="22" max="22" width="0.42578125" style="16" customWidth="1"/>
    <col min="23" max="23" width="15.7109375" style="16" customWidth="1"/>
    <col min="24" max="24" width="1" style="16" customWidth="1"/>
    <col min="25" max="25" width="14.85546875" style="16" customWidth="1"/>
    <col min="26" max="26" width="16" style="16" bestFit="1" customWidth="1"/>
    <col min="27" max="16384" width="9.140625" style="16"/>
  </cols>
  <sheetData>
    <row r="1" spans="1:42" s="77" customFormat="1" ht="20.45" customHeight="1">
      <c r="A1" s="23" t="s">
        <v>177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74"/>
      <c r="Q1" s="23"/>
      <c r="R1" s="23"/>
      <c r="S1" s="23"/>
      <c r="T1" s="23"/>
      <c r="U1" s="23"/>
      <c r="V1" s="23"/>
      <c r="W1" s="23"/>
    </row>
    <row r="2" spans="1:42" s="77" customFormat="1" ht="20.45" customHeight="1">
      <c r="A2" s="41" t="s">
        <v>198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74"/>
      <c r="Q2" s="23"/>
      <c r="R2" s="23"/>
      <c r="S2" s="23"/>
      <c r="T2" s="23"/>
      <c r="U2" s="23"/>
      <c r="V2" s="23"/>
      <c r="W2" s="23"/>
    </row>
    <row r="3" spans="1:42" s="77" customFormat="1" ht="20.45" customHeight="1">
      <c r="A3" s="23" t="s">
        <v>125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74"/>
      <c r="Q3" s="23"/>
      <c r="R3" s="23"/>
      <c r="S3" s="23"/>
      <c r="T3" s="23"/>
      <c r="U3" s="23"/>
      <c r="V3" s="23"/>
      <c r="W3" s="23"/>
    </row>
    <row r="4" spans="1:42" s="77" customFormat="1" ht="20.45" customHeight="1">
      <c r="A4" s="23" t="str">
        <f>งบเปลี่ยนแปลงรวม!A4</f>
        <v>FOR THE THREE-MONTH PERIOD ENDED MARCH 31, 2020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74"/>
      <c r="Q4" s="23"/>
      <c r="R4" s="23"/>
      <c r="S4" s="23"/>
      <c r="T4" s="23"/>
      <c r="U4" s="23"/>
      <c r="V4" s="23"/>
      <c r="W4" s="23"/>
    </row>
    <row r="5" spans="1:42" ht="20.45" customHeight="1">
      <c r="A5" s="129"/>
      <c r="B5" s="129"/>
      <c r="C5" s="129"/>
      <c r="D5" s="129"/>
      <c r="E5" s="129"/>
      <c r="F5" s="129"/>
      <c r="G5" s="130"/>
      <c r="H5" s="129"/>
      <c r="I5" s="129"/>
      <c r="J5" s="129"/>
      <c r="K5" s="129"/>
      <c r="L5" s="129"/>
    </row>
    <row r="6" spans="1:42" s="2" customFormat="1" ht="20.45" customHeight="1">
      <c r="G6" s="326" t="s">
        <v>6</v>
      </c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</row>
    <row r="7" spans="1:42" s="2" customFormat="1" ht="20.45" customHeight="1">
      <c r="G7" s="320" t="s">
        <v>8</v>
      </c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</row>
    <row r="8" spans="1:42" s="2" customFormat="1" ht="20.45" customHeight="1">
      <c r="A8" s="5"/>
      <c r="B8" s="5"/>
      <c r="C8" s="5"/>
      <c r="D8" s="5"/>
      <c r="E8" s="5"/>
      <c r="F8" s="5"/>
      <c r="G8" s="6"/>
      <c r="H8" s="6"/>
      <c r="I8" s="6"/>
      <c r="J8" s="6"/>
      <c r="K8" s="6"/>
      <c r="L8" s="6"/>
      <c r="M8" s="325" t="s">
        <v>62</v>
      </c>
      <c r="N8" s="325"/>
      <c r="O8" s="325"/>
      <c r="P8" s="7"/>
      <c r="Q8" s="325" t="s">
        <v>65</v>
      </c>
      <c r="R8" s="325"/>
      <c r="S8" s="325"/>
      <c r="T8" s="325"/>
      <c r="U8" s="325"/>
      <c r="V8" s="7"/>
    </row>
    <row r="9" spans="1:42" s="2" customFormat="1" ht="20.45" customHeight="1">
      <c r="A9" s="5"/>
      <c r="B9" s="5"/>
      <c r="C9" s="5"/>
      <c r="D9" s="5"/>
      <c r="E9" s="5"/>
      <c r="F9" s="5"/>
      <c r="G9" s="7" t="s">
        <v>94</v>
      </c>
      <c r="H9" s="6"/>
      <c r="I9" s="6"/>
      <c r="J9" s="6"/>
      <c r="K9" s="6"/>
      <c r="L9" s="6"/>
      <c r="M9" s="211"/>
      <c r="N9" s="7"/>
      <c r="O9" s="7"/>
      <c r="P9" s="7"/>
      <c r="Q9" s="7"/>
      <c r="R9" s="7"/>
      <c r="S9" s="7"/>
      <c r="T9" s="7"/>
      <c r="U9" s="7" t="s">
        <v>106</v>
      </c>
      <c r="V9" s="7"/>
      <c r="W9" s="6"/>
    </row>
    <row r="10" spans="1:42" s="2" customFormat="1" ht="20.45" customHeight="1">
      <c r="A10" s="5"/>
      <c r="B10" s="5"/>
      <c r="C10" s="5"/>
      <c r="D10" s="5"/>
      <c r="E10" s="5"/>
      <c r="F10" s="5"/>
      <c r="G10" s="7" t="s">
        <v>95</v>
      </c>
      <c r="H10" s="6"/>
      <c r="I10" s="6" t="s">
        <v>97</v>
      </c>
      <c r="J10" s="6"/>
      <c r="K10" s="6" t="s">
        <v>97</v>
      </c>
      <c r="L10" s="6"/>
      <c r="M10" s="239" t="s">
        <v>126</v>
      </c>
      <c r="N10" s="7"/>
      <c r="O10" s="7"/>
      <c r="P10" s="7"/>
      <c r="Q10" s="7" t="s">
        <v>127</v>
      </c>
      <c r="R10" s="7"/>
      <c r="S10" s="7" t="s">
        <v>231</v>
      </c>
      <c r="T10" s="7"/>
      <c r="U10" s="7" t="s">
        <v>109</v>
      </c>
      <c r="V10" s="7"/>
      <c r="W10" s="6" t="s">
        <v>116</v>
      </c>
    </row>
    <row r="11" spans="1:42" s="2" customFormat="1" ht="20.45" customHeight="1">
      <c r="A11" s="5"/>
      <c r="B11" s="5"/>
      <c r="C11" s="5"/>
      <c r="D11" s="5"/>
      <c r="E11" s="258" t="s">
        <v>9</v>
      </c>
      <c r="F11" s="5"/>
      <c r="G11" s="238" t="s">
        <v>96</v>
      </c>
      <c r="H11" s="6"/>
      <c r="I11" s="239" t="s">
        <v>98</v>
      </c>
      <c r="J11" s="7"/>
      <c r="K11" s="239" t="s">
        <v>99</v>
      </c>
      <c r="L11" s="6"/>
      <c r="M11" s="238" t="s">
        <v>101</v>
      </c>
      <c r="N11" s="7"/>
      <c r="O11" s="238" t="s">
        <v>64</v>
      </c>
      <c r="P11" s="3"/>
      <c r="Q11" s="238" t="s">
        <v>128</v>
      </c>
      <c r="R11" s="7"/>
      <c r="S11" s="239" t="s">
        <v>232</v>
      </c>
      <c r="T11" s="7"/>
      <c r="U11" s="239" t="s">
        <v>113</v>
      </c>
      <c r="V11" s="7"/>
      <c r="W11" s="239" t="s">
        <v>119</v>
      </c>
    </row>
    <row r="12" spans="1:42" s="2" customFormat="1" ht="6" customHeight="1">
      <c r="A12" s="5"/>
      <c r="B12" s="5"/>
      <c r="C12" s="5"/>
      <c r="D12" s="5"/>
      <c r="E12" s="5"/>
      <c r="F12" s="5"/>
      <c r="G12" s="3"/>
      <c r="H12" s="6"/>
      <c r="I12" s="7"/>
      <c r="J12" s="7"/>
      <c r="K12" s="7"/>
      <c r="L12" s="6"/>
      <c r="M12" s="3"/>
      <c r="N12" s="7"/>
      <c r="O12" s="3"/>
      <c r="P12" s="3"/>
      <c r="Q12" s="3"/>
      <c r="R12" s="7"/>
      <c r="S12" s="7"/>
      <c r="T12" s="7"/>
      <c r="U12" s="7"/>
      <c r="V12" s="7"/>
      <c r="W12" s="7"/>
    </row>
    <row r="13" spans="1:42" s="145" customFormat="1" ht="20.45" customHeight="1">
      <c r="A13" s="8" t="s">
        <v>189</v>
      </c>
      <c r="B13" s="16"/>
      <c r="C13" s="16"/>
      <c r="D13" s="16"/>
      <c r="E13" s="16"/>
      <c r="F13" s="16"/>
      <c r="G13" s="12">
        <v>921572840</v>
      </c>
      <c r="H13" s="12"/>
      <c r="I13" s="12">
        <v>561848558.82000005</v>
      </c>
      <c r="J13" s="12"/>
      <c r="K13" s="11">
        <v>6017138.9000000004</v>
      </c>
      <c r="L13" s="12"/>
      <c r="M13" s="12">
        <v>92157284</v>
      </c>
      <c r="N13" s="12"/>
      <c r="O13" s="12">
        <v>97008066.629999995</v>
      </c>
      <c r="P13" s="12"/>
      <c r="Q13" s="12">
        <v>4410820.6100000003</v>
      </c>
      <c r="R13" s="12"/>
      <c r="S13" s="12">
        <v>0</v>
      </c>
      <c r="T13" s="12"/>
      <c r="U13" s="12">
        <f>Q13+S13</f>
        <v>4410820.6100000003</v>
      </c>
      <c r="V13" s="12"/>
      <c r="W13" s="12">
        <f>SUM(G13:Q13)</f>
        <v>1683014708.9600003</v>
      </c>
    </row>
    <row r="14" spans="1:42" s="145" customFormat="1" ht="20.45" customHeight="1">
      <c r="A14" s="4" t="s">
        <v>188</v>
      </c>
      <c r="B14" s="16"/>
      <c r="C14" s="16"/>
      <c r="D14" s="16"/>
      <c r="E14" s="16"/>
      <c r="F14" s="16"/>
      <c r="G14" s="12">
        <v>0</v>
      </c>
      <c r="H14" s="12"/>
      <c r="I14" s="12">
        <v>0</v>
      </c>
      <c r="J14" s="12"/>
      <c r="K14" s="11">
        <v>0</v>
      </c>
      <c r="L14" s="12"/>
      <c r="M14" s="12">
        <v>0</v>
      </c>
      <c r="N14" s="12"/>
      <c r="O14" s="12">
        <v>13810381.969999976</v>
      </c>
      <c r="P14" s="12"/>
      <c r="Q14" s="12">
        <v>0</v>
      </c>
      <c r="R14" s="12"/>
      <c r="S14" s="12">
        <v>0</v>
      </c>
      <c r="T14" s="12"/>
      <c r="U14" s="12">
        <f t="shared" ref="U14:U15" si="0">Q14+S14</f>
        <v>0</v>
      </c>
      <c r="V14" s="12"/>
      <c r="W14" s="12">
        <f>SUM(G14:Q14)</f>
        <v>13810381.969999976</v>
      </c>
    </row>
    <row r="15" spans="1:42" ht="20.45" customHeight="1">
      <c r="A15" s="4" t="s">
        <v>192</v>
      </c>
      <c r="C15" s="4"/>
      <c r="D15" s="4"/>
      <c r="E15" s="4"/>
      <c r="F15" s="4"/>
      <c r="G15" s="166">
        <v>0</v>
      </c>
      <c r="H15" s="64"/>
      <c r="I15" s="166">
        <v>0</v>
      </c>
      <c r="J15" s="62"/>
      <c r="K15" s="166">
        <v>0</v>
      </c>
      <c r="L15" s="64"/>
      <c r="M15" s="166">
        <v>0</v>
      </c>
      <c r="N15" s="122"/>
      <c r="O15" s="9">
        <v>0</v>
      </c>
      <c r="P15" s="12"/>
      <c r="Q15" s="9">
        <v>0</v>
      </c>
      <c r="R15" s="123"/>
      <c r="S15" s="303">
        <v>0</v>
      </c>
      <c r="T15" s="123"/>
      <c r="U15" s="9">
        <f t="shared" si="0"/>
        <v>0</v>
      </c>
      <c r="V15" s="123"/>
      <c r="W15" s="166">
        <f>SUM(G15:Q15)</f>
        <v>0</v>
      </c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</row>
    <row r="16" spans="1:42" ht="20.45" customHeight="1">
      <c r="A16" s="4" t="s">
        <v>222</v>
      </c>
      <c r="C16" s="4"/>
      <c r="D16" s="4"/>
      <c r="E16" s="4"/>
      <c r="F16" s="4"/>
      <c r="G16" s="11">
        <f>SUM(G14:G15)</f>
        <v>0</v>
      </c>
      <c r="H16" s="64"/>
      <c r="I16" s="11">
        <f>SUM(I14:I15)</f>
        <v>0</v>
      </c>
      <c r="J16" s="62"/>
      <c r="K16" s="11">
        <f>SUM(K14:K15)</f>
        <v>0</v>
      </c>
      <c r="L16" s="64"/>
      <c r="M16" s="11">
        <f>SUM(M14:M15)</f>
        <v>0</v>
      </c>
      <c r="N16" s="122"/>
      <c r="O16" s="11">
        <f>SUM(O14:O15)</f>
        <v>13810381.969999976</v>
      </c>
      <c r="P16" s="12"/>
      <c r="Q16" s="11">
        <f>SUM(Q14:Q15)</f>
        <v>0</v>
      </c>
      <c r="R16" s="123"/>
      <c r="S16" s="11">
        <f>SUM(S14:S15)</f>
        <v>0</v>
      </c>
      <c r="T16" s="123"/>
      <c r="U16" s="11">
        <f>SUM(U14:U15)</f>
        <v>0</v>
      </c>
      <c r="V16" s="123"/>
      <c r="W16" s="11">
        <f>SUM(W14:W15)</f>
        <v>13810381.969999976</v>
      </c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</row>
    <row r="17" spans="1:42" ht="20.45" customHeight="1" thickBot="1">
      <c r="A17" s="194" t="s">
        <v>190</v>
      </c>
      <c r="G17" s="209">
        <f>SUM(G13:G15)</f>
        <v>921572840</v>
      </c>
      <c r="H17" s="11"/>
      <c r="I17" s="209">
        <f>SUM(I13:I15)</f>
        <v>561848558.82000005</v>
      </c>
      <c r="J17" s="11"/>
      <c r="K17" s="209">
        <f>SUM(K13:K16)</f>
        <v>6017138.9000000004</v>
      </c>
      <c r="L17" s="11">
        <f>SUM(L13:L13)</f>
        <v>0</v>
      </c>
      <c r="M17" s="209">
        <f>SUM(M13:M15)</f>
        <v>92157284</v>
      </c>
      <c r="N17" s="11"/>
      <c r="O17" s="209">
        <f>SUM(O13:O15)</f>
        <v>110818448.59999996</v>
      </c>
      <c r="P17" s="11"/>
      <c r="Q17" s="209">
        <f>SUM(Q13:Q15)</f>
        <v>4410820.6100000003</v>
      </c>
      <c r="R17" s="11"/>
      <c r="S17" s="209">
        <f>SUM(S13:S15)</f>
        <v>0</v>
      </c>
      <c r="T17" s="11"/>
      <c r="U17" s="209">
        <f>SUM(U13:U15)</f>
        <v>4410820.6100000003</v>
      </c>
      <c r="V17" s="11"/>
      <c r="W17" s="209">
        <f>SUM(W13:W15)</f>
        <v>1696825090.9300003</v>
      </c>
      <c r="X17" s="122"/>
      <c r="Y17" s="122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</row>
    <row r="18" spans="1:42" ht="6" customHeight="1" thickTop="1">
      <c r="A18" s="19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22"/>
      <c r="Y18" s="122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</row>
    <row r="19" spans="1:42" ht="20.45" customHeight="1">
      <c r="A19" s="194" t="s">
        <v>252</v>
      </c>
      <c r="B19" s="146"/>
      <c r="C19" s="146"/>
      <c r="G19" s="11">
        <v>921572840</v>
      </c>
      <c r="H19" s="11"/>
      <c r="I19" s="11">
        <v>561848558.82000005</v>
      </c>
      <c r="J19" s="11"/>
      <c r="K19" s="11">
        <v>6017138.9000000004</v>
      </c>
      <c r="L19" s="11">
        <v>0</v>
      </c>
      <c r="M19" s="11">
        <v>92157284</v>
      </c>
      <c r="N19" s="11"/>
      <c r="O19" s="11">
        <v>201441903.61000001</v>
      </c>
      <c r="P19" s="11"/>
      <c r="Q19" s="11">
        <v>5362537.42</v>
      </c>
      <c r="R19" s="11"/>
      <c r="S19" s="11">
        <v>0</v>
      </c>
      <c r="T19" s="11"/>
      <c r="U19" s="11">
        <f>Q19+S19</f>
        <v>5362537.42</v>
      </c>
      <c r="V19" s="11"/>
      <c r="W19" s="12">
        <f>SUM(G19:Q19)</f>
        <v>1788400262.7500005</v>
      </c>
      <c r="X19" s="122"/>
      <c r="Y19" s="122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</row>
    <row r="20" spans="1:42" ht="20.45" customHeight="1">
      <c r="A20" s="5" t="s">
        <v>211</v>
      </c>
      <c r="B20" s="145"/>
      <c r="C20" s="145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22"/>
      <c r="Y20" s="122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</row>
    <row r="21" spans="1:42" ht="20.45" customHeight="1">
      <c r="A21" s="5"/>
      <c r="B21" s="145" t="s">
        <v>212</v>
      </c>
      <c r="C21" s="145"/>
      <c r="E21" s="304">
        <v>5</v>
      </c>
      <c r="G21" s="166">
        <v>0</v>
      </c>
      <c r="H21" s="11"/>
      <c r="I21" s="166">
        <v>0</v>
      </c>
      <c r="J21" s="11"/>
      <c r="K21" s="166">
        <v>0</v>
      </c>
      <c r="L21" s="11"/>
      <c r="M21" s="166">
        <v>0</v>
      </c>
      <c r="N21" s="11"/>
      <c r="O21" s="166">
        <v>0</v>
      </c>
      <c r="P21" s="11"/>
      <c r="Q21" s="166">
        <v>0</v>
      </c>
      <c r="R21" s="11"/>
      <c r="S21" s="212">
        <v>-19570670.75</v>
      </c>
      <c r="T21" s="11"/>
      <c r="U21" s="212">
        <f>Q21+S21</f>
        <v>-19570670.75</v>
      </c>
      <c r="V21" s="11"/>
      <c r="W21" s="9">
        <f>SUM(G21:O21)+U21</f>
        <v>-19570670.75</v>
      </c>
      <c r="X21" s="122"/>
      <c r="Y21" s="122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</row>
    <row r="22" spans="1:42" ht="20.45" customHeight="1">
      <c r="A22" s="194" t="s">
        <v>245</v>
      </c>
      <c r="B22" s="146"/>
      <c r="C22" s="146"/>
      <c r="G22" s="11">
        <v>921572840</v>
      </c>
      <c r="H22" s="11"/>
      <c r="I22" s="11">
        <v>561848558.82000005</v>
      </c>
      <c r="J22" s="11"/>
      <c r="K22" s="11">
        <v>6017138.9000000004</v>
      </c>
      <c r="L22" s="11"/>
      <c r="M22" s="11">
        <v>92157284</v>
      </c>
      <c r="N22" s="11"/>
      <c r="O22" s="11">
        <v>201441903.61000001</v>
      </c>
      <c r="P22" s="11"/>
      <c r="Q22" s="11">
        <v>5362537.42</v>
      </c>
      <c r="R22" s="11"/>
      <c r="S22" s="213">
        <v>-19570670.75</v>
      </c>
      <c r="T22" s="213"/>
      <c r="U22" s="213">
        <f>U19+U21</f>
        <v>-14208133.33</v>
      </c>
      <c r="V22" s="11"/>
      <c r="W22" s="11">
        <f>W19+W21</f>
        <v>1768829592.0000005</v>
      </c>
      <c r="X22" s="122"/>
      <c r="Y22" s="122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</row>
    <row r="23" spans="1:42" ht="20.45" customHeight="1">
      <c r="A23" s="4" t="s">
        <v>188</v>
      </c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v>13180289.160000019</v>
      </c>
      <c r="P23" s="11"/>
      <c r="Q23" s="11">
        <v>0</v>
      </c>
      <c r="R23" s="11"/>
      <c r="S23" s="11">
        <v>0</v>
      </c>
      <c r="T23" s="11"/>
      <c r="U23" s="12">
        <f>SUM(Q23:S23)</f>
        <v>0</v>
      </c>
      <c r="V23" s="11"/>
      <c r="W23" s="12">
        <f>SUM(G23:Q23)+U23</f>
        <v>13180289.160000019</v>
      </c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</row>
    <row r="24" spans="1:42" s="4" customFormat="1" ht="20.45" customHeight="1">
      <c r="A24" s="4" t="s">
        <v>223</v>
      </c>
      <c r="B24" s="147"/>
      <c r="G24" s="66">
        <v>0</v>
      </c>
      <c r="H24" s="15"/>
      <c r="I24" s="66">
        <v>0</v>
      </c>
      <c r="J24" s="20"/>
      <c r="K24" s="66">
        <v>0</v>
      </c>
      <c r="L24" s="15"/>
      <c r="M24" s="66">
        <v>0</v>
      </c>
      <c r="N24" s="132"/>
      <c r="O24" s="9">
        <v>0</v>
      </c>
      <c r="P24" s="12"/>
      <c r="Q24" s="9">
        <v>0</v>
      </c>
      <c r="R24" s="15"/>
      <c r="S24" s="9">
        <v>-635281.31000000006</v>
      </c>
      <c r="T24" s="62"/>
      <c r="U24" s="9">
        <f>SUM(Q24:S24)</f>
        <v>-635281.31000000006</v>
      </c>
      <c r="V24" s="15"/>
      <c r="W24" s="9">
        <f>SUM(G24:Q24)+U24</f>
        <v>-635281.31000000006</v>
      </c>
    </row>
    <row r="25" spans="1:42" s="4" customFormat="1" ht="20.45" customHeight="1">
      <c r="A25" s="4" t="s">
        <v>191</v>
      </c>
      <c r="B25" s="147"/>
      <c r="G25" s="20">
        <f>SUM(G23:G24)</f>
        <v>0</v>
      </c>
      <c r="H25" s="15"/>
      <c r="I25" s="20">
        <f>SUM(I23:I24)</f>
        <v>0</v>
      </c>
      <c r="J25" s="20"/>
      <c r="K25" s="20">
        <f>SUM(K23:K24)</f>
        <v>0</v>
      </c>
      <c r="L25" s="15"/>
      <c r="M25" s="20">
        <f>SUM(M23:M24)</f>
        <v>0</v>
      </c>
      <c r="N25" s="132"/>
      <c r="O25" s="20">
        <f>SUM(O23:O24)</f>
        <v>13180289.160000019</v>
      </c>
      <c r="P25" s="12"/>
      <c r="Q25" s="20">
        <f>SUM(Q23:Q24)</f>
        <v>0</v>
      </c>
      <c r="R25" s="15"/>
      <c r="S25" s="83">
        <f>SUM(S23:S24)</f>
        <v>-635281.31000000006</v>
      </c>
      <c r="T25" s="62"/>
      <c r="U25" s="83">
        <f>SUM(U23:U24)</f>
        <v>-635281.31000000006</v>
      </c>
      <c r="V25" s="15"/>
      <c r="W25" s="20">
        <f>SUM(W23:W24)</f>
        <v>12545007.850000018</v>
      </c>
    </row>
    <row r="26" spans="1:42" ht="20.45" customHeight="1" thickBot="1">
      <c r="A26" s="194" t="s">
        <v>193</v>
      </c>
      <c r="G26" s="21">
        <f>G22+G25</f>
        <v>921572840</v>
      </c>
      <c r="H26" s="131"/>
      <c r="I26" s="21">
        <f>I22+I25</f>
        <v>561848558.82000005</v>
      </c>
      <c r="J26" s="123"/>
      <c r="K26" s="21">
        <f>K22+K25</f>
        <v>6017138.9000000004</v>
      </c>
      <c r="L26" s="131"/>
      <c r="M26" s="21">
        <f>M22+M25</f>
        <v>92157284</v>
      </c>
      <c r="N26" s="131"/>
      <c r="O26" s="21">
        <f>O22+O25</f>
        <v>214622192.77000004</v>
      </c>
      <c r="P26" s="12"/>
      <c r="Q26" s="21">
        <f>Q22+Q25</f>
        <v>5362537.42</v>
      </c>
      <c r="R26" s="131"/>
      <c r="S26" s="85">
        <f>S22+S25</f>
        <v>-20205952.059999999</v>
      </c>
      <c r="T26" s="131"/>
      <c r="U26" s="85">
        <f>U22+U25</f>
        <v>-14843414.640000001</v>
      </c>
      <c r="V26" s="131"/>
      <c r="W26" s="85">
        <f>W22+W25</f>
        <v>1781374599.8500004</v>
      </c>
      <c r="Z26" s="10"/>
    </row>
    <row r="27" spans="1:42" ht="20.45" customHeight="1" thickTop="1">
      <c r="G27" s="15"/>
      <c r="H27" s="131"/>
      <c r="I27" s="123"/>
      <c r="J27" s="123"/>
      <c r="K27" s="123"/>
      <c r="L27" s="131"/>
      <c r="M27" s="15"/>
      <c r="N27" s="131"/>
      <c r="O27" s="15"/>
      <c r="P27" s="15"/>
      <c r="Q27" s="15"/>
      <c r="R27" s="131"/>
      <c r="S27" s="131"/>
      <c r="T27" s="131"/>
      <c r="U27" s="131"/>
      <c r="V27" s="131"/>
      <c r="W27" s="123"/>
    </row>
    <row r="28" spans="1:42" ht="20.45" customHeight="1">
      <c r="A28" s="194" t="s">
        <v>184</v>
      </c>
      <c r="G28" s="15"/>
      <c r="H28" s="131"/>
      <c r="I28" s="123"/>
      <c r="J28" s="123"/>
      <c r="K28" s="123"/>
      <c r="L28" s="131"/>
      <c r="M28" s="15"/>
      <c r="N28" s="131"/>
      <c r="O28" s="15"/>
      <c r="P28" s="15"/>
      <c r="Q28" s="15"/>
      <c r="R28" s="131"/>
      <c r="S28" s="131"/>
      <c r="T28" s="131"/>
      <c r="U28" s="131"/>
      <c r="V28" s="131"/>
      <c r="W28" s="123"/>
    </row>
    <row r="29" spans="1:42" ht="20.45" customHeight="1">
      <c r="A29" s="194"/>
      <c r="G29" s="15"/>
      <c r="H29" s="131"/>
      <c r="I29" s="123"/>
      <c r="J29" s="123"/>
      <c r="K29" s="123"/>
      <c r="L29" s="131"/>
      <c r="M29" s="15"/>
      <c r="N29" s="131"/>
      <c r="O29" s="15"/>
      <c r="P29" s="15"/>
      <c r="Q29" s="15"/>
      <c r="R29" s="131"/>
      <c r="S29" s="131"/>
      <c r="T29" s="131"/>
      <c r="U29" s="131"/>
      <c r="V29" s="131"/>
      <c r="W29" s="123"/>
    </row>
    <row r="30" spans="1:42" ht="20.45" customHeight="1">
      <c r="A30" s="194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42" ht="20.45" customHeight="1">
      <c r="A31" s="194"/>
      <c r="G31" s="15"/>
      <c r="H31" s="131"/>
      <c r="I31" s="123"/>
      <c r="J31" s="123"/>
      <c r="K31" s="123"/>
      <c r="L31" s="131"/>
      <c r="M31" s="15"/>
      <c r="N31" s="131"/>
      <c r="O31" s="15"/>
      <c r="P31" s="15"/>
      <c r="Q31" s="15"/>
      <c r="R31" s="131"/>
      <c r="S31" s="131"/>
      <c r="T31" s="131"/>
      <c r="U31" s="131"/>
      <c r="V31" s="131"/>
      <c r="W31" s="123"/>
    </row>
    <row r="32" spans="1:42" ht="20.45" customHeight="1">
      <c r="A32" s="194"/>
      <c r="G32" s="15"/>
      <c r="H32" s="131"/>
      <c r="I32" s="123"/>
      <c r="J32" s="123"/>
      <c r="K32" s="123"/>
      <c r="L32" s="131"/>
      <c r="M32" s="15"/>
      <c r="N32" s="131"/>
      <c r="O32" s="15"/>
      <c r="P32" s="15"/>
      <c r="Q32" s="15"/>
      <c r="R32" s="131"/>
      <c r="S32" s="131"/>
      <c r="T32" s="131"/>
      <c r="U32" s="131"/>
      <c r="V32" s="131"/>
      <c r="W32" s="123"/>
    </row>
    <row r="33" spans="1:42" ht="20.45" customHeight="1">
      <c r="A33" s="194"/>
      <c r="G33" s="15"/>
      <c r="H33" s="131"/>
      <c r="I33" s="123"/>
      <c r="J33" s="123"/>
      <c r="K33" s="123"/>
      <c r="L33" s="131"/>
      <c r="M33" s="15"/>
      <c r="N33" s="131"/>
      <c r="O33" s="15"/>
      <c r="P33" s="15"/>
      <c r="Q33" s="15"/>
      <c r="R33" s="131"/>
      <c r="S33" s="131"/>
      <c r="T33" s="131"/>
      <c r="U33" s="131"/>
      <c r="V33" s="131"/>
      <c r="W33" s="123"/>
    </row>
    <row r="34" spans="1:42" ht="20.45" customHeight="1">
      <c r="A34" s="8"/>
      <c r="G34" s="15"/>
      <c r="H34" s="131"/>
      <c r="I34" s="123"/>
      <c r="J34" s="123"/>
      <c r="K34" s="123"/>
      <c r="L34" s="131"/>
      <c r="M34" s="15"/>
      <c r="N34" s="131"/>
      <c r="O34" s="15"/>
      <c r="P34" s="15"/>
      <c r="Q34" s="15"/>
      <c r="R34" s="131"/>
      <c r="S34" s="131"/>
      <c r="T34" s="131"/>
      <c r="U34" s="131"/>
      <c r="V34" s="131"/>
      <c r="W34" s="123"/>
    </row>
    <row r="35" spans="1:42" ht="30.6" customHeight="1"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316" t="s">
        <v>258</v>
      </c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</row>
    <row r="36" spans="1:42" ht="21" customHeight="1">
      <c r="A36" s="194"/>
      <c r="G36" s="15"/>
      <c r="H36" s="131"/>
      <c r="I36" s="123"/>
      <c r="J36" s="123"/>
      <c r="K36" s="123"/>
      <c r="L36" s="131"/>
      <c r="M36" s="15"/>
      <c r="N36" s="131"/>
      <c r="O36" s="15"/>
      <c r="P36" s="15"/>
      <c r="Q36" s="15"/>
      <c r="R36" s="131"/>
      <c r="S36" s="131"/>
      <c r="T36" s="131"/>
      <c r="U36" s="131"/>
      <c r="V36" s="131"/>
    </row>
    <row r="38" spans="1:42" ht="21.95" customHeight="1">
      <c r="O38" s="10"/>
      <c r="P38" s="11"/>
      <c r="Q38" s="10"/>
      <c r="R38" s="10"/>
      <c r="S38" s="10"/>
      <c r="T38" s="10"/>
      <c r="U38" s="10"/>
      <c r="V38" s="10"/>
      <c r="W38" s="10"/>
    </row>
  </sheetData>
  <mergeCells count="4">
    <mergeCell ref="M8:O8"/>
    <mergeCell ref="G6:W6"/>
    <mergeCell ref="G7:W7"/>
    <mergeCell ref="Q8:U8"/>
  </mergeCells>
  <pageMargins left="0.59055118110236227" right="0.39370078740157483" top="0.98425196850393704" bottom="0.39370078740157483" header="0.51181102362204722" footer="0.23622047244094491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187"/>
  <sheetViews>
    <sheetView view="pageBreakPreview" zoomScaleNormal="90" zoomScaleSheetLayoutView="100" zoomScalePageLayoutView="50" workbookViewId="0">
      <selection activeCell="E8" sqref="E8"/>
    </sheetView>
  </sheetViews>
  <sheetFormatPr defaultColWidth="9.140625" defaultRowHeight="23.1" customHeight="1"/>
  <cols>
    <col min="1" max="2" width="2.42578125" style="34" customWidth="1"/>
    <col min="3" max="3" width="4.42578125" style="34" customWidth="1"/>
    <col min="4" max="4" width="3.42578125" style="34" customWidth="1"/>
    <col min="5" max="5" width="31.42578125" style="34" customWidth="1"/>
    <col min="6" max="6" width="17.7109375" style="34" customWidth="1"/>
    <col min="7" max="7" width="9.42578125" style="34" customWidth="1"/>
    <col min="8" max="8" width="0.42578125" style="34" customWidth="1"/>
    <col min="9" max="9" width="15" style="34" customWidth="1"/>
    <col min="10" max="10" width="0.42578125" style="34" customWidth="1"/>
    <col min="11" max="11" width="15" style="34" customWidth="1"/>
    <col min="12" max="12" width="0.42578125" style="34" customWidth="1"/>
    <col min="13" max="13" width="15" style="71" customWidth="1"/>
    <col min="14" max="14" width="0.42578125" style="34" customWidth="1"/>
    <col min="15" max="15" width="15" style="71" customWidth="1"/>
    <col min="16" max="16" width="14.5703125" style="34" bestFit="1" customWidth="1"/>
    <col min="17" max="17" width="14.28515625" style="34" bestFit="1" customWidth="1"/>
    <col min="18" max="16384" width="9.140625" style="34"/>
  </cols>
  <sheetData>
    <row r="1" spans="1:17" s="68" customFormat="1" ht="20.45" customHeight="1">
      <c r="A1" s="23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7" s="68" customFormat="1" ht="20.45" customHeight="1">
      <c r="A2" s="41" t="s">
        <v>198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7" s="68" customFormat="1" ht="20.45" customHeight="1">
      <c r="A3" s="68" t="s">
        <v>129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7" s="68" customFormat="1" ht="20.45" customHeight="1">
      <c r="A4" s="23" t="str">
        <f>งบเปลี่ยนแปลง!A4</f>
        <v>FOR THE THREE-MONTH PERIOD ENDED MARCH 31, 2020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7" s="68" customFormat="1" ht="20.4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7" s="68" customFormat="1" ht="20.45" customHeight="1">
      <c r="A6" s="25"/>
      <c r="B6" s="25"/>
      <c r="C6" s="25"/>
      <c r="D6" s="25"/>
      <c r="E6" s="25"/>
      <c r="F6" s="25"/>
      <c r="G6" s="141"/>
      <c r="H6" s="141"/>
      <c r="I6" s="318" t="s">
        <v>6</v>
      </c>
      <c r="J6" s="318"/>
      <c r="K6" s="318"/>
      <c r="L6" s="318"/>
      <c r="M6" s="318"/>
      <c r="N6" s="318"/>
      <c r="O6" s="318"/>
    </row>
    <row r="7" spans="1:17" ht="20.45" customHeight="1">
      <c r="B7" s="26"/>
      <c r="C7" s="26"/>
      <c r="D7" s="26"/>
      <c r="G7" s="44"/>
      <c r="H7" s="44"/>
      <c r="I7" s="320" t="s">
        <v>7</v>
      </c>
      <c r="J7" s="320"/>
      <c r="K7" s="320"/>
      <c r="L7" s="90"/>
      <c r="M7" s="320" t="s">
        <v>8</v>
      </c>
      <c r="N7" s="320"/>
      <c r="O7" s="320"/>
    </row>
    <row r="8" spans="1:17" ht="20.45" customHeight="1">
      <c r="B8" s="26"/>
      <c r="C8" s="26"/>
      <c r="D8" s="26"/>
      <c r="G8" s="142"/>
      <c r="H8" s="44"/>
      <c r="I8" s="158"/>
      <c r="J8" s="186"/>
      <c r="K8" s="158">
        <v>2019</v>
      </c>
      <c r="L8" s="90"/>
      <c r="M8" s="158"/>
      <c r="N8" s="186"/>
      <c r="O8" s="158"/>
      <c r="P8" s="70"/>
      <c r="Q8" s="70"/>
    </row>
    <row r="9" spans="1:17" ht="20.45" customHeight="1">
      <c r="B9" s="26"/>
      <c r="C9" s="26"/>
      <c r="D9" s="26"/>
      <c r="G9" s="46" t="s">
        <v>9</v>
      </c>
      <c r="H9" s="44"/>
      <c r="I9" s="185">
        <v>2020</v>
      </c>
      <c r="J9" s="186"/>
      <c r="K9" s="168" t="s">
        <v>10</v>
      </c>
      <c r="L9" s="90"/>
      <c r="M9" s="185">
        <v>2020</v>
      </c>
      <c r="N9" s="186"/>
      <c r="O9" s="168">
        <v>2019</v>
      </c>
      <c r="P9" s="70"/>
      <c r="Q9" s="70"/>
    </row>
    <row r="10" spans="1:17" ht="20.45" customHeight="1">
      <c r="A10" s="69" t="s">
        <v>165</v>
      </c>
      <c r="B10" s="33"/>
      <c r="C10" s="33"/>
      <c r="D10" s="33"/>
      <c r="E10" s="27"/>
      <c r="F10" s="27"/>
      <c r="G10" s="70"/>
      <c r="O10" s="20"/>
    </row>
    <row r="11" spans="1:17" s="139" customFormat="1" ht="20.45" customHeight="1">
      <c r="A11" s="33" t="s">
        <v>166</v>
      </c>
      <c r="B11" s="33"/>
      <c r="D11" s="33"/>
      <c r="E11" s="27"/>
      <c r="F11" s="27"/>
      <c r="G11" s="138"/>
      <c r="H11" s="138"/>
      <c r="I11" s="153">
        <v>28670955.609999966</v>
      </c>
      <c r="J11" s="138"/>
      <c r="K11" s="153">
        <v>63180754.530000031</v>
      </c>
      <c r="L11" s="138"/>
      <c r="M11" s="153">
        <v>17493706.020000018</v>
      </c>
      <c r="N11" s="138"/>
      <c r="O11" s="153">
        <v>17011607.879999977</v>
      </c>
    </row>
    <row r="12" spans="1:17" s="139" customFormat="1" ht="20.45" customHeight="1">
      <c r="A12" s="33" t="s">
        <v>167</v>
      </c>
      <c r="B12" s="33"/>
      <c r="D12" s="33"/>
      <c r="E12" s="27"/>
      <c r="F12" s="27"/>
      <c r="G12" s="138"/>
      <c r="H12" s="138"/>
      <c r="I12" s="138"/>
      <c r="J12" s="138"/>
      <c r="K12" s="138"/>
      <c r="L12" s="138"/>
      <c r="M12" s="28"/>
      <c r="N12" s="138"/>
      <c r="O12" s="28"/>
    </row>
    <row r="13" spans="1:17" s="194" customFormat="1" ht="20.45" customHeight="1">
      <c r="A13" s="309" t="s">
        <v>247</v>
      </c>
      <c r="B13" s="309"/>
      <c r="D13" s="309"/>
      <c r="E13" s="308"/>
      <c r="F13" s="308"/>
      <c r="G13" s="193">
        <v>10</v>
      </c>
      <c r="H13" s="193"/>
      <c r="I13" s="49">
        <v>3850544.06</v>
      </c>
      <c r="J13" s="193"/>
      <c r="K13" s="153">
        <v>0</v>
      </c>
      <c r="L13" s="193"/>
      <c r="M13" s="28">
        <v>3703334.7</v>
      </c>
      <c r="N13" s="193"/>
      <c r="O13" s="28">
        <v>0</v>
      </c>
    </row>
    <row r="14" spans="1:17" s="194" customFormat="1" ht="20.45" customHeight="1">
      <c r="A14" s="309" t="s">
        <v>248</v>
      </c>
      <c r="B14" s="309"/>
      <c r="D14" s="309"/>
      <c r="E14" s="308"/>
      <c r="F14" s="308"/>
      <c r="G14" s="193"/>
      <c r="H14" s="193"/>
      <c r="I14" s="49">
        <v>0</v>
      </c>
      <c r="J14" s="193"/>
      <c r="K14" s="29">
        <v>-1138515.17</v>
      </c>
      <c r="L14" s="193"/>
      <c r="M14" s="179">
        <v>0</v>
      </c>
      <c r="N14" s="193"/>
      <c r="O14" s="29">
        <v>-1138515.17</v>
      </c>
    </row>
    <row r="15" spans="1:17" s="194" customFormat="1" ht="20.45" customHeight="1">
      <c r="A15" s="306" t="s">
        <v>237</v>
      </c>
      <c r="B15" s="191"/>
      <c r="D15" s="191"/>
      <c r="E15" s="27"/>
      <c r="F15" s="27"/>
      <c r="G15" s="193">
        <v>11</v>
      </c>
      <c r="H15" s="193"/>
      <c r="I15" s="29">
        <v>-1934037.74</v>
      </c>
      <c r="J15" s="193"/>
      <c r="K15" s="153">
        <v>0</v>
      </c>
      <c r="L15" s="193"/>
      <c r="M15" s="153">
        <v>0</v>
      </c>
      <c r="N15" s="193"/>
      <c r="O15" s="153">
        <v>0</v>
      </c>
    </row>
    <row r="16" spans="1:17" s="139" customFormat="1" ht="20.45" customHeight="1">
      <c r="A16" s="191" t="s">
        <v>246</v>
      </c>
      <c r="B16" s="27"/>
      <c r="C16" s="194"/>
      <c r="D16" s="194"/>
      <c r="E16" s="194"/>
      <c r="G16" s="193" t="s">
        <v>268</v>
      </c>
      <c r="H16" s="138"/>
      <c r="I16" s="29">
        <v>78889940.290000007</v>
      </c>
      <c r="J16" s="138"/>
      <c r="K16" s="29">
        <v>61539469.009999998</v>
      </c>
      <c r="L16" s="193"/>
      <c r="M16" s="179">
        <v>6115541.5899999999</v>
      </c>
      <c r="N16" s="193"/>
      <c r="O16" s="29">
        <v>6065533.0899999999</v>
      </c>
      <c r="P16" s="194"/>
    </row>
    <row r="17" spans="1:17" s="139" customFormat="1" ht="20.45" customHeight="1">
      <c r="A17" s="30" t="s">
        <v>168</v>
      </c>
      <c r="B17" s="31"/>
      <c r="G17" s="193">
        <v>15</v>
      </c>
      <c r="H17" s="32" t="s">
        <v>0</v>
      </c>
      <c r="I17" s="29">
        <v>-67874.820000000007</v>
      </c>
      <c r="J17" s="32"/>
      <c r="K17" s="29">
        <v>-67207.69</v>
      </c>
      <c r="L17" s="193"/>
      <c r="M17" s="71">
        <v>-67874.820000000007</v>
      </c>
      <c r="N17" s="193"/>
      <c r="O17" s="71">
        <v>-67207.69</v>
      </c>
      <c r="Q17" s="196"/>
    </row>
    <row r="18" spans="1:17" s="139" customFormat="1" ht="20.45" customHeight="1">
      <c r="A18" s="30" t="s">
        <v>164</v>
      </c>
      <c r="B18" s="31"/>
      <c r="G18" s="195">
        <v>15</v>
      </c>
      <c r="H18" s="32"/>
      <c r="I18" s="29">
        <v>13937828.289999999</v>
      </c>
      <c r="J18" s="32"/>
      <c r="K18" s="71">
        <v>5534.36</v>
      </c>
      <c r="L18" s="193"/>
      <c r="M18" s="71">
        <v>9600</v>
      </c>
      <c r="N18" s="193"/>
      <c r="O18" s="71">
        <v>0</v>
      </c>
    </row>
    <row r="19" spans="1:17" ht="20.45" customHeight="1">
      <c r="A19" s="315" t="s">
        <v>249</v>
      </c>
      <c r="B19" s="33"/>
      <c r="G19" s="195"/>
      <c r="H19" s="141"/>
      <c r="I19" s="71">
        <v>-549536.17000000004</v>
      </c>
      <c r="J19" s="141"/>
      <c r="K19" s="71">
        <v>-263502.61</v>
      </c>
      <c r="L19" s="195"/>
      <c r="M19" s="71">
        <v>-477966.4</v>
      </c>
      <c r="N19" s="195"/>
      <c r="O19" s="71">
        <v>-263502.61</v>
      </c>
    </row>
    <row r="20" spans="1:17" s="192" customFormat="1" ht="20.45" customHeight="1">
      <c r="A20" s="31" t="s">
        <v>270</v>
      </c>
      <c r="B20" s="309"/>
      <c r="G20" s="195"/>
      <c r="H20" s="195"/>
      <c r="I20" s="71">
        <v>75867.199999999997</v>
      </c>
      <c r="J20" s="195"/>
      <c r="K20" s="71">
        <v>122755.09999999999</v>
      </c>
      <c r="L20" s="195"/>
      <c r="M20" s="71">
        <v>69846.149999999994</v>
      </c>
      <c r="N20" s="195"/>
      <c r="O20" s="71">
        <v>122759.65</v>
      </c>
    </row>
    <row r="21" spans="1:17" ht="20.45" customHeight="1">
      <c r="A21" s="31" t="s">
        <v>269</v>
      </c>
      <c r="B21" s="33"/>
      <c r="G21" s="195"/>
      <c r="H21" s="141"/>
      <c r="I21" s="71">
        <v>99035</v>
      </c>
      <c r="J21" s="141"/>
      <c r="K21" s="71">
        <v>-21015</v>
      </c>
      <c r="L21" s="195"/>
      <c r="M21" s="71">
        <v>99035</v>
      </c>
      <c r="N21" s="195"/>
      <c r="O21" s="71">
        <v>-21015</v>
      </c>
    </row>
    <row r="22" spans="1:17" ht="20.45" customHeight="1">
      <c r="A22" s="33" t="s">
        <v>195</v>
      </c>
      <c r="B22" s="33"/>
      <c r="G22" s="193">
        <v>15</v>
      </c>
      <c r="H22" s="141"/>
      <c r="I22" s="71">
        <v>-60000</v>
      </c>
      <c r="J22" s="141"/>
      <c r="K22" s="71">
        <v>-4143729.67</v>
      </c>
      <c r="L22" s="195"/>
      <c r="M22" s="71">
        <v>0</v>
      </c>
      <c r="N22" s="195"/>
      <c r="O22" s="71">
        <v>-3849289.11</v>
      </c>
    </row>
    <row r="23" spans="1:17" s="139" customFormat="1" ht="20.45" customHeight="1">
      <c r="A23" s="34" t="s">
        <v>163</v>
      </c>
      <c r="B23" s="33"/>
      <c r="G23" s="193"/>
      <c r="H23" s="138"/>
      <c r="I23" s="312">
        <v>180622377.38999999</v>
      </c>
      <c r="J23" s="138"/>
      <c r="K23" s="71">
        <v>-29971149.57</v>
      </c>
      <c r="L23" s="193"/>
      <c r="M23" s="71">
        <v>1373211.11</v>
      </c>
      <c r="N23" s="193"/>
      <c r="O23" s="71">
        <v>506345.54</v>
      </c>
    </row>
    <row r="24" spans="1:17" s="139" customFormat="1" ht="20.45" customHeight="1">
      <c r="A24" s="34" t="s">
        <v>271</v>
      </c>
      <c r="B24" s="33"/>
      <c r="G24" s="193">
        <v>14</v>
      </c>
      <c r="H24" s="138"/>
      <c r="I24" s="71">
        <v>33083258.52</v>
      </c>
      <c r="J24" s="138"/>
      <c r="K24" s="71">
        <v>-73725300.719999999</v>
      </c>
      <c r="L24" s="193"/>
      <c r="M24" s="71">
        <v>0</v>
      </c>
      <c r="N24" s="193"/>
      <c r="O24" s="71">
        <v>0</v>
      </c>
    </row>
    <row r="25" spans="1:17" s="139" customFormat="1" ht="20.45" customHeight="1">
      <c r="A25" s="34" t="s">
        <v>162</v>
      </c>
      <c r="B25" s="33"/>
      <c r="G25" s="193">
        <v>25</v>
      </c>
      <c r="H25" s="138"/>
      <c r="I25" s="29">
        <v>1673853</v>
      </c>
      <c r="J25" s="138"/>
      <c r="K25" s="71">
        <v>1356074.87</v>
      </c>
      <c r="L25" s="193"/>
      <c r="M25" s="29">
        <v>1144711</v>
      </c>
      <c r="N25" s="193"/>
      <c r="O25" s="71">
        <v>1004646</v>
      </c>
    </row>
    <row r="26" spans="1:17" s="139" customFormat="1" ht="20.45" customHeight="1">
      <c r="A26" s="34" t="s">
        <v>75</v>
      </c>
      <c r="B26" s="33"/>
      <c r="E26" s="194"/>
      <c r="G26" s="138"/>
      <c r="H26" s="138"/>
      <c r="I26" s="29">
        <v>-357990.07</v>
      </c>
      <c r="J26" s="138"/>
      <c r="K26" s="71">
        <v>-379973.68000000005</v>
      </c>
      <c r="L26" s="193"/>
      <c r="M26" s="29">
        <v>-26582205.399999999</v>
      </c>
      <c r="N26" s="193"/>
      <c r="O26" s="29">
        <v>-21370590.940000001</v>
      </c>
    </row>
    <row r="27" spans="1:17" s="139" customFormat="1" ht="20.45" customHeight="1">
      <c r="A27" s="33" t="s">
        <v>161</v>
      </c>
      <c r="B27" s="33"/>
      <c r="G27" s="138"/>
      <c r="H27" s="138"/>
      <c r="I27" s="135">
        <v>73606025.269999996</v>
      </c>
      <c r="J27" s="138"/>
      <c r="K27" s="135">
        <v>69441792.219999984</v>
      </c>
      <c r="L27" s="193"/>
      <c r="M27" s="135">
        <v>6696976.5800000001</v>
      </c>
      <c r="N27" s="193"/>
      <c r="O27" s="135">
        <v>20691356.550000001</v>
      </c>
    </row>
    <row r="28" spans="1:17" ht="20.45" customHeight="1">
      <c r="A28" s="73" t="s">
        <v>159</v>
      </c>
      <c r="B28" s="73"/>
      <c r="C28" s="73"/>
      <c r="D28" s="74"/>
      <c r="G28" s="141"/>
      <c r="H28" s="141"/>
      <c r="I28" s="141"/>
      <c r="J28" s="141"/>
      <c r="K28" s="141"/>
      <c r="L28" s="141"/>
      <c r="M28" s="28"/>
      <c r="N28" s="141"/>
      <c r="O28" s="28"/>
    </row>
    <row r="29" spans="1:17" ht="20.45" customHeight="1">
      <c r="A29" s="69" t="s">
        <v>160</v>
      </c>
      <c r="C29" s="69"/>
      <c r="D29" s="27"/>
      <c r="G29" s="141"/>
      <c r="H29" s="141"/>
      <c r="I29" s="71">
        <f>SUM(I11:I27)</f>
        <v>411540245.82999992</v>
      </c>
      <c r="J29" s="141"/>
      <c r="K29" s="71">
        <f>SUM(K11:K27)</f>
        <v>85935985.980000004</v>
      </c>
      <c r="L29" s="141"/>
      <c r="M29" s="71">
        <f>SUM(M11:M27)</f>
        <v>9577915.530000018</v>
      </c>
      <c r="N29" s="71"/>
      <c r="O29" s="71">
        <f>SUM(O11:O27)</f>
        <v>18692128.189999972</v>
      </c>
    </row>
    <row r="30" spans="1:17" ht="20.45" customHeight="1">
      <c r="A30" s="33" t="s">
        <v>250</v>
      </c>
      <c r="B30" s="33"/>
      <c r="C30" s="33"/>
      <c r="D30" s="27"/>
      <c r="G30" s="141"/>
      <c r="H30" s="141"/>
      <c r="I30" s="141"/>
      <c r="J30" s="141"/>
      <c r="K30" s="141"/>
      <c r="L30" s="141"/>
      <c r="M30" s="28"/>
      <c r="N30" s="141"/>
      <c r="O30" s="28"/>
    </row>
    <row r="31" spans="1:17" ht="20.45" customHeight="1">
      <c r="A31" s="33" t="s">
        <v>157</v>
      </c>
      <c r="C31" s="33"/>
      <c r="D31" s="27"/>
      <c r="G31" s="141"/>
      <c r="H31" s="141"/>
      <c r="I31" s="29">
        <v>-116174506.02</v>
      </c>
      <c r="J31" s="141"/>
      <c r="K31" s="29">
        <v>160639684.76000002</v>
      </c>
      <c r="L31" s="195"/>
      <c r="M31" s="28">
        <v>-68112846.99000001</v>
      </c>
      <c r="N31" s="195"/>
      <c r="O31" s="29">
        <v>-28463758.359999999</v>
      </c>
    </row>
    <row r="32" spans="1:17" s="192" customFormat="1" ht="20.45" customHeight="1">
      <c r="A32" s="191" t="s">
        <v>202</v>
      </c>
      <c r="C32" s="191"/>
      <c r="D32" s="27"/>
      <c r="G32" s="195"/>
      <c r="H32" s="195"/>
      <c r="I32" s="29">
        <v>-1592043.46</v>
      </c>
      <c r="J32" s="195"/>
      <c r="K32" s="29">
        <v>-6107988.9900000002</v>
      </c>
      <c r="L32" s="195"/>
      <c r="M32" s="28">
        <v>0</v>
      </c>
      <c r="N32" s="195"/>
      <c r="O32" s="29">
        <v>0</v>
      </c>
    </row>
    <row r="33" spans="1:15" ht="20.45" customHeight="1">
      <c r="A33" s="33" t="s">
        <v>158</v>
      </c>
      <c r="C33" s="33"/>
      <c r="D33" s="27"/>
      <c r="G33" s="141"/>
      <c r="H33" s="141"/>
      <c r="I33" s="29">
        <v>13381544.039999999</v>
      </c>
      <c r="J33" s="141"/>
      <c r="K33" s="29">
        <v>-3322103.6299999952</v>
      </c>
      <c r="L33" s="195"/>
      <c r="M33" s="28">
        <v>9649244.9299999997</v>
      </c>
      <c r="N33" s="195"/>
      <c r="O33" s="29">
        <v>-6221868.3799999999</v>
      </c>
    </row>
    <row r="34" spans="1:15" s="18" customFormat="1" ht="20.45" customHeight="1">
      <c r="A34" s="33" t="s">
        <v>155</v>
      </c>
      <c r="C34" s="33"/>
      <c r="D34" s="27"/>
      <c r="G34" s="34"/>
      <c r="H34" s="34"/>
      <c r="I34" s="29">
        <v>-19247163.039999999</v>
      </c>
      <c r="J34" s="34"/>
      <c r="K34" s="29">
        <v>-73503811.079999983</v>
      </c>
      <c r="L34" s="192"/>
      <c r="M34" s="28">
        <v>45773.7</v>
      </c>
      <c r="N34" s="192"/>
      <c r="O34" s="29">
        <v>-62167.24</v>
      </c>
    </row>
    <row r="35" spans="1:15" ht="20.45" customHeight="1">
      <c r="A35" s="33" t="s">
        <v>156</v>
      </c>
      <c r="C35" s="33"/>
      <c r="D35" s="27"/>
      <c r="G35" s="18"/>
      <c r="H35" s="18"/>
      <c r="I35" s="29">
        <v>-4001646.92</v>
      </c>
      <c r="J35" s="18"/>
      <c r="K35" s="29">
        <v>1196754.0899999812</v>
      </c>
      <c r="L35" s="18"/>
      <c r="M35" s="29">
        <v>4319728.13</v>
      </c>
      <c r="N35" s="18"/>
      <c r="O35" s="29">
        <v>-1816934.11</v>
      </c>
    </row>
    <row r="36" spans="1:15" ht="20.45" customHeight="1">
      <c r="A36" s="33" t="s">
        <v>251</v>
      </c>
      <c r="B36" s="33"/>
      <c r="C36" s="33"/>
      <c r="D36" s="27"/>
      <c r="G36" s="141"/>
      <c r="H36" s="141"/>
      <c r="I36" s="307"/>
      <c r="J36" s="141"/>
      <c r="K36" s="59"/>
      <c r="L36" s="195"/>
      <c r="M36" s="28"/>
      <c r="N36" s="195"/>
      <c r="O36" s="28"/>
    </row>
    <row r="37" spans="1:15" ht="20.45" customHeight="1">
      <c r="A37" s="33" t="s">
        <v>152</v>
      </c>
      <c r="C37" s="33"/>
      <c r="D37" s="27"/>
      <c r="G37" s="141"/>
      <c r="H37" s="141"/>
      <c r="I37" s="29">
        <v>-57724770.119999997</v>
      </c>
      <c r="J37" s="141"/>
      <c r="K37" s="75">
        <v>-120591448.88</v>
      </c>
      <c r="L37" s="195"/>
      <c r="M37" s="29">
        <v>-14352367.220000003</v>
      </c>
      <c r="N37" s="195"/>
      <c r="O37" s="75">
        <v>-5337005.46</v>
      </c>
    </row>
    <row r="38" spans="1:15" s="192" customFormat="1" ht="20.45" customHeight="1">
      <c r="A38" s="191" t="s">
        <v>201</v>
      </c>
      <c r="C38" s="191"/>
      <c r="D38" s="27"/>
      <c r="G38" s="195"/>
      <c r="H38" s="195"/>
      <c r="I38" s="29">
        <v>-4102154.26</v>
      </c>
      <c r="J38" s="195"/>
      <c r="K38" s="75">
        <v>17794364.940000001</v>
      </c>
      <c r="L38" s="195"/>
      <c r="M38" s="29">
        <v>0</v>
      </c>
      <c r="N38" s="195"/>
      <c r="O38" s="75">
        <v>0</v>
      </c>
    </row>
    <row r="39" spans="1:15" ht="20.45" customHeight="1">
      <c r="A39" s="33" t="s">
        <v>153</v>
      </c>
      <c r="C39" s="33"/>
      <c r="D39" s="27"/>
      <c r="G39" s="141"/>
      <c r="H39" s="141"/>
      <c r="I39" s="75">
        <v>7341948.5300000003</v>
      </c>
      <c r="J39" s="141"/>
      <c r="K39" s="75">
        <v>-9193540.5700000022</v>
      </c>
      <c r="L39" s="195"/>
      <c r="M39" s="29">
        <v>7159992.2199999997</v>
      </c>
      <c r="N39" s="195"/>
      <c r="O39" s="75">
        <v>2989966.87</v>
      </c>
    </row>
    <row r="40" spans="1:15" ht="20.45" customHeight="1">
      <c r="A40" s="33" t="s">
        <v>154</v>
      </c>
      <c r="C40" s="33"/>
      <c r="D40" s="27"/>
      <c r="G40" s="141"/>
      <c r="H40" s="141"/>
      <c r="I40" s="75">
        <v>0</v>
      </c>
      <c r="J40" s="141"/>
      <c r="K40" s="75">
        <v>225617.19</v>
      </c>
      <c r="L40" s="195"/>
      <c r="M40" s="29">
        <v>0</v>
      </c>
      <c r="N40" s="195"/>
      <c r="O40" s="75">
        <v>0</v>
      </c>
    </row>
    <row r="41" spans="1:15" ht="20.45" customHeight="1">
      <c r="A41" s="33" t="s">
        <v>172</v>
      </c>
      <c r="C41" s="33"/>
      <c r="D41" s="27"/>
      <c r="G41" s="195"/>
      <c r="H41" s="141"/>
      <c r="I41" s="75">
        <v>0</v>
      </c>
      <c r="J41" s="141"/>
      <c r="K41" s="75">
        <v>-127000</v>
      </c>
      <c r="L41" s="195"/>
      <c r="M41" s="29">
        <v>0</v>
      </c>
      <c r="N41" s="195"/>
      <c r="O41" s="75">
        <v>-127000</v>
      </c>
    </row>
    <row r="42" spans="1:15" ht="20.45" customHeight="1">
      <c r="A42" s="69" t="s">
        <v>224</v>
      </c>
      <c r="B42" s="33"/>
      <c r="D42" s="31"/>
      <c r="G42" s="141"/>
      <c r="H42" s="141"/>
      <c r="I42" s="76">
        <f>SUM(I29:I41)</f>
        <v>229421454.57999995</v>
      </c>
      <c r="J42" s="141"/>
      <c r="K42" s="76">
        <f>SUM(K29:K41)</f>
        <v>52946513.809999995</v>
      </c>
      <c r="L42" s="141"/>
      <c r="M42" s="76">
        <f>SUM(M29:M41)</f>
        <v>-51712559.699999988</v>
      </c>
      <c r="N42" s="20"/>
      <c r="O42" s="76">
        <f>SUM(O29:O41)</f>
        <v>-20346638.490000028</v>
      </c>
    </row>
    <row r="43" spans="1:15" ht="20.45" customHeight="1">
      <c r="A43" s="34" t="s">
        <v>151</v>
      </c>
      <c r="G43" s="141"/>
      <c r="H43" s="141"/>
      <c r="I43" s="75">
        <v>-27384027.829999998</v>
      </c>
      <c r="J43" s="141"/>
      <c r="K43" s="75">
        <v>-14752759.77</v>
      </c>
      <c r="L43" s="195"/>
      <c r="M43" s="75">
        <v>-3383187.0400000005</v>
      </c>
      <c r="N43" s="195"/>
      <c r="O43" s="75">
        <v>-1925653.98</v>
      </c>
    </row>
    <row r="44" spans="1:15" s="18" customFormat="1" ht="20.45" customHeight="1">
      <c r="A44" s="69" t="s">
        <v>225</v>
      </c>
      <c r="B44" s="34"/>
      <c r="D44" s="34"/>
      <c r="E44" s="34"/>
      <c r="F44" s="34"/>
      <c r="G44" s="34"/>
      <c r="H44" s="34"/>
      <c r="I44" s="136">
        <f>SUM(I42:I43)</f>
        <v>202037426.74999994</v>
      </c>
      <c r="J44" s="34"/>
      <c r="K44" s="136">
        <f>SUM(K42:K43)</f>
        <v>38193754.039999992</v>
      </c>
      <c r="L44" s="34"/>
      <c r="M44" s="136">
        <f>SUM(M42:M43)</f>
        <v>-55095746.739999987</v>
      </c>
      <c r="N44" s="34"/>
      <c r="O44" s="136">
        <f>SUM(O42:O43)</f>
        <v>-22272292.470000029</v>
      </c>
    </row>
    <row r="45" spans="1:15" s="18" customFormat="1" ht="20.45" customHeight="1">
      <c r="A45" s="69"/>
      <c r="B45" s="34"/>
      <c r="D45" s="34"/>
      <c r="E45" s="34"/>
      <c r="F45" s="34"/>
      <c r="G45" s="34"/>
      <c r="H45" s="34"/>
      <c r="I45" s="35"/>
      <c r="J45" s="34"/>
      <c r="K45" s="35"/>
      <c r="L45" s="34"/>
      <c r="M45" s="35"/>
      <c r="N45" s="34"/>
      <c r="O45" s="35"/>
    </row>
    <row r="46" spans="1:15" s="139" customFormat="1" ht="20.45" customHeight="1">
      <c r="A46" s="183" t="s">
        <v>184</v>
      </c>
      <c r="B46" s="31"/>
      <c r="G46" s="138"/>
      <c r="H46" s="32"/>
      <c r="I46" s="29"/>
      <c r="J46" s="32"/>
      <c r="K46" s="29"/>
      <c r="L46" s="138"/>
      <c r="M46" s="29"/>
      <c r="N46" s="138"/>
      <c r="O46" s="29"/>
    </row>
    <row r="47" spans="1:15" s="194" customFormat="1" ht="20.45" customHeight="1">
      <c r="A47" s="187"/>
      <c r="B47" s="31"/>
      <c r="G47" s="193"/>
      <c r="H47" s="32"/>
      <c r="I47" s="29"/>
      <c r="J47" s="32"/>
      <c r="K47" s="29"/>
      <c r="L47" s="193"/>
      <c r="M47" s="29"/>
      <c r="N47" s="193"/>
      <c r="O47" s="29"/>
    </row>
    <row r="48" spans="1:15" s="194" customFormat="1" ht="20.45" customHeight="1">
      <c r="A48" s="187"/>
      <c r="B48" s="31"/>
      <c r="G48" s="193"/>
      <c r="H48" s="32"/>
      <c r="I48" s="29"/>
      <c r="J48" s="32"/>
      <c r="K48" s="29"/>
      <c r="L48" s="193"/>
      <c r="M48" s="29"/>
      <c r="N48" s="193"/>
      <c r="O48" s="29"/>
    </row>
    <row r="49" spans="1:15" s="194" customFormat="1" ht="20.45" customHeight="1">
      <c r="A49" s="187"/>
      <c r="B49" s="31"/>
      <c r="G49" s="193"/>
      <c r="H49" s="32"/>
      <c r="I49" s="29"/>
      <c r="J49" s="32"/>
      <c r="K49" s="29"/>
      <c r="L49" s="193"/>
      <c r="M49" s="29"/>
      <c r="N49" s="193"/>
      <c r="O49" s="29"/>
    </row>
    <row r="50" spans="1:15" s="18" customFormat="1" ht="20.45" customHeight="1">
      <c r="A50" s="69"/>
      <c r="B50" s="34"/>
      <c r="D50" s="34"/>
      <c r="E50" s="34"/>
      <c r="F50" s="34"/>
      <c r="G50" s="34"/>
      <c r="H50" s="34"/>
      <c r="I50" s="35"/>
      <c r="J50" s="34"/>
      <c r="K50" s="35"/>
      <c r="L50" s="34"/>
      <c r="M50" s="35"/>
      <c r="N50" s="34"/>
      <c r="O50" s="35"/>
    </row>
    <row r="51" spans="1:15" s="18" customFormat="1" ht="20.45" customHeight="1">
      <c r="A51" s="69"/>
      <c r="B51" s="192"/>
      <c r="D51" s="192"/>
      <c r="E51" s="192"/>
      <c r="F51" s="192"/>
      <c r="G51" s="192"/>
      <c r="H51" s="192"/>
      <c r="I51" s="35"/>
      <c r="J51" s="192"/>
      <c r="K51" s="35"/>
      <c r="L51" s="192"/>
      <c r="M51" s="35"/>
      <c r="N51" s="192"/>
      <c r="O51" s="35"/>
    </row>
    <row r="52" spans="1:15" s="18" customFormat="1" ht="20.45" customHeight="1">
      <c r="A52" s="69"/>
      <c r="B52" s="192"/>
      <c r="D52" s="192"/>
      <c r="E52" s="192"/>
      <c r="F52" s="192"/>
      <c r="G52" s="192"/>
      <c r="H52" s="192"/>
      <c r="I52" s="35"/>
      <c r="J52" s="192"/>
      <c r="K52" s="35"/>
      <c r="L52" s="192"/>
      <c r="M52" s="35"/>
      <c r="N52" s="192"/>
      <c r="O52" s="35"/>
    </row>
    <row r="53" spans="1:15" s="18" customFormat="1" ht="20.45" customHeight="1">
      <c r="A53" s="311"/>
      <c r="B53" s="192"/>
      <c r="D53" s="192"/>
      <c r="E53" s="192"/>
      <c r="F53" s="192"/>
      <c r="G53" s="192"/>
      <c r="H53" s="192"/>
      <c r="I53" s="35"/>
      <c r="J53" s="192"/>
      <c r="K53" s="35"/>
      <c r="L53" s="192"/>
      <c r="M53" s="35"/>
      <c r="N53" s="192"/>
      <c r="O53" s="35"/>
    </row>
    <row r="54" spans="1:15" s="18" customFormat="1" ht="20.45" customHeight="1">
      <c r="A54" s="69"/>
      <c r="B54" s="192"/>
      <c r="D54" s="192"/>
      <c r="E54" s="192"/>
      <c r="F54" s="192"/>
      <c r="G54" s="192"/>
      <c r="H54" s="192"/>
      <c r="I54" s="35"/>
      <c r="J54" s="192"/>
      <c r="K54" s="35"/>
      <c r="L54" s="192"/>
      <c r="M54" s="35"/>
      <c r="N54" s="192"/>
      <c r="O54" s="35"/>
    </row>
    <row r="55" spans="1:15" s="18" customFormat="1" ht="20.45" customHeight="1">
      <c r="A55" s="69"/>
      <c r="B55" s="192"/>
      <c r="D55" s="192"/>
      <c r="E55" s="192"/>
      <c r="F55" s="192"/>
      <c r="G55" s="192"/>
      <c r="H55" s="192"/>
      <c r="I55" s="35"/>
      <c r="J55" s="192"/>
      <c r="K55" s="35"/>
      <c r="L55" s="192"/>
      <c r="M55" s="35"/>
      <c r="N55" s="192"/>
      <c r="O55" s="35"/>
    </row>
    <row r="56" spans="1:15" s="139" customFormat="1" ht="34.15" customHeight="1">
      <c r="B56" s="1"/>
      <c r="C56" s="1"/>
      <c r="D56" s="1"/>
      <c r="E56" s="1"/>
      <c r="F56" s="1"/>
      <c r="G56" s="78"/>
      <c r="H56" s="1"/>
      <c r="I56" s="1"/>
      <c r="J56" s="1"/>
      <c r="K56" s="1"/>
      <c r="L56" s="1"/>
      <c r="M56" s="1"/>
      <c r="N56" s="1"/>
      <c r="O56" s="173" t="s">
        <v>259</v>
      </c>
    </row>
    <row r="57" spans="1:15" s="18" customFormat="1" ht="20.45" customHeight="1">
      <c r="A57" s="68" t="str">
        <f>A1</f>
        <v>EASTERN POWER GROUP PUBLIC COMPANY LIMITED AND SUBSIDIARIES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15" s="18" customFormat="1" ht="20.45" customHeight="1">
      <c r="A58" s="68" t="str">
        <f>A2</f>
        <v>[FORMER NAME : EASTERN PRINTING PUBLIC COMPANY LIMITED]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</row>
    <row r="59" spans="1:15" s="18" customFormat="1" ht="20.45" customHeight="1">
      <c r="A59" s="68" t="s">
        <v>130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15" s="18" customFormat="1" ht="20.45" customHeight="1">
      <c r="A60" s="68" t="str">
        <f>A4</f>
        <v>FOR THE THREE-MONTH PERIOD ENDED MARCH 31, 2020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</row>
    <row r="61" spans="1:15" s="18" customFormat="1" ht="20.45" customHeight="1">
      <c r="A61" s="34"/>
      <c r="B61" s="34"/>
      <c r="C61" s="69"/>
      <c r="D61" s="34"/>
      <c r="E61" s="34"/>
      <c r="F61" s="34"/>
      <c r="G61" s="34"/>
      <c r="H61" s="34"/>
      <c r="I61" s="34"/>
      <c r="J61" s="34"/>
      <c r="K61" s="34"/>
      <c r="L61" s="34"/>
      <c r="M61" s="35"/>
      <c r="N61" s="34"/>
      <c r="O61" s="35"/>
    </row>
    <row r="62" spans="1:15" s="68" customFormat="1" ht="20.45" customHeight="1">
      <c r="A62" s="25"/>
      <c r="B62" s="25"/>
      <c r="C62" s="25"/>
      <c r="D62" s="25"/>
      <c r="E62" s="25"/>
      <c r="F62" s="25"/>
      <c r="G62" s="141"/>
      <c r="H62" s="141"/>
      <c r="I62" s="318" t="s">
        <v>6</v>
      </c>
      <c r="J62" s="318"/>
      <c r="K62" s="318"/>
      <c r="L62" s="318"/>
      <c r="M62" s="318"/>
      <c r="N62" s="318"/>
      <c r="O62" s="318"/>
    </row>
    <row r="63" spans="1:15" ht="20.45" customHeight="1">
      <c r="B63" s="236"/>
      <c r="C63" s="26"/>
      <c r="D63" s="26"/>
      <c r="G63" s="44"/>
      <c r="H63" s="44"/>
      <c r="I63" s="320" t="s">
        <v>7</v>
      </c>
      <c r="J63" s="320"/>
      <c r="K63" s="320"/>
      <c r="L63" s="90"/>
      <c r="M63" s="320" t="s">
        <v>8</v>
      </c>
      <c r="N63" s="320"/>
      <c r="O63" s="320"/>
    </row>
    <row r="64" spans="1:15" ht="20.45" customHeight="1">
      <c r="B64" s="26"/>
      <c r="C64" s="26"/>
      <c r="D64" s="26"/>
      <c r="G64" s="142"/>
      <c r="H64" s="44"/>
      <c r="I64" s="158"/>
      <c r="J64" s="186"/>
      <c r="K64" s="158">
        <v>2019</v>
      </c>
      <c r="L64" s="90"/>
      <c r="M64" s="158"/>
      <c r="N64" s="186"/>
      <c r="O64" s="158"/>
    </row>
    <row r="65" spans="1:17" ht="20.45" customHeight="1">
      <c r="B65" s="26"/>
      <c r="C65" s="26"/>
      <c r="D65" s="26"/>
      <c r="G65" s="46" t="s">
        <v>9</v>
      </c>
      <c r="H65" s="44"/>
      <c r="I65" s="204">
        <v>2020</v>
      </c>
      <c r="J65" s="186"/>
      <c r="K65" s="168" t="s">
        <v>10</v>
      </c>
      <c r="L65" s="90"/>
      <c r="M65" s="204">
        <v>2020</v>
      </c>
      <c r="N65" s="186"/>
      <c r="O65" s="168">
        <v>2019</v>
      </c>
      <c r="P65" s="70"/>
      <c r="Q65" s="70"/>
    </row>
    <row r="66" spans="1:17" s="33" customFormat="1" ht="20.45" customHeight="1">
      <c r="A66" s="69" t="s">
        <v>147</v>
      </c>
      <c r="E66" s="27"/>
      <c r="F66" s="27"/>
      <c r="G66" s="39"/>
      <c r="H66" s="79"/>
      <c r="I66" s="79"/>
      <c r="J66" s="79"/>
      <c r="K66" s="79"/>
      <c r="L66" s="79"/>
      <c r="M66" s="71"/>
      <c r="N66" s="79"/>
      <c r="O66" s="71"/>
    </row>
    <row r="67" spans="1:17" s="33" customFormat="1" ht="20.45" customHeight="1">
      <c r="A67" s="139" t="s">
        <v>14</v>
      </c>
      <c r="E67" s="27"/>
      <c r="F67" s="27"/>
      <c r="I67" s="80">
        <v>-9994125.0500000007</v>
      </c>
      <c r="K67" s="79">
        <v>5523146.8999999994</v>
      </c>
      <c r="L67" s="79"/>
      <c r="M67" s="71">
        <v>0</v>
      </c>
      <c r="N67" s="79"/>
      <c r="O67" s="71">
        <v>0</v>
      </c>
    </row>
    <row r="68" spans="1:17" s="33" customFormat="1" ht="20.45" customHeight="1">
      <c r="A68" s="191" t="s">
        <v>210</v>
      </c>
      <c r="E68" s="27"/>
      <c r="F68" s="27"/>
      <c r="G68" s="37"/>
      <c r="I68" s="80">
        <v>-232555661.28999999</v>
      </c>
      <c r="K68" s="80">
        <v>-81910981.480000004</v>
      </c>
      <c r="L68" s="191"/>
      <c r="M68" s="180">
        <v>-215500000</v>
      </c>
      <c r="N68" s="191"/>
      <c r="O68" s="80">
        <v>-52000000</v>
      </c>
    </row>
    <row r="69" spans="1:17" s="33" customFormat="1" ht="20.45" customHeight="1">
      <c r="A69" s="309" t="s">
        <v>209</v>
      </c>
      <c r="B69" s="309"/>
      <c r="C69" s="309"/>
      <c r="D69" s="309"/>
      <c r="E69" s="308"/>
      <c r="G69" s="37"/>
      <c r="I69" s="71">
        <v>822449536.16999996</v>
      </c>
      <c r="K69" s="19">
        <v>315406860.44</v>
      </c>
      <c r="L69" s="191"/>
      <c r="M69" s="180">
        <v>749977966.39999998</v>
      </c>
      <c r="N69" s="191"/>
      <c r="O69" s="19">
        <v>303676053.36000001</v>
      </c>
    </row>
    <row r="70" spans="1:17" s="33" customFormat="1" ht="20.45" customHeight="1">
      <c r="A70" s="309" t="s">
        <v>272</v>
      </c>
      <c r="B70" s="309"/>
      <c r="C70" s="309"/>
      <c r="D70" s="309"/>
      <c r="E70" s="308"/>
      <c r="F70" s="27"/>
      <c r="G70" s="81">
        <v>6.2</v>
      </c>
      <c r="H70" s="79"/>
      <c r="I70" s="71">
        <v>-500000</v>
      </c>
      <c r="J70" s="79"/>
      <c r="K70" s="80">
        <v>0</v>
      </c>
      <c r="L70" s="79"/>
      <c r="M70" s="71">
        <v>-320810000</v>
      </c>
      <c r="N70" s="79"/>
      <c r="O70" s="80">
        <v>-451700000</v>
      </c>
    </row>
    <row r="71" spans="1:17" s="33" customFormat="1" ht="20.45" customHeight="1">
      <c r="A71" s="309" t="s">
        <v>273</v>
      </c>
      <c r="B71" s="309"/>
      <c r="C71" s="309"/>
      <c r="D71" s="309"/>
      <c r="E71" s="308"/>
      <c r="F71" s="27"/>
      <c r="G71" s="81"/>
      <c r="H71" s="79"/>
      <c r="I71" s="71">
        <v>0</v>
      </c>
      <c r="J71" s="79"/>
      <c r="K71" s="80">
        <v>0</v>
      </c>
      <c r="L71" s="79"/>
      <c r="M71" s="71">
        <v>0</v>
      </c>
      <c r="N71" s="79"/>
      <c r="O71" s="80">
        <v>2000000</v>
      </c>
    </row>
    <row r="72" spans="1:17" s="33" customFormat="1" ht="20.45" customHeight="1">
      <c r="A72" s="33" t="s">
        <v>274</v>
      </c>
      <c r="E72" s="27"/>
      <c r="F72" s="27"/>
      <c r="G72" s="81"/>
      <c r="I72" s="80">
        <v>-3254500</v>
      </c>
      <c r="K72" s="80">
        <v>-1393000</v>
      </c>
      <c r="L72" s="191"/>
      <c r="M72" s="180">
        <v>-1704500</v>
      </c>
      <c r="N72" s="191"/>
      <c r="O72" s="80">
        <v>-1393000</v>
      </c>
    </row>
    <row r="73" spans="1:17" s="33" customFormat="1" ht="20.45" customHeight="1">
      <c r="A73" s="30" t="s">
        <v>150</v>
      </c>
      <c r="E73" s="27"/>
      <c r="F73" s="27"/>
      <c r="G73" s="81"/>
      <c r="I73" s="80">
        <v>1304435.3400000001</v>
      </c>
      <c r="K73" s="80">
        <v>775160.38</v>
      </c>
      <c r="L73" s="191"/>
      <c r="M73" s="180">
        <v>1032510.13</v>
      </c>
      <c r="N73" s="191"/>
      <c r="O73" s="80">
        <v>775160.38</v>
      </c>
    </row>
    <row r="74" spans="1:17" s="33" customFormat="1" ht="20.45" customHeight="1">
      <c r="A74" s="33" t="s">
        <v>174</v>
      </c>
      <c r="E74" s="27"/>
      <c r="F74" s="27"/>
      <c r="G74" s="82">
        <v>15</v>
      </c>
      <c r="I74" s="80">
        <v>-7865012.8399999999</v>
      </c>
      <c r="K74" s="80">
        <v>-924106139.10000002</v>
      </c>
      <c r="L74" s="191"/>
      <c r="M74" s="180">
        <v>-7708409.5899999999</v>
      </c>
      <c r="N74" s="191"/>
      <c r="O74" s="80">
        <v>-1767952.11</v>
      </c>
    </row>
    <row r="75" spans="1:17" s="33" customFormat="1" ht="20.45" customHeight="1">
      <c r="A75" s="33" t="s">
        <v>148</v>
      </c>
      <c r="E75" s="27"/>
      <c r="F75" s="27"/>
      <c r="G75" s="81">
        <v>15</v>
      </c>
      <c r="I75" s="71">
        <v>70000</v>
      </c>
      <c r="K75" s="80">
        <v>10018965.98</v>
      </c>
      <c r="L75" s="191"/>
      <c r="M75" s="180">
        <v>0</v>
      </c>
      <c r="N75" s="191"/>
      <c r="O75" s="80">
        <v>3860240</v>
      </c>
      <c r="P75" s="34"/>
    </row>
    <row r="76" spans="1:17" s="309" customFormat="1" ht="20.45" customHeight="1">
      <c r="A76" s="309" t="s">
        <v>242</v>
      </c>
      <c r="E76" s="308"/>
      <c r="F76" s="308"/>
      <c r="G76" s="81">
        <v>24</v>
      </c>
      <c r="I76" s="71">
        <v>-294814</v>
      </c>
      <c r="K76" s="80">
        <v>0</v>
      </c>
      <c r="M76" s="180">
        <v>0</v>
      </c>
      <c r="O76" s="80">
        <v>0</v>
      </c>
      <c r="P76" s="192"/>
    </row>
    <row r="77" spans="1:17" s="191" customFormat="1" ht="20.45" customHeight="1">
      <c r="A77" s="191" t="s">
        <v>121</v>
      </c>
      <c r="E77" s="27"/>
      <c r="F77" s="27"/>
      <c r="G77" s="27"/>
      <c r="I77" s="71">
        <v>0</v>
      </c>
      <c r="K77" s="80">
        <v>0</v>
      </c>
      <c r="M77" s="180">
        <v>179999992</v>
      </c>
      <c r="O77" s="80">
        <v>0</v>
      </c>
    </row>
    <row r="78" spans="1:17" s="33" customFormat="1" ht="20.45" customHeight="1">
      <c r="A78" s="34" t="s">
        <v>149</v>
      </c>
      <c r="E78" s="27"/>
      <c r="F78" s="27"/>
      <c r="I78" s="80">
        <v>397644.32</v>
      </c>
      <c r="K78" s="80">
        <v>347972.59</v>
      </c>
      <c r="L78" s="191"/>
      <c r="M78" s="80">
        <v>85129.609999999404</v>
      </c>
      <c r="N78" s="74"/>
      <c r="O78" s="80">
        <v>87868.08</v>
      </c>
    </row>
    <row r="79" spans="1:17" s="33" customFormat="1" ht="20.45" customHeight="1">
      <c r="A79" s="69" t="s">
        <v>226</v>
      </c>
      <c r="I79" s="83">
        <f>SUM(I67:I78)</f>
        <v>569757502.64999998</v>
      </c>
      <c r="J79" s="20"/>
      <c r="K79" s="83">
        <f>SUM(K67:K78)</f>
        <v>-675338014.28999996</v>
      </c>
      <c r="L79" s="20"/>
      <c r="M79" s="83">
        <f>SUM(M67:M78)</f>
        <v>385372688.54999995</v>
      </c>
      <c r="N79" s="20"/>
      <c r="O79" s="83">
        <f>SUM(O67:O78)</f>
        <v>-196461630.28999999</v>
      </c>
    </row>
    <row r="80" spans="1:17" s="33" customFormat="1" ht="6" customHeight="1">
      <c r="C80" s="69"/>
      <c r="I80" s="80"/>
      <c r="J80" s="74"/>
      <c r="L80" s="74"/>
      <c r="M80" s="20"/>
      <c r="N80" s="20"/>
      <c r="O80" s="20"/>
    </row>
    <row r="81" spans="1:15" s="33" customFormat="1" ht="20.45" customHeight="1">
      <c r="A81" s="69" t="s">
        <v>143</v>
      </c>
      <c r="E81" s="27"/>
      <c r="F81" s="27"/>
      <c r="I81" s="80"/>
      <c r="O81" s="71"/>
    </row>
    <row r="82" spans="1:15" s="33" customFormat="1" ht="20.45" customHeight="1">
      <c r="A82" s="139" t="s">
        <v>238</v>
      </c>
      <c r="E82" s="27"/>
      <c r="F82" s="27"/>
      <c r="G82" s="305"/>
      <c r="H82" s="309"/>
      <c r="I82" s="80">
        <v>44106878.840000004</v>
      </c>
      <c r="K82" s="80">
        <v>11054885.699999988</v>
      </c>
      <c r="L82" s="191"/>
      <c r="M82" s="80">
        <v>21584002.620000012</v>
      </c>
      <c r="N82" s="191"/>
      <c r="O82" s="80">
        <v>182465589.71000001</v>
      </c>
    </row>
    <row r="83" spans="1:15" s="33" customFormat="1" ht="20.45" customHeight="1">
      <c r="A83" s="139" t="s">
        <v>144</v>
      </c>
      <c r="E83" s="27"/>
      <c r="F83" s="27"/>
      <c r="G83" s="310"/>
      <c r="H83" s="309"/>
      <c r="I83" s="71">
        <v>0</v>
      </c>
      <c r="K83" s="19">
        <v>200000000</v>
      </c>
      <c r="L83" s="191"/>
      <c r="M83" s="71">
        <v>0</v>
      </c>
      <c r="N83" s="191"/>
      <c r="O83" s="71">
        <v>0</v>
      </c>
    </row>
    <row r="84" spans="1:15" s="33" customFormat="1" ht="20.45" customHeight="1">
      <c r="A84" s="139" t="s">
        <v>145</v>
      </c>
      <c r="E84" s="27"/>
      <c r="F84" s="27"/>
      <c r="G84" s="310">
        <v>21</v>
      </c>
      <c r="H84" s="309"/>
      <c r="I84" s="71">
        <v>-270000000</v>
      </c>
      <c r="J84" s="80"/>
      <c r="K84" s="71">
        <v>-200000000</v>
      </c>
      <c r="L84" s="80"/>
      <c r="M84" s="71">
        <v>-270000000</v>
      </c>
      <c r="N84" s="80"/>
      <c r="O84" s="71">
        <v>0</v>
      </c>
    </row>
    <row r="85" spans="1:15" s="191" customFormat="1" ht="20.45" customHeight="1">
      <c r="A85" s="194" t="s">
        <v>227</v>
      </c>
      <c r="G85" s="310"/>
      <c r="H85" s="309"/>
      <c r="I85" s="80">
        <v>0</v>
      </c>
      <c r="K85" s="80">
        <v>187789849.78999999</v>
      </c>
      <c r="M85" s="80">
        <v>0</v>
      </c>
      <c r="O85" s="80">
        <v>76211546.590000004</v>
      </c>
    </row>
    <row r="86" spans="1:15" s="191" customFormat="1" ht="20.45" customHeight="1">
      <c r="A86" s="210" t="s">
        <v>196</v>
      </c>
      <c r="G86" s="310"/>
      <c r="H86" s="309"/>
      <c r="I86" s="80">
        <v>0</v>
      </c>
      <c r="K86" s="80">
        <v>275546444.56</v>
      </c>
      <c r="M86" s="80">
        <v>0</v>
      </c>
      <c r="O86" s="80">
        <v>0</v>
      </c>
    </row>
    <row r="87" spans="1:15" s="191" customFormat="1" ht="20.45" customHeight="1">
      <c r="A87" s="191" t="s">
        <v>146</v>
      </c>
      <c r="G87" s="310">
        <v>23</v>
      </c>
      <c r="H87" s="309"/>
      <c r="I87" s="80">
        <v>-107403456.13</v>
      </c>
      <c r="K87" s="80">
        <v>-97565731.400000006</v>
      </c>
      <c r="M87" s="80">
        <v>-21060000</v>
      </c>
      <c r="O87" s="80">
        <v>-19800000</v>
      </c>
    </row>
    <row r="88" spans="1:15" s="309" customFormat="1" ht="20.45" customHeight="1">
      <c r="A88" s="309" t="s">
        <v>239</v>
      </c>
      <c r="G88" s="310"/>
      <c r="I88" s="80">
        <v>8353037.9400000004</v>
      </c>
      <c r="K88" s="80">
        <v>0</v>
      </c>
      <c r="M88" s="80">
        <v>0</v>
      </c>
      <c r="O88" s="80">
        <v>0</v>
      </c>
    </row>
    <row r="89" spans="1:15" s="33" customFormat="1" ht="20.45" customHeight="1">
      <c r="A89" s="194" t="s">
        <v>141</v>
      </c>
      <c r="B89" s="191"/>
      <c r="C89" s="191"/>
      <c r="D89" s="191"/>
      <c r="E89" s="27"/>
      <c r="F89" s="27"/>
      <c r="G89" s="310"/>
      <c r="H89" s="309"/>
      <c r="I89" s="71">
        <v>388156.92</v>
      </c>
      <c r="J89" s="80"/>
      <c r="K89" s="71">
        <v>132581772.92999999</v>
      </c>
      <c r="L89" s="80"/>
      <c r="M89" s="71">
        <v>0</v>
      </c>
      <c r="N89" s="80"/>
      <c r="O89" s="71">
        <v>0</v>
      </c>
    </row>
    <row r="90" spans="1:15" s="33" customFormat="1" ht="20.45" customHeight="1">
      <c r="A90" s="191" t="s">
        <v>121</v>
      </c>
      <c r="B90" s="191"/>
      <c r="C90" s="191"/>
      <c r="D90" s="191"/>
      <c r="E90" s="27"/>
      <c r="F90" s="27"/>
      <c r="G90" s="305"/>
      <c r="H90" s="309"/>
      <c r="I90" s="71">
        <v>-50934604.869999997</v>
      </c>
      <c r="K90" s="79">
        <v>-4729.17</v>
      </c>
      <c r="L90" s="191"/>
      <c r="M90" s="80">
        <v>0</v>
      </c>
      <c r="N90" s="191"/>
      <c r="O90" s="71">
        <v>0</v>
      </c>
    </row>
    <row r="91" spans="1:15" s="33" customFormat="1" ht="20.45" customHeight="1">
      <c r="A91" s="169" t="s">
        <v>142</v>
      </c>
      <c r="B91" s="191"/>
      <c r="C91" s="191"/>
      <c r="D91" s="191"/>
      <c r="E91" s="27"/>
      <c r="F91" s="27"/>
      <c r="G91" s="308"/>
      <c r="H91" s="309"/>
      <c r="I91" s="80">
        <v>-75353457.069999993</v>
      </c>
      <c r="K91" s="20">
        <v>-68431628.98999998</v>
      </c>
      <c r="L91" s="191"/>
      <c r="M91" s="80">
        <v>-6445924.4599999972</v>
      </c>
      <c r="N91" s="191"/>
      <c r="O91" s="20">
        <v>-20471561.460000001</v>
      </c>
    </row>
    <row r="92" spans="1:15" s="33" customFormat="1" ht="20.45" customHeight="1">
      <c r="A92" s="69" t="s">
        <v>140</v>
      </c>
      <c r="B92" s="191"/>
      <c r="C92" s="191"/>
      <c r="D92" s="191"/>
      <c r="E92" s="191"/>
      <c r="I92" s="83">
        <f>SUM(I82:I91)</f>
        <v>-450843444.36999995</v>
      </c>
      <c r="K92" s="83">
        <f>SUM(K82:K91)</f>
        <v>440970863.41999996</v>
      </c>
      <c r="M92" s="83">
        <f>SUM(M82:M91)</f>
        <v>-275921921.83999997</v>
      </c>
      <c r="N92" s="20"/>
      <c r="O92" s="83">
        <f>SUM(O82:O91)</f>
        <v>218405574.84</v>
      </c>
    </row>
    <row r="93" spans="1:15" s="33" customFormat="1" ht="6" customHeight="1">
      <c r="A93" s="191"/>
      <c r="B93" s="191"/>
      <c r="C93" s="69"/>
      <c r="D93" s="191"/>
      <c r="E93" s="191"/>
      <c r="I93" s="20"/>
      <c r="K93" s="20"/>
      <c r="M93" s="20"/>
      <c r="N93" s="20"/>
      <c r="O93" s="20"/>
    </row>
    <row r="94" spans="1:15" s="33" customFormat="1" ht="20.45" customHeight="1">
      <c r="A94" s="69" t="s">
        <v>139</v>
      </c>
      <c r="B94" s="191"/>
      <c r="C94" s="69"/>
      <c r="D94" s="191"/>
      <c r="E94" s="191"/>
      <c r="I94" s="20">
        <v>-242783425.72999999</v>
      </c>
      <c r="J94" s="313"/>
      <c r="K94" s="20">
        <v>21600822.48</v>
      </c>
      <c r="L94" s="313"/>
      <c r="M94" s="20">
        <v>0</v>
      </c>
      <c r="N94" s="20"/>
      <c r="O94" s="20">
        <v>0</v>
      </c>
    </row>
    <row r="95" spans="1:15" s="309" customFormat="1" ht="20.45" customHeight="1">
      <c r="A95" s="311" t="s">
        <v>240</v>
      </c>
      <c r="B95" s="311"/>
      <c r="C95" s="311"/>
      <c r="I95" s="63">
        <v>822280</v>
      </c>
      <c r="J95" s="19"/>
      <c r="K95" s="63">
        <v>0</v>
      </c>
      <c r="L95" s="19"/>
      <c r="M95" s="63">
        <v>0</v>
      </c>
      <c r="N95" s="19"/>
      <c r="O95" s="63">
        <v>0</v>
      </c>
    </row>
    <row r="96" spans="1:15" s="33" customFormat="1" ht="6" customHeight="1">
      <c r="A96" s="69"/>
      <c r="B96" s="191"/>
      <c r="C96" s="191"/>
      <c r="D96" s="191"/>
      <c r="E96" s="27"/>
      <c r="F96" s="27"/>
      <c r="I96" s="71"/>
      <c r="K96" s="71"/>
      <c r="M96" s="71"/>
      <c r="N96" s="20"/>
      <c r="O96" s="71"/>
    </row>
    <row r="97" spans="1:17" s="33" customFormat="1" ht="20.45" customHeight="1">
      <c r="A97" s="68" t="s">
        <v>136</v>
      </c>
      <c r="B97" s="191"/>
      <c r="C97" s="191"/>
      <c r="D97" s="191"/>
      <c r="E97" s="27"/>
      <c r="F97" s="27"/>
      <c r="I97" s="71">
        <v>78990339.299999923</v>
      </c>
      <c r="K97" s="71">
        <v>-174572574.35000005</v>
      </c>
      <c r="M97" s="71">
        <v>54355019.969999969</v>
      </c>
      <c r="N97" s="20"/>
      <c r="O97" s="71">
        <v>-328347.92000001669</v>
      </c>
    </row>
    <row r="98" spans="1:17" s="33" customFormat="1" ht="20.45" customHeight="1">
      <c r="A98" s="69" t="s">
        <v>137</v>
      </c>
      <c r="B98" s="191"/>
      <c r="C98" s="191"/>
      <c r="D98" s="191"/>
      <c r="E98" s="191"/>
      <c r="G98" s="27">
        <v>7</v>
      </c>
      <c r="H98" s="39">
        <f>13802203.78</f>
        <v>13802203.779999999</v>
      </c>
      <c r="I98" s="60">
        <v>151072960.59</v>
      </c>
      <c r="J98" s="39"/>
      <c r="K98" s="61">
        <v>325500078.79999995</v>
      </c>
      <c r="L98" s="39"/>
      <c r="M98" s="60">
        <v>4512329.45</v>
      </c>
      <c r="N98" s="67"/>
      <c r="O98" s="60">
        <v>4381398.4300004691</v>
      </c>
    </row>
    <row r="99" spans="1:17" s="33" customFormat="1" ht="20.45" customHeight="1" thickBot="1">
      <c r="A99" s="69" t="s">
        <v>138</v>
      </c>
      <c r="B99" s="191"/>
      <c r="C99" s="191"/>
      <c r="D99" s="191"/>
      <c r="E99" s="191"/>
      <c r="G99" s="27">
        <v>7</v>
      </c>
      <c r="I99" s="85">
        <f>SUM(I97:I98)</f>
        <v>230063299.88999993</v>
      </c>
      <c r="K99" s="85">
        <f>SUM(K97:K98)</f>
        <v>150927504.4499999</v>
      </c>
      <c r="M99" s="85">
        <f>SUM(M97:M98)</f>
        <v>58867349.419999972</v>
      </c>
      <c r="N99" s="20"/>
      <c r="O99" s="85">
        <f>SUM(O97:O98)</f>
        <v>4053050.5100004524</v>
      </c>
      <c r="P99" s="128"/>
      <c r="Q99" s="128"/>
    </row>
    <row r="100" spans="1:17" s="191" customFormat="1" ht="20.45" customHeight="1" thickTop="1">
      <c r="A100" s="69"/>
      <c r="G100" s="27"/>
      <c r="I100" s="20"/>
      <c r="K100" s="20"/>
      <c r="M100" s="20"/>
      <c r="N100" s="20"/>
      <c r="O100" s="20"/>
      <c r="P100" s="128"/>
      <c r="Q100" s="128"/>
    </row>
    <row r="101" spans="1:17" s="33" customFormat="1" ht="20.45" customHeight="1">
      <c r="A101" s="69" t="s">
        <v>131</v>
      </c>
      <c r="B101" s="88"/>
      <c r="C101" s="191"/>
      <c r="D101" s="191"/>
      <c r="E101" s="27"/>
      <c r="F101" s="27"/>
      <c r="I101" s="164"/>
      <c r="K101" s="89"/>
      <c r="L101" s="89"/>
      <c r="M101" s="89"/>
      <c r="N101" s="49"/>
      <c r="O101" s="89"/>
      <c r="P101" s="19"/>
    </row>
    <row r="102" spans="1:17" s="33" customFormat="1" ht="20.45" customHeight="1">
      <c r="A102" s="88" t="s">
        <v>2</v>
      </c>
      <c r="B102" s="191" t="s">
        <v>133</v>
      </c>
      <c r="C102" s="191"/>
      <c r="D102" s="191"/>
      <c r="E102" s="27"/>
      <c r="F102" s="27"/>
      <c r="I102" s="164"/>
      <c r="K102" s="89"/>
      <c r="L102" s="89"/>
      <c r="M102" s="89"/>
      <c r="N102" s="49"/>
      <c r="O102" s="89"/>
      <c r="P102" s="19"/>
    </row>
    <row r="103" spans="1:17" s="33" customFormat="1" ht="20.45" customHeight="1">
      <c r="A103" s="191"/>
      <c r="B103" s="191"/>
      <c r="C103" s="191" t="s">
        <v>132</v>
      </c>
      <c r="D103" s="191"/>
      <c r="E103" s="27"/>
      <c r="F103" s="27"/>
      <c r="G103" s="27"/>
      <c r="I103" s="89">
        <v>0</v>
      </c>
      <c r="J103" s="309"/>
      <c r="K103" s="89">
        <v>1389199.6</v>
      </c>
      <c r="L103" s="89"/>
      <c r="M103" s="89">
        <v>0</v>
      </c>
      <c r="N103" s="49"/>
      <c r="O103" s="89">
        <v>0</v>
      </c>
      <c r="P103" s="19"/>
    </row>
    <row r="104" spans="1:17" s="33" customFormat="1" ht="20.45" customHeight="1">
      <c r="A104" s="88" t="s">
        <v>4</v>
      </c>
      <c r="B104" s="191" t="s">
        <v>173</v>
      </c>
      <c r="C104" s="191"/>
      <c r="D104" s="191"/>
      <c r="E104" s="27"/>
      <c r="F104" s="27"/>
      <c r="G104" s="191"/>
      <c r="I104" s="164"/>
      <c r="J104" s="309"/>
      <c r="K104" s="89"/>
      <c r="L104" s="89"/>
      <c r="M104" s="89"/>
      <c r="N104" s="49"/>
      <c r="O104" s="89"/>
      <c r="P104" s="19"/>
    </row>
    <row r="105" spans="1:17" s="33" customFormat="1" ht="20.45" customHeight="1">
      <c r="A105" s="191"/>
      <c r="B105" s="191"/>
      <c r="C105" s="191" t="s">
        <v>134</v>
      </c>
      <c r="D105" s="191"/>
      <c r="E105" s="27"/>
      <c r="F105" s="27"/>
      <c r="G105" s="27">
        <v>15</v>
      </c>
      <c r="I105" s="89">
        <v>22524698.940000001</v>
      </c>
      <c r="J105" s="309"/>
      <c r="K105" s="89">
        <v>4252728.51</v>
      </c>
      <c r="L105" s="89"/>
      <c r="M105" s="89">
        <v>219587.5</v>
      </c>
      <c r="N105" s="49"/>
      <c r="O105" s="89">
        <v>248000</v>
      </c>
      <c r="P105" s="19"/>
    </row>
    <row r="106" spans="1:17" s="33" customFormat="1" ht="20.45" customHeight="1">
      <c r="A106" s="88" t="s">
        <v>3</v>
      </c>
      <c r="B106" s="33" t="s">
        <v>135</v>
      </c>
      <c r="E106" s="27"/>
      <c r="F106" s="27"/>
      <c r="I106" s="89">
        <v>1430757440.46</v>
      </c>
      <c r="J106" s="309"/>
      <c r="K106" s="89">
        <v>3071083934.9299998</v>
      </c>
      <c r="L106" s="89"/>
      <c r="M106" s="89">
        <v>412995044.89999998</v>
      </c>
      <c r="N106" s="49"/>
      <c r="O106" s="89">
        <v>179978377.80000001</v>
      </c>
      <c r="P106" s="19"/>
    </row>
    <row r="107" spans="1:17" s="33" customFormat="1" ht="20.45" customHeight="1">
      <c r="E107" s="27"/>
      <c r="F107" s="27"/>
      <c r="I107" s="164"/>
      <c r="K107" s="182"/>
      <c r="L107" s="182"/>
      <c r="M107" s="182"/>
      <c r="N107" s="94"/>
      <c r="O107" s="182"/>
    </row>
    <row r="108" spans="1:17" s="33" customFormat="1" ht="20.45" customHeight="1">
      <c r="A108" s="183" t="s">
        <v>184</v>
      </c>
      <c r="B108" s="159"/>
      <c r="C108" s="159"/>
      <c r="D108" s="159"/>
      <c r="E108" s="163"/>
      <c r="F108" s="163"/>
      <c r="G108" s="159"/>
      <c r="H108" s="159"/>
      <c r="I108" s="162"/>
      <c r="J108" s="159"/>
      <c r="K108" s="160"/>
      <c r="L108" s="160"/>
      <c r="M108" s="160"/>
      <c r="N108" s="161"/>
      <c r="O108" s="160"/>
    </row>
    <row r="109" spans="1:17" s="33" customFormat="1" ht="20.45" customHeight="1">
      <c r="A109" s="183"/>
      <c r="B109" s="159"/>
      <c r="C109" s="159"/>
      <c r="D109" s="159"/>
      <c r="E109" s="203"/>
      <c r="F109" s="163"/>
      <c r="G109" s="159"/>
      <c r="H109" s="159"/>
      <c r="I109" s="162"/>
      <c r="J109" s="159"/>
      <c r="K109" s="160"/>
      <c r="L109" s="160"/>
      <c r="M109" s="160"/>
      <c r="N109" s="161"/>
      <c r="O109" s="160"/>
    </row>
    <row r="110" spans="1:17" s="198" customFormat="1" ht="20.45" customHeight="1">
      <c r="A110" s="197"/>
      <c r="E110" s="203"/>
      <c r="F110" s="199"/>
      <c r="I110" s="200"/>
      <c r="K110" s="201"/>
      <c r="L110" s="201"/>
      <c r="M110" s="201"/>
      <c r="N110" s="202"/>
      <c r="O110" s="201"/>
    </row>
    <row r="111" spans="1:17" s="198" customFormat="1" ht="20.45" customHeight="1">
      <c r="A111" s="197"/>
      <c r="E111" s="199"/>
      <c r="F111" s="199"/>
      <c r="I111" s="200"/>
      <c r="K111" s="201"/>
      <c r="L111" s="201"/>
      <c r="M111" s="201"/>
      <c r="N111" s="202"/>
      <c r="O111" s="201"/>
    </row>
    <row r="112" spans="1:17" s="198" customFormat="1" ht="20.45" customHeight="1">
      <c r="A112" s="197"/>
      <c r="E112" s="199"/>
      <c r="F112" s="199"/>
      <c r="I112" s="200"/>
      <c r="K112" s="201"/>
      <c r="L112" s="201"/>
      <c r="M112" s="201"/>
      <c r="N112" s="202"/>
      <c r="O112" s="201"/>
    </row>
    <row r="113" spans="1:15" s="198" customFormat="1" ht="20.45" customHeight="1">
      <c r="A113" s="197"/>
      <c r="E113" s="199"/>
      <c r="F113" s="199"/>
      <c r="I113" s="200"/>
      <c r="K113" s="201"/>
      <c r="L113" s="201"/>
      <c r="M113" s="201"/>
      <c r="N113" s="202"/>
      <c r="O113" s="201"/>
    </row>
    <row r="114" spans="1:15" s="33" customFormat="1" ht="37.15" customHeight="1">
      <c r="A114" s="183"/>
      <c r="B114" s="159"/>
      <c r="C114" s="159"/>
      <c r="D114" s="159"/>
      <c r="E114" s="163"/>
      <c r="F114" s="163"/>
      <c r="G114" s="159"/>
      <c r="H114" s="159"/>
      <c r="I114" s="162"/>
      <c r="J114" s="159"/>
      <c r="K114" s="160"/>
      <c r="L114" s="160"/>
      <c r="M114" s="160"/>
      <c r="N114" s="161"/>
      <c r="O114" s="173" t="s">
        <v>260</v>
      </c>
    </row>
    <row r="115" spans="1:15" s="33" customFormat="1" ht="21.6" customHeight="1">
      <c r="C115" s="69"/>
      <c r="D115" s="69"/>
      <c r="E115" s="69"/>
      <c r="F115" s="69"/>
      <c r="G115" s="69"/>
      <c r="H115" s="69"/>
      <c r="I115" s="86"/>
      <c r="J115" s="69"/>
      <c r="K115" s="86"/>
      <c r="L115" s="69"/>
      <c r="M115" s="87"/>
      <c r="N115" s="69"/>
      <c r="O115" s="87"/>
    </row>
    <row r="116" spans="1:15" s="33" customFormat="1" ht="21.6" customHeight="1">
      <c r="C116" s="69"/>
      <c r="D116" s="69"/>
      <c r="E116" s="69"/>
      <c r="F116" s="69"/>
      <c r="G116" s="69"/>
      <c r="H116" s="69"/>
      <c r="I116" s="86"/>
      <c r="J116" s="69"/>
      <c r="K116" s="86"/>
      <c r="L116" s="69"/>
      <c r="M116" s="87"/>
      <c r="N116" s="69"/>
      <c r="O116" s="87"/>
    </row>
    <row r="117" spans="1:15" s="33" customFormat="1" ht="21.6" customHeight="1">
      <c r="I117" s="19"/>
      <c r="K117" s="19"/>
      <c r="M117" s="71"/>
      <c r="O117" s="71"/>
    </row>
    <row r="118" spans="1:15" s="74" customFormat="1" ht="21.6" customHeight="1">
      <c r="I118" s="45"/>
      <c r="J118" s="45"/>
      <c r="K118" s="45"/>
      <c r="L118" s="45"/>
      <c r="M118" s="137"/>
      <c r="N118" s="45"/>
      <c r="O118" s="62"/>
    </row>
    <row r="119" spans="1:15" s="74" customFormat="1" ht="21.6" customHeight="1">
      <c r="A119" s="73"/>
      <c r="B119" s="125"/>
      <c r="E119" s="126"/>
      <c r="F119" s="126"/>
      <c r="I119" s="90"/>
      <c r="J119" s="90"/>
      <c r="K119" s="90"/>
      <c r="L119" s="90"/>
      <c r="M119" s="91"/>
      <c r="N119" s="91"/>
      <c r="O119" s="91"/>
    </row>
    <row r="120" spans="1:15" s="74" customFormat="1" ht="21.6" customHeight="1">
      <c r="B120" s="125"/>
      <c r="E120" s="126"/>
      <c r="F120" s="126"/>
      <c r="G120" s="3"/>
      <c r="I120" s="184"/>
      <c r="J120" s="182"/>
      <c r="K120" s="182"/>
      <c r="L120" s="182"/>
      <c r="M120" s="182"/>
      <c r="N120" s="182"/>
      <c r="O120" s="182"/>
    </row>
    <row r="121" spans="1:15" s="74" customFormat="1" ht="21.6" customHeight="1">
      <c r="A121" s="73"/>
      <c r="B121" s="125"/>
      <c r="E121" s="126"/>
      <c r="F121" s="126"/>
      <c r="I121" s="184"/>
      <c r="K121" s="182"/>
      <c r="L121" s="182"/>
      <c r="M121" s="182"/>
      <c r="N121" s="182"/>
      <c r="O121" s="182"/>
    </row>
    <row r="122" spans="1:15" s="33" customFormat="1" ht="21.6" customHeight="1">
      <c r="A122" s="88"/>
      <c r="E122" s="27"/>
      <c r="F122" s="27"/>
      <c r="I122" s="19"/>
      <c r="M122" s="127"/>
      <c r="N122" s="40"/>
      <c r="O122" s="89"/>
    </row>
    <row r="123" spans="1:15" s="33" customFormat="1" ht="21.6" customHeight="1">
      <c r="A123" s="88"/>
      <c r="E123" s="27"/>
      <c r="F123" s="27"/>
      <c r="I123" s="19"/>
      <c r="K123" s="19"/>
      <c r="M123" s="19"/>
      <c r="N123" s="40"/>
      <c r="O123" s="19"/>
    </row>
    <row r="124" spans="1:15" s="33" customFormat="1" ht="21.6" customHeight="1">
      <c r="A124" s="88"/>
      <c r="E124" s="27"/>
      <c r="F124" s="27"/>
      <c r="G124" s="27"/>
      <c r="I124" s="19"/>
      <c r="K124" s="19"/>
      <c r="M124" s="19"/>
      <c r="N124" s="40"/>
      <c r="O124" s="19"/>
    </row>
    <row r="125" spans="1:15" s="33" customFormat="1" ht="21.6" customHeight="1">
      <c r="A125" s="88"/>
      <c r="E125" s="27"/>
      <c r="F125" s="27"/>
      <c r="I125" s="19"/>
      <c r="K125" s="19"/>
      <c r="M125" s="80"/>
      <c r="N125" s="40"/>
      <c r="O125" s="19"/>
    </row>
    <row r="126" spans="1:15" s="33" customFormat="1" ht="21.6" customHeight="1">
      <c r="A126" s="88"/>
      <c r="E126" s="27"/>
      <c r="F126" s="27"/>
      <c r="I126" s="19"/>
      <c r="K126" s="19"/>
      <c r="M126" s="80"/>
      <c r="N126" s="40"/>
      <c r="O126" s="19"/>
    </row>
    <row r="127" spans="1:15" s="33" customFormat="1" ht="21.6" customHeight="1">
      <c r="A127" s="88"/>
      <c r="E127" s="27"/>
      <c r="F127" s="27"/>
      <c r="I127" s="19"/>
      <c r="K127" s="19"/>
      <c r="M127" s="80"/>
      <c r="N127" s="40"/>
      <c r="O127" s="19"/>
    </row>
    <row r="128" spans="1:15" s="33" customFormat="1" ht="21.6" customHeight="1">
      <c r="A128" s="88"/>
      <c r="E128" s="27"/>
      <c r="F128" s="27"/>
      <c r="I128" s="19"/>
      <c r="K128" s="19"/>
      <c r="M128" s="80"/>
      <c r="N128" s="40"/>
      <c r="O128" s="19"/>
    </row>
    <row r="129" spans="1:15" s="33" customFormat="1" ht="21.6" customHeight="1">
      <c r="A129" s="88"/>
      <c r="E129" s="27"/>
      <c r="F129" s="27"/>
      <c r="I129" s="19"/>
      <c r="K129" s="19"/>
      <c r="M129" s="80"/>
      <c r="N129" s="40"/>
      <c r="O129" s="19"/>
    </row>
    <row r="130" spans="1:15" s="33" customFormat="1" ht="21.6" customHeight="1">
      <c r="A130" s="88"/>
      <c r="E130" s="27"/>
      <c r="F130" s="27"/>
      <c r="I130" s="19"/>
      <c r="K130" s="19"/>
      <c r="M130" s="80"/>
      <c r="N130" s="40"/>
      <c r="O130" s="19"/>
    </row>
    <row r="131" spans="1:15" s="33" customFormat="1" ht="21.6" customHeight="1">
      <c r="A131" s="88"/>
      <c r="I131" s="19"/>
      <c r="K131" s="19"/>
      <c r="M131" s="80"/>
      <c r="O131" s="71"/>
    </row>
    <row r="132" spans="1:15" s="33" customFormat="1" ht="21.6" customHeight="1">
      <c r="E132" s="27"/>
      <c r="F132" s="27"/>
      <c r="G132" s="27"/>
      <c r="I132" s="19"/>
      <c r="K132" s="19"/>
      <c r="M132" s="19"/>
      <c r="O132" s="71"/>
    </row>
    <row r="133" spans="1:15" s="33" customFormat="1" ht="11.25" customHeight="1">
      <c r="E133" s="27"/>
      <c r="F133" s="27"/>
      <c r="G133" s="27"/>
      <c r="I133" s="80"/>
      <c r="K133" s="80"/>
      <c r="M133" s="80"/>
      <c r="O133" s="80"/>
    </row>
    <row r="134" spans="1:15" s="33" customFormat="1" ht="21.6" customHeight="1">
      <c r="E134" s="27"/>
      <c r="F134" s="27"/>
      <c r="G134" s="27"/>
      <c r="K134" s="80"/>
      <c r="M134" s="80"/>
      <c r="O134" s="80"/>
    </row>
    <row r="135" spans="1:15" s="33" customFormat="1" ht="21.6" customHeight="1">
      <c r="E135" s="27"/>
      <c r="F135" s="27"/>
      <c r="G135" s="27"/>
      <c r="I135" s="80"/>
      <c r="K135" s="80"/>
      <c r="M135" s="80"/>
      <c r="O135" s="80"/>
    </row>
    <row r="136" spans="1:15" s="74" customFormat="1" ht="21.6" customHeight="1">
      <c r="B136" s="125"/>
      <c r="E136" s="126"/>
      <c r="F136" s="126"/>
      <c r="I136" s="184"/>
      <c r="J136" s="182"/>
      <c r="K136" s="170"/>
      <c r="L136" s="182"/>
      <c r="M136" s="182"/>
      <c r="N136" s="182"/>
      <c r="O136" s="170"/>
    </row>
    <row r="137" spans="1:15" s="33" customFormat="1" ht="21.6" customHeight="1">
      <c r="E137" s="27"/>
      <c r="F137" s="27"/>
      <c r="G137" s="27"/>
      <c r="I137" s="80"/>
      <c r="K137" s="80"/>
      <c r="M137" s="80"/>
      <c r="O137" s="80"/>
    </row>
    <row r="138" spans="1:15" s="33" customFormat="1" ht="21.6" customHeight="1">
      <c r="A138" s="88"/>
      <c r="E138" s="27"/>
      <c r="F138" s="27"/>
      <c r="I138" s="19"/>
      <c r="K138" s="19"/>
      <c r="M138" s="80"/>
      <c r="N138" s="40"/>
      <c r="O138" s="71"/>
    </row>
    <row r="139" spans="1:15" s="33" customFormat="1" ht="21.6" customHeight="1">
      <c r="E139" s="27"/>
      <c r="F139" s="27"/>
      <c r="G139" s="27"/>
      <c r="I139" s="80"/>
      <c r="K139" s="80"/>
      <c r="M139" s="80"/>
      <c r="O139" s="80"/>
    </row>
    <row r="140" spans="1:15" s="33" customFormat="1" ht="22.5" customHeight="1">
      <c r="E140" s="27"/>
      <c r="F140" s="27"/>
      <c r="G140" s="27"/>
      <c r="I140" s="80"/>
      <c r="K140" s="80"/>
      <c r="M140" s="80"/>
      <c r="O140" s="80"/>
    </row>
    <row r="141" spans="1:15" s="33" customFormat="1" ht="21.6" customHeight="1">
      <c r="E141" s="27"/>
      <c r="F141" s="27"/>
      <c r="G141" s="27"/>
      <c r="I141" s="80"/>
      <c r="K141" s="80"/>
      <c r="M141" s="80"/>
      <c r="O141" s="80"/>
    </row>
    <row r="142" spans="1:15" s="33" customFormat="1" ht="21.6" customHeight="1">
      <c r="E142" s="27"/>
      <c r="F142" s="27"/>
      <c r="G142" s="27"/>
      <c r="I142" s="80"/>
      <c r="K142" s="80"/>
      <c r="M142" s="80"/>
      <c r="O142" s="80"/>
    </row>
    <row r="143" spans="1:15" s="33" customFormat="1" ht="21.6" customHeight="1">
      <c r="E143" s="27"/>
      <c r="F143" s="27"/>
      <c r="G143" s="27"/>
      <c r="I143" s="80"/>
      <c r="K143" s="80"/>
      <c r="M143" s="80"/>
      <c r="O143" s="80"/>
    </row>
    <row r="144" spans="1:15" s="33" customFormat="1" ht="21.6" customHeight="1">
      <c r="E144" s="27"/>
      <c r="F144" s="27"/>
      <c r="G144" s="27"/>
      <c r="I144" s="80"/>
      <c r="K144" s="80"/>
      <c r="M144" s="80"/>
      <c r="O144" s="80"/>
    </row>
    <row r="145" spans="5:15" s="33" customFormat="1" ht="21.6" customHeight="1">
      <c r="E145" s="27"/>
      <c r="F145" s="27"/>
      <c r="G145" s="27"/>
      <c r="I145" s="80"/>
      <c r="K145" s="80"/>
      <c r="M145" s="80"/>
      <c r="O145" s="80"/>
    </row>
    <row r="146" spans="5:15" s="33" customFormat="1" ht="21.6" customHeight="1">
      <c r="E146" s="27"/>
      <c r="F146" s="27"/>
      <c r="G146" s="27"/>
      <c r="I146" s="80"/>
      <c r="K146" s="80"/>
      <c r="M146" s="80"/>
      <c r="O146" s="80"/>
    </row>
    <row r="147" spans="5:15" s="33" customFormat="1" ht="21.6" customHeight="1">
      <c r="E147" s="27"/>
      <c r="F147" s="27"/>
      <c r="G147" s="27"/>
      <c r="I147" s="80"/>
      <c r="K147" s="80"/>
      <c r="M147" s="80"/>
      <c r="O147" s="80"/>
    </row>
    <row r="148" spans="5:15" s="33" customFormat="1" ht="21.6" customHeight="1">
      <c r="E148" s="27"/>
      <c r="F148" s="27"/>
      <c r="G148" s="27"/>
      <c r="I148" s="80"/>
      <c r="K148" s="80"/>
      <c r="M148" s="80"/>
      <c r="O148" s="80"/>
    </row>
    <row r="149" spans="5:15" s="33" customFormat="1" ht="21.6" customHeight="1">
      <c r="E149" s="27"/>
      <c r="F149" s="27"/>
      <c r="G149" s="27"/>
      <c r="I149" s="80"/>
      <c r="K149" s="80"/>
      <c r="M149" s="80"/>
      <c r="O149" s="80"/>
    </row>
    <row r="150" spans="5:15" s="33" customFormat="1" ht="21.6" customHeight="1">
      <c r="E150" s="27"/>
      <c r="F150" s="27"/>
      <c r="G150" s="27"/>
      <c r="I150" s="80"/>
      <c r="K150" s="80"/>
      <c r="M150" s="80"/>
      <c r="O150" s="80"/>
    </row>
    <row r="151" spans="5:15" s="33" customFormat="1" ht="21.6" customHeight="1">
      <c r="E151" s="27"/>
      <c r="F151" s="27"/>
      <c r="G151" s="27"/>
      <c r="I151" s="80"/>
      <c r="K151" s="80"/>
      <c r="M151" s="80"/>
      <c r="O151" s="80"/>
    </row>
    <row r="152" spans="5:15" s="33" customFormat="1" ht="21.6" customHeight="1">
      <c r="E152" s="27"/>
      <c r="F152" s="27"/>
      <c r="G152" s="27"/>
      <c r="I152" s="80"/>
      <c r="K152" s="80"/>
      <c r="M152" s="80"/>
      <c r="O152" s="80"/>
    </row>
    <row r="153" spans="5:15" s="33" customFormat="1" ht="21.6" customHeight="1">
      <c r="E153" s="27"/>
      <c r="F153" s="27"/>
      <c r="G153" s="27"/>
      <c r="I153" s="80"/>
      <c r="K153" s="80"/>
      <c r="M153" s="80"/>
      <c r="O153" s="80"/>
    </row>
    <row r="154" spans="5:15" s="33" customFormat="1" ht="21.6" customHeight="1">
      <c r="E154" s="27"/>
      <c r="F154" s="27"/>
      <c r="G154" s="27"/>
      <c r="I154" s="80"/>
      <c r="K154" s="80"/>
      <c r="M154" s="80"/>
      <c r="O154" s="80"/>
    </row>
    <row r="155" spans="5:15" s="33" customFormat="1" ht="21.6" customHeight="1">
      <c r="E155" s="27"/>
      <c r="F155" s="27"/>
      <c r="G155" s="27"/>
      <c r="I155" s="80"/>
      <c r="K155" s="80"/>
      <c r="M155" s="80"/>
      <c r="O155" s="80"/>
    </row>
    <row r="156" spans="5:15" s="33" customFormat="1" ht="21.6" customHeight="1">
      <c r="E156" s="27"/>
      <c r="F156" s="27"/>
      <c r="G156" s="27"/>
      <c r="I156" s="80"/>
      <c r="K156" s="80"/>
      <c r="M156" s="80"/>
      <c r="O156" s="80"/>
    </row>
    <row r="157" spans="5:15" s="33" customFormat="1" ht="21.6" customHeight="1">
      <c r="E157" s="27"/>
      <c r="F157" s="27"/>
      <c r="G157" s="27"/>
      <c r="I157" s="80"/>
      <c r="K157" s="80"/>
      <c r="M157" s="80"/>
      <c r="O157" s="80"/>
    </row>
    <row r="158" spans="5:15" s="33" customFormat="1" ht="21.6" customHeight="1">
      <c r="E158" s="27"/>
      <c r="F158" s="27"/>
      <c r="G158" s="27"/>
      <c r="I158" s="80"/>
      <c r="K158" s="80"/>
      <c r="M158" s="80"/>
      <c r="O158" s="80"/>
    </row>
    <row r="159" spans="5:15" s="33" customFormat="1" ht="21.6" customHeight="1">
      <c r="E159" s="27"/>
      <c r="F159" s="27"/>
      <c r="G159" s="27"/>
      <c r="I159" s="80"/>
      <c r="K159" s="80"/>
      <c r="M159" s="80"/>
      <c r="O159" s="80"/>
    </row>
    <row r="160" spans="5:15" s="33" customFormat="1" ht="21.6" customHeight="1">
      <c r="E160" s="27"/>
      <c r="F160" s="27"/>
      <c r="G160" s="27"/>
      <c r="I160" s="80"/>
      <c r="K160" s="80"/>
      <c r="M160" s="80"/>
      <c r="O160" s="80"/>
    </row>
    <row r="161" spans="5:15" s="33" customFormat="1" ht="20.25">
      <c r="E161" s="27"/>
      <c r="F161" s="27"/>
      <c r="G161" s="27"/>
      <c r="I161" s="80"/>
      <c r="K161" s="80"/>
      <c r="M161" s="80"/>
      <c r="O161" s="80"/>
    </row>
    <row r="162" spans="5:15" s="33" customFormat="1" ht="20.25" customHeight="1">
      <c r="E162" s="27"/>
      <c r="F162" s="27"/>
      <c r="G162" s="27"/>
      <c r="I162" s="80"/>
      <c r="K162" s="80"/>
      <c r="M162" s="80"/>
      <c r="O162" s="80"/>
    </row>
    <row r="163" spans="5:15" s="33" customFormat="1" ht="19.149999999999999" customHeight="1">
      <c r="E163" s="27"/>
      <c r="F163" s="27"/>
      <c r="G163" s="27"/>
      <c r="I163" s="80"/>
      <c r="K163" s="80"/>
      <c r="M163" s="80"/>
      <c r="O163" s="80"/>
    </row>
    <row r="164" spans="5:15" s="33" customFormat="1" ht="21.6" customHeight="1">
      <c r="M164" s="71"/>
      <c r="O164" s="71"/>
    </row>
    <row r="165" spans="5:15" s="33" customFormat="1" ht="21.6" customHeight="1">
      <c r="M165" s="71"/>
      <c r="O165" s="71"/>
    </row>
    <row r="166" spans="5:15" s="33" customFormat="1" ht="21.6" customHeight="1">
      <c r="M166" s="71"/>
      <c r="O166" s="71"/>
    </row>
    <row r="167" spans="5:15" s="33" customFormat="1" ht="21.6" customHeight="1">
      <c r="M167" s="71"/>
      <c r="O167" s="71"/>
    </row>
    <row r="168" spans="5:15" ht="21.6" customHeight="1">
      <c r="O168" s="34"/>
    </row>
    <row r="169" spans="5:15" ht="21.6" customHeight="1"/>
    <row r="170" spans="5:15" ht="21.6" customHeight="1"/>
    <row r="171" spans="5:15" ht="21.6" customHeight="1"/>
    <row r="172" spans="5:15" ht="21.6" customHeight="1">
      <c r="M172" s="34"/>
      <c r="O172" s="34"/>
    </row>
    <row r="173" spans="5:15" ht="21.6" customHeight="1">
      <c r="M173" s="34"/>
      <c r="O173" s="34"/>
    </row>
    <row r="174" spans="5:15" ht="21.6" customHeight="1">
      <c r="M174" s="34"/>
      <c r="O174" s="34"/>
    </row>
    <row r="175" spans="5:15" ht="21.6" customHeight="1">
      <c r="M175" s="34"/>
      <c r="O175" s="34"/>
    </row>
    <row r="176" spans="5:15" ht="21.6" customHeight="1">
      <c r="M176" s="34"/>
      <c r="O176" s="34"/>
    </row>
    <row r="177" spans="13:15" ht="21.6" customHeight="1">
      <c r="M177" s="34"/>
      <c r="O177" s="34"/>
    </row>
    <row r="178" spans="13:15" ht="21.6" customHeight="1">
      <c r="M178" s="34"/>
      <c r="O178" s="34"/>
    </row>
    <row r="179" spans="13:15" ht="21.6" customHeight="1">
      <c r="M179" s="34"/>
      <c r="O179" s="34"/>
    </row>
    <row r="180" spans="13:15" ht="21.6" customHeight="1">
      <c r="M180" s="34"/>
      <c r="O180" s="34"/>
    </row>
    <row r="181" spans="13:15" ht="21.6" customHeight="1">
      <c r="M181" s="34"/>
      <c r="O181" s="34"/>
    </row>
    <row r="182" spans="13:15" ht="21.6" customHeight="1">
      <c r="M182" s="34"/>
      <c r="O182" s="34"/>
    </row>
    <row r="183" spans="13:15" ht="21.6" customHeight="1">
      <c r="M183" s="34"/>
      <c r="O183" s="34"/>
    </row>
    <row r="184" spans="13:15" ht="21.6" customHeight="1">
      <c r="M184" s="34"/>
      <c r="O184" s="34"/>
    </row>
    <row r="185" spans="13:15" ht="21.6" customHeight="1">
      <c r="M185" s="34"/>
      <c r="O185" s="34"/>
    </row>
    <row r="186" spans="13:15" ht="21.6" customHeight="1">
      <c r="M186" s="34"/>
      <c r="O186" s="34"/>
    </row>
    <row r="187" spans="13:15" ht="21.6" customHeight="1">
      <c r="M187" s="34"/>
      <c r="O187" s="34"/>
    </row>
  </sheetData>
  <mergeCells count="6">
    <mergeCell ref="I6:O6"/>
    <mergeCell ref="I7:K7"/>
    <mergeCell ref="M7:O7"/>
    <mergeCell ref="I62:O62"/>
    <mergeCell ref="I63:K63"/>
    <mergeCell ref="M63:O63"/>
  </mergeCells>
  <pageMargins left="0.78740157480314965" right="0.27559055118110237" top="0.59055118110236227" bottom="0.31496062992125984" header="0.51181102362204722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งบเปลี่ยนแปลงรวม</vt:lpstr>
      <vt:lpstr>งบเปลี่ยนแปลง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2020-05-18T00:12:57Z</cp:lastPrinted>
  <dcterms:created xsi:type="dcterms:W3CDTF">2015-11-05T17:00:12Z</dcterms:created>
  <dcterms:modified xsi:type="dcterms:W3CDTF">2020-05-18T00:16:41Z</dcterms:modified>
</cp:coreProperties>
</file>