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M:\ABAS-Listed\Major Cineplex Group Public Company Limited\Major Cineplex Group_Q1'2020 (PPE)\"/>
    </mc:Choice>
  </mc:AlternateContent>
  <xr:revisionPtr revIDLastSave="0" documentId="13_ncr:1_{EC0BA549-EB11-4106-9E47-94EA8E1F9D91}" xr6:coauthVersionLast="44" xr6:coauthVersionMax="44" xr10:uidLastSave="{00000000-0000-0000-0000-000000000000}"/>
  <bookViews>
    <workbookView xWindow="-120" yWindow="-120" windowWidth="21840" windowHeight="13140" tabRatio="458" xr2:uid="{00000000-000D-0000-FFFF-FFFF00000000}"/>
  </bookViews>
  <sheets>
    <sheet name="3-5" sheetId="80" r:id="rId1"/>
    <sheet name="6-7(3mth)" sheetId="81" r:id="rId2"/>
    <sheet name="8(Conso)" sheetId="76" r:id="rId3"/>
    <sheet name="9(Comp)" sheetId="77" r:id="rId4"/>
    <sheet name="10-12" sheetId="78" r:id="rId5"/>
  </sheets>
  <externalReferences>
    <externalReference r:id="rId6"/>
    <externalReference r:id="rId7"/>
  </externalReferences>
  <definedNames>
    <definedName name="_213___214100_214401_2151___231___233___2191___232100" localSheetId="1">#REF!</definedName>
    <definedName name="_213___214100_214401_2151___231___233___2191___232100">#REF!</definedName>
    <definedName name="a" localSheetId="1">#REF!</definedName>
    <definedName name="a">#REF!</definedName>
    <definedName name="ASSET" localSheetId="1">#REF!</definedName>
    <definedName name="ASSET">#REF!</definedName>
    <definedName name="CapexTotals" localSheetId="1">#REF!</definedName>
    <definedName name="CapexTotals">#REF!</definedName>
    <definedName name="income" localSheetId="1">#REF!</definedName>
    <definedName name="income">#REF!</definedName>
    <definedName name="liab" localSheetId="1">#REF!</definedName>
    <definedName name="liab">#REF!</definedName>
    <definedName name="LoanTotals" localSheetId="1">#REF!</definedName>
    <definedName name="LoanTotals">#REF!</definedName>
    <definedName name="Locationcodes">'[1]Location Codes'!$A$1:$C$65536</definedName>
    <definedName name="Major_Cineplex_Group_PLC.">[2]Formular!$A$1:$AE$171</definedName>
    <definedName name="Monthnum" localSheetId="1">#REF!</definedName>
    <definedName name="Monthnum">#REF!</definedName>
    <definedName name="_xlnm.Print_Area" localSheetId="4">'10-12'!$A$1:$K$138</definedName>
    <definedName name="_xlnm.Print_Area" localSheetId="1">'6-7(3mth)'!$A$1:$L$94</definedName>
    <definedName name="_xlnm.Print_Area" localSheetId="3">'9(Comp)'!$A$1:$M$37</definedName>
    <definedName name="PrintArea" localSheetId="1">#REF!</definedName>
    <definedName name="PrintArea">#REF!</definedName>
    <definedName name="Report" localSheetId="1">#REF!</definedName>
    <definedName name="Report">#REF!</definedName>
    <definedName name="spec" localSheetId="1">#REF!</definedName>
    <definedName name="spec">#REF!</definedName>
    <definedName name="table" localSheetId="1">#REF!</definedName>
    <definedName name="table">#REF!</definedName>
  </definedNames>
  <calcPr calcId="191029"/>
  <fileRecoveryPr repair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116" i="78" l="1"/>
  <c r="E116" i="78"/>
  <c r="E45" i="78"/>
  <c r="E60" i="78" s="1"/>
  <c r="I77" i="78" l="1"/>
  <c r="I45" i="78" l="1"/>
  <c r="I60" i="78" s="1"/>
  <c r="G45" i="78" l="1"/>
  <c r="G60" i="78" s="1"/>
  <c r="H73" i="81" l="1"/>
  <c r="K113" i="78" l="1"/>
  <c r="K45" i="78"/>
  <c r="K60" i="78" s="1"/>
  <c r="K64" i="78" s="1"/>
  <c r="K14" i="77"/>
  <c r="I14" i="77"/>
  <c r="C14" i="77"/>
  <c r="E14" i="77"/>
  <c r="G14" i="77"/>
  <c r="E39" i="80" l="1"/>
  <c r="E29" i="80"/>
  <c r="H38" i="81" l="1"/>
  <c r="F73" i="81" l="1"/>
  <c r="W24" i="76" s="1"/>
  <c r="L37" i="81"/>
  <c r="H37" i="81"/>
  <c r="L32" i="81"/>
  <c r="L28" i="81"/>
  <c r="L26" i="81"/>
  <c r="L24" i="81"/>
  <c r="L18" i="81"/>
  <c r="H32" i="81"/>
  <c r="H29" i="81"/>
  <c r="H28" i="81"/>
  <c r="H26" i="81"/>
  <c r="H24" i="81"/>
  <c r="H18" i="81"/>
  <c r="U18" i="76" l="1"/>
  <c r="Y18" i="76" s="1"/>
  <c r="M14" i="76"/>
  <c r="E74" i="80"/>
  <c r="W16" i="76" l="1"/>
  <c r="W21" i="76" s="1"/>
  <c r="W26" i="76" s="1"/>
  <c r="Q16" i="76"/>
  <c r="Q21" i="76" s="1"/>
  <c r="Q24" i="76" s="1"/>
  <c r="O16" i="76"/>
  <c r="O21" i="76" s="1"/>
  <c r="M16" i="76"/>
  <c r="M21" i="76" s="1"/>
  <c r="M24" i="76" s="1"/>
  <c r="K16" i="76"/>
  <c r="K21" i="76" s="1"/>
  <c r="I16" i="76"/>
  <c r="I21" i="76" s="1"/>
  <c r="I26" i="76" s="1"/>
  <c r="G16" i="76"/>
  <c r="G21" i="76" s="1"/>
  <c r="E16" i="76"/>
  <c r="E21" i="76" s="1"/>
  <c r="C16" i="76"/>
  <c r="C21" i="76" s="1"/>
  <c r="C26" i="76" s="1"/>
  <c r="S36" i="76" l="1"/>
  <c r="U36" i="76" s="1"/>
  <c r="M16" i="77" l="1"/>
  <c r="M27" i="77" l="1"/>
  <c r="M13" i="77"/>
  <c r="M12" i="77"/>
  <c r="M14" i="77" s="1"/>
  <c r="G126" i="80" l="1"/>
  <c r="G129" i="80" s="1"/>
  <c r="E87" i="80"/>
  <c r="G87" i="80"/>
  <c r="G89" i="80" s="1"/>
  <c r="I76" i="80"/>
  <c r="E76" i="80"/>
  <c r="G76" i="80"/>
  <c r="G22" i="80"/>
  <c r="I22" i="80"/>
  <c r="G41" i="80"/>
  <c r="E41" i="80"/>
  <c r="E89" i="80" l="1"/>
  <c r="G43" i="80"/>
  <c r="G131" i="80"/>
  <c r="J73" i="81" l="1"/>
  <c r="S30" i="76" l="1"/>
  <c r="U30" i="76" s="1"/>
  <c r="Y30" i="76" s="1"/>
  <c r="S14" i="76" l="1"/>
  <c r="U14" i="76" l="1"/>
  <c r="Y14" i="76" s="1"/>
  <c r="S16" i="76"/>
  <c r="S21" i="76" s="1"/>
  <c r="K29" i="77"/>
  <c r="I29" i="77"/>
  <c r="G29" i="77"/>
  <c r="E29" i="77"/>
  <c r="C29" i="77"/>
  <c r="Y33" i="76"/>
  <c r="W33" i="76"/>
  <c r="U33" i="76"/>
  <c r="S33" i="76"/>
  <c r="Q33" i="76"/>
  <c r="O33" i="76"/>
  <c r="M33" i="76"/>
  <c r="K33" i="76"/>
  <c r="I33" i="76"/>
  <c r="G33" i="76"/>
  <c r="E33" i="76"/>
  <c r="C33" i="76"/>
  <c r="M29" i="77"/>
  <c r="U13" i="76" l="1"/>
  <c r="U16" i="76" s="1"/>
  <c r="U21" i="76" s="1"/>
  <c r="Y13" i="76" l="1"/>
  <c r="K126" i="80"/>
  <c r="K129" i="80" s="1"/>
  <c r="A3" i="76"/>
  <c r="A3" i="77"/>
  <c r="A3" i="78"/>
  <c r="Y36" i="76"/>
  <c r="Y38" i="76" s="1"/>
  <c r="Y16" i="76" l="1"/>
  <c r="Y21" i="76" s="1"/>
  <c r="I113" i="78"/>
  <c r="L45" i="81"/>
  <c r="H45" i="81"/>
  <c r="F45" i="81"/>
  <c r="L40" i="81"/>
  <c r="H40" i="81"/>
  <c r="F40" i="81"/>
  <c r="J15" i="81" l="1"/>
  <c r="J21" i="81"/>
  <c r="J23" i="81" l="1"/>
  <c r="I87" i="80" l="1"/>
  <c r="I41" i="80"/>
  <c r="I43" i="80" s="1"/>
  <c r="J31" i="81" l="1"/>
  <c r="J34" i="81" s="1"/>
  <c r="J37" i="81" s="1"/>
  <c r="I89" i="80"/>
  <c r="J72" i="81" l="1"/>
  <c r="J75" i="81" s="1"/>
  <c r="J45" i="81"/>
  <c r="J40" i="81"/>
  <c r="J68" i="81"/>
  <c r="M21" i="77" s="1"/>
  <c r="J59" i="81"/>
  <c r="W38" i="76" l="1"/>
  <c r="E113" i="78"/>
  <c r="E77" i="78"/>
  <c r="O26" i="76"/>
  <c r="K26" i="76"/>
  <c r="E122" i="80" s="1"/>
  <c r="E120" i="80"/>
  <c r="G26" i="76"/>
  <c r="E119" i="80" s="1"/>
  <c r="E26" i="76"/>
  <c r="E118" i="80" s="1"/>
  <c r="G113" i="78"/>
  <c r="K77" i="78"/>
  <c r="G77" i="78"/>
  <c r="G64" i="78"/>
  <c r="L21" i="81"/>
  <c r="L15" i="81"/>
  <c r="H21" i="81"/>
  <c r="H15" i="81"/>
  <c r="A49" i="81"/>
  <c r="A94" i="81" s="1"/>
  <c r="I34" i="77"/>
  <c r="G34" i="77"/>
  <c r="E34" i="77"/>
  <c r="C34" i="77"/>
  <c r="Q38" i="76"/>
  <c r="O38" i="76"/>
  <c r="M38" i="76"/>
  <c r="K38" i="76"/>
  <c r="I38" i="76"/>
  <c r="G38" i="76"/>
  <c r="E38" i="76"/>
  <c r="C38" i="76"/>
  <c r="K87" i="80"/>
  <c r="K76" i="80"/>
  <c r="K41" i="80"/>
  <c r="K22" i="80"/>
  <c r="A37" i="77"/>
  <c r="A93" i="78" s="1"/>
  <c r="A40" i="76"/>
  <c r="A98" i="80"/>
  <c r="A95" i="80"/>
  <c r="A142" i="80" s="1"/>
  <c r="A51" i="80"/>
  <c r="I64" i="78"/>
  <c r="F21" i="81"/>
  <c r="F15" i="81"/>
  <c r="E127" i="80"/>
  <c r="F75" i="81"/>
  <c r="E64" i="78"/>
  <c r="E22" i="80"/>
  <c r="E43" i="80" s="1"/>
  <c r="E115" i="78" l="1"/>
  <c r="E119" i="78" s="1"/>
  <c r="H23" i="81"/>
  <c r="H31" i="81" s="1"/>
  <c r="H34" i="81" s="1"/>
  <c r="F23" i="81"/>
  <c r="A138" i="78"/>
  <c r="A50" i="78"/>
  <c r="I115" i="78"/>
  <c r="I119" i="78" s="1"/>
  <c r="K115" i="78"/>
  <c r="K119" i="78" s="1"/>
  <c r="G115" i="78"/>
  <c r="G119" i="78" s="1"/>
  <c r="L23" i="81"/>
  <c r="L31" i="81" s="1"/>
  <c r="L34" i="81" s="1"/>
  <c r="K43" i="80"/>
  <c r="K89" i="80"/>
  <c r="K131" i="80" s="1"/>
  <c r="S38" i="76"/>
  <c r="U38" i="76"/>
  <c r="F31" i="81" l="1"/>
  <c r="L68" i="81"/>
  <c r="L72" i="81" s="1"/>
  <c r="L75" i="81" s="1"/>
  <c r="K32" i="77" s="1"/>
  <c r="L59" i="81"/>
  <c r="H68" i="81"/>
  <c r="H72" i="81" s="1"/>
  <c r="H75" i="81" s="1"/>
  <c r="H59" i="81"/>
  <c r="M32" i="77" l="1"/>
  <c r="M34" i="77" s="1"/>
  <c r="K34" i="77"/>
  <c r="F34" i="81"/>
  <c r="F68" i="81"/>
  <c r="F59" i="81"/>
  <c r="C18" i="77" l="1"/>
  <c r="C23" i="77" s="1"/>
  <c r="G18" i="77" l="1"/>
  <c r="G23" i="77" s="1"/>
  <c r="I119" i="80" s="1"/>
  <c r="E18" i="77"/>
  <c r="E23" i="77" s="1"/>
  <c r="I118" i="80" s="1"/>
  <c r="I18" i="77"/>
  <c r="I23" i="77" s="1"/>
  <c r="I122" i="80" s="1"/>
  <c r="I126" i="80" s="1"/>
  <c r="I129" i="80" s="1"/>
  <c r="I131" i="80" s="1"/>
  <c r="K18" i="77"/>
  <c r="K23" i="77" s="1"/>
  <c r="M18" i="77"/>
  <c r="M23" i="77" s="1"/>
  <c r="S24" i="76"/>
  <c r="U24" i="76" s="1"/>
  <c r="Y24" i="76" l="1"/>
  <c r="U26" i="76"/>
  <c r="S26" i="76"/>
  <c r="E124" i="80" s="1"/>
  <c r="E126" i="80" l="1"/>
  <c r="E129" i="80" s="1"/>
  <c r="E131" i="80" s="1"/>
  <c r="Y26" i="76"/>
</calcChain>
</file>

<file path=xl/sharedStrings.xml><?xml version="1.0" encoding="utf-8"?>
<sst xmlns="http://schemas.openxmlformats.org/spreadsheetml/2006/main" count="418" uniqueCount="238">
  <si>
    <t>หมายเหตุ</t>
  </si>
  <si>
    <t>สินทรัพย์หมุนเวียน</t>
  </si>
  <si>
    <t>รวมสินทรัพย์</t>
  </si>
  <si>
    <t>หนี้สินหมุนเวียน</t>
  </si>
  <si>
    <t>ทุนเรือนหุ้น</t>
  </si>
  <si>
    <t>ส่วนเกินมูลค่าหุ้น</t>
  </si>
  <si>
    <t>กำไรสะสม</t>
  </si>
  <si>
    <t>สินทรัพย์</t>
  </si>
  <si>
    <t>สินทรัพย์หมุนเวียนอื่น</t>
  </si>
  <si>
    <t>สินทรัพย์ไม่หมุนเวียน</t>
  </si>
  <si>
    <t>หนี้สินหมุนเวียนอื่น</t>
  </si>
  <si>
    <t>หนี้สินไม่หมุนเวียน</t>
  </si>
  <si>
    <t>รายได้อื่น</t>
  </si>
  <si>
    <t>ภาษีเงินได้</t>
  </si>
  <si>
    <t>ภาษีเงินได้ค้างจ่าย</t>
  </si>
  <si>
    <t>รวมหนี้สิน</t>
  </si>
  <si>
    <t>รวม</t>
  </si>
  <si>
    <t>กระแสเงินสดจากกิจกรรมจัดหาเงิน</t>
  </si>
  <si>
    <t>ส่วนเกิน</t>
  </si>
  <si>
    <t>มูลค่าหุ้น</t>
  </si>
  <si>
    <t>งบการเงิน</t>
  </si>
  <si>
    <t>หนี้สินไม่หมุนเวียนอื่น</t>
  </si>
  <si>
    <t>31 ธันวาคม</t>
  </si>
  <si>
    <t>บาท</t>
  </si>
  <si>
    <t>รวมหนี้สินไม่หมุนเวียน</t>
  </si>
  <si>
    <t>รวมสินทรัพย์หมุนเวียน</t>
  </si>
  <si>
    <t>รวมสินทรัพย์ไม่หมุนเวียน</t>
  </si>
  <si>
    <t>รวมหนี้สินหมุนเวียน</t>
  </si>
  <si>
    <t xml:space="preserve">ยังไม่ได้จัดสรร </t>
  </si>
  <si>
    <t>ทุนที่ออกและ</t>
  </si>
  <si>
    <t>กระแสเงินสดจากกิจกรรมลงทุน</t>
  </si>
  <si>
    <t>รวมรายได้</t>
  </si>
  <si>
    <t>รายได้</t>
  </si>
  <si>
    <t>บริษัท เมเจอร์ ซีนีเพล็กซ์ กรุ้ป จำกัด (มหาชน)</t>
  </si>
  <si>
    <t>ทุนจดทะเบียน</t>
  </si>
  <si>
    <t>กรรมการ  ____________________________________       กรรมการ  ___________________________________________</t>
  </si>
  <si>
    <t>รายการที่ไม่ใช่เงินสด</t>
  </si>
  <si>
    <t>เงินสดและรายการเทียบเท่าเงินสด</t>
  </si>
  <si>
    <t>จัดสรรแล้ว</t>
  </si>
  <si>
    <t>รายได้จากการให้บริการ</t>
  </si>
  <si>
    <t>รายได้จากการขาย</t>
  </si>
  <si>
    <t>ต้นทุนการให้บริการ</t>
  </si>
  <si>
    <t>ต้นทุนขาย</t>
  </si>
  <si>
    <t>ค่าใช้จ่ายในการขาย</t>
  </si>
  <si>
    <t>ค่าใช้จ่ายในการบริหาร</t>
  </si>
  <si>
    <t>ต้นทุนทางการเงิน</t>
  </si>
  <si>
    <t>จ่ายดอกเบี้ย</t>
  </si>
  <si>
    <t>จ่ายภาษีเงินได้</t>
  </si>
  <si>
    <t>หุ้นทุนซื้อคืน</t>
  </si>
  <si>
    <t>ภาพยนตร์ระหว่างผลิต</t>
  </si>
  <si>
    <t>ลูกหนี้ตามสัญญาเช่าการเงิน</t>
  </si>
  <si>
    <t>ดอกเบี้ยรับ</t>
  </si>
  <si>
    <t>กำไรขั้นต้น</t>
  </si>
  <si>
    <t>เงินสดรับจากการจำหน่ายเงินลงทุนในบริษัทร่วม</t>
  </si>
  <si>
    <t>ทุนที่ออกและชำระแล้วเต็มมูลค่า</t>
  </si>
  <si>
    <t>ต้นทุน</t>
  </si>
  <si>
    <t>สินทรัพย์ไม่หมุนเวียนอื่น</t>
  </si>
  <si>
    <t>เรียกชำระแล้ว</t>
  </si>
  <si>
    <t>ตามกฏหมาย</t>
  </si>
  <si>
    <t>ยังไม่ได้จัดสรร</t>
  </si>
  <si>
    <t xml:space="preserve">บริษัท เมเจอร์ ซีนีเพล็กซ์ กรุ้ป จำกัด (มหาชน)                                                                                                                                   </t>
  </si>
  <si>
    <t>ส่วนได้เสียที่ไม่มีอำนาจควบคุม</t>
  </si>
  <si>
    <t>งบกำไรขาดทุน (ยังไม่ได้ตรวจสอบ)</t>
  </si>
  <si>
    <t>ภาระผูกพันผลประโยชน์พนักงาน</t>
  </si>
  <si>
    <t>เงินให้กู้ยืมระยะสั้นแก่กิจการที่เกี่ยวข้องกัน</t>
  </si>
  <si>
    <t>ส่วนที่เป็นของส่วนได้เสียที่ไม่มีอำนาจควบคุม</t>
  </si>
  <si>
    <t>กำไรขาดทุนเบ็ดเสร็จอื่น</t>
  </si>
  <si>
    <t>องค์ประกอบอื่น</t>
  </si>
  <si>
    <t>รวมส่วนของ</t>
  </si>
  <si>
    <t>ส่วนได้เสียที่ไม่มี</t>
  </si>
  <si>
    <t>อำนาจควบคุม</t>
  </si>
  <si>
    <t>เจ้าหนี้การค้าและเจ้าหนี้อื่น</t>
  </si>
  <si>
    <t>ข้อมูลทางการเงินรวม</t>
  </si>
  <si>
    <t>ทุนสำรอง</t>
  </si>
  <si>
    <t>ใบสำคัญแสดงสิทธิซื้อหุ้นสามัญ</t>
  </si>
  <si>
    <t>สินทรัพย์ภาษีเงินได้รอการตัดบัญชี</t>
  </si>
  <si>
    <t>ใบสำคัญแสดง</t>
  </si>
  <si>
    <t>สิทธิซื้อหุ้นสามัญ</t>
  </si>
  <si>
    <t>เงินลงทุนในบริษัทร่วม</t>
  </si>
  <si>
    <t>การเปลี่ยนแปลง</t>
  </si>
  <si>
    <t>สัดส่วนของ</t>
  </si>
  <si>
    <t>ผู้ถือหุ้นใหญ่</t>
  </si>
  <si>
    <t>ของส่วนของ</t>
  </si>
  <si>
    <t>ในบริษัทย่อย</t>
  </si>
  <si>
    <t>เงินสดจ่ายเพื่อลงทุนในบริษัทร่วม</t>
  </si>
  <si>
    <t>ลูกหนี้การค้าและลูกหนี้อื่น</t>
  </si>
  <si>
    <t>สินค้าคงเหลือ</t>
  </si>
  <si>
    <t>เงินลงทุนในบริษัทย่อย</t>
  </si>
  <si>
    <t>ค่าความนิยม</t>
  </si>
  <si>
    <t>กำไรเบ็ดเสร็จรวม</t>
  </si>
  <si>
    <t xml:space="preserve">สินทรัพย์ไม่มีตัวตน </t>
  </si>
  <si>
    <t>การแปลงค่า</t>
  </si>
  <si>
    <t>จัดสรรแล้ว - ทุนสำรองตามกฎหมาย</t>
  </si>
  <si>
    <t>เงินสดและรายการเทียบเท่าเงินสดสิ้นงวด</t>
  </si>
  <si>
    <t>ส่วนเกินมูลค่าหุ้นจากการขายหุ้นทุนซื้อคืน</t>
  </si>
  <si>
    <t>หนี้สินและส่วนของเจ้าของ</t>
  </si>
  <si>
    <t>รวมส่วนของเจ้าของ</t>
  </si>
  <si>
    <t>รวมหนี้สินและส่วนของเจ้าของ</t>
  </si>
  <si>
    <t>พันบาท</t>
  </si>
  <si>
    <t>ข้อมูลทางการเงินเฉพาะกิจการ</t>
  </si>
  <si>
    <t>ส่วนของเจ้าของ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</si>
  <si>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</si>
  <si>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</si>
  <si>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 xml:space="preserve">ที่ดิน อาคารและอุปกรณ์ </t>
  </si>
  <si>
    <t>เงินสดสุทธิได้มาจากกิจกรรมดำเนินงาน</t>
  </si>
  <si>
    <t>งบกระแสเงินสด (ยังไม่ได้ตรวจสอบ)</t>
  </si>
  <si>
    <t xml:space="preserve">เงินสดได้มาจากกิจกรรมดำเนินงาน </t>
  </si>
  <si>
    <t>เงินสดจ่ายเพื่อซื้อที่ดิน อาคารและอุปกรณ์</t>
  </si>
  <si>
    <t>งบแสดงการเปลี่ยนแปลงส่วนของเจ้าของ (ยังไม่ได้ตรวจสอบ)</t>
  </si>
  <si>
    <t>เจ้าของ</t>
  </si>
  <si>
    <t>หน่วย : พันบาท</t>
  </si>
  <si>
    <t>เงินสดจ่ายเพื่อซื้อสินทรัพย์ไม่มีตัวตน</t>
  </si>
  <si>
    <t>รวมต้นทุน</t>
  </si>
  <si>
    <t>งบกำไรขาดทุนเบ็ดเสร็จ (ยังไม่ได้ตรวจสอบ)</t>
  </si>
  <si>
    <t>ส่วนเกินมูลค่า</t>
  </si>
  <si>
    <t>หุ้นจากการขาย</t>
  </si>
  <si>
    <t>ส่วนที่เป็นของผู้เป็นเจ้าของของบริษัทใหญ่</t>
  </si>
  <si>
    <t>การเปลี่ยนแปลงในส่วนของเจ้าของสำหรับงวด</t>
  </si>
  <si>
    <t>ส่วนของผู้เป็นเจ้าของของบริษัทใหญ่</t>
  </si>
  <si>
    <t>ผู้เป็นเจ้าของ</t>
  </si>
  <si>
    <t>ของบริษัทใหญ่</t>
  </si>
  <si>
    <t>จากการขาย</t>
  </si>
  <si>
    <t>เงินสดสุทธิ(ใช้ไปใน)ได้มาจากกิจกรรมลงทุน</t>
  </si>
  <si>
    <t>เงินเบิกเกินบัญชีธนาคารและเงินกู้ยืมระยะสั้น</t>
  </si>
  <si>
    <t>จากสถาบันการเงิน</t>
  </si>
  <si>
    <t>เงินกู้ยืมระยะยาวจากสถาบันการเงิน</t>
  </si>
  <si>
    <t>หนี้สินภาษีเงินได้รอการตัดบัญชี</t>
  </si>
  <si>
    <t xml:space="preserve">      มูลค่าที่ตราไว้หุ้นละ 1 บาท</t>
  </si>
  <si>
    <t xml:space="preserve">   หุ้นสามัญจำนวน 894,667,502 หุ้น </t>
  </si>
  <si>
    <t>เงินสดรับจากการจำหน่ายอุปกรณ์</t>
  </si>
  <si>
    <t>กำไรขาดทุน</t>
  </si>
  <si>
    <t>พ.ศ. 2562</t>
  </si>
  <si>
    <t>ยอดยกมาต้นงวด วันที่ 1 มกราคม พ.ศ. 2562</t>
  </si>
  <si>
    <t>เงินสดรับจากเงินกู้ยืมระยะสั้นจากสถาบันการเงิน</t>
  </si>
  <si>
    <t>เงินสดจ่ายชำระเงินกู้ยืมระยะสั้นจากสถาบันการเงิน</t>
  </si>
  <si>
    <t>จ่ายคืนเงินกู้ยืมระยะยาวจากสถาบันการเงิน</t>
  </si>
  <si>
    <t>เงินสดจ่าย(รับ)คืนเงินเบิกเกินบัญชีธนาคาร</t>
  </si>
  <si>
    <t>เงินสดและรายการเทียบเท่าเงินสดต้นงวด</t>
  </si>
  <si>
    <t xml:space="preserve">      ชำระแล้วเต็มมูลค่า</t>
  </si>
  <si>
    <t>-</t>
  </si>
  <si>
    <t>หมายเหตุประกอบข้อมูลทางการเงินเป็นส่วนหนึ่งของข้อมูลทางการเงินระหว่างกาลนี้</t>
  </si>
  <si>
    <t xml:space="preserve">ที่ถึงกำหนดชำระภายในหนึ่งปี  </t>
  </si>
  <si>
    <t>ส่วนของเงินกู้ยืมระยะยาว</t>
  </si>
  <si>
    <t>หรือกิจการที่เกี่ยวข้องกัน</t>
  </si>
  <si>
    <t>เงินกู้ยืมระยะสั้นจากบุคคล</t>
  </si>
  <si>
    <t xml:space="preserve">   การแปลงค่างบการเงิน</t>
  </si>
  <si>
    <t>ผลต่างของอัตราแลกเปลี่ยนจาก</t>
  </si>
  <si>
    <t>ส่วนแบ่งขาดทุนเบ็ดเสร็จอื่นของการร่วมค้า</t>
  </si>
  <si>
    <t xml:space="preserve">   ตามวิธีส่วนได้เสีย</t>
  </si>
  <si>
    <t>การแบ่งปันกำไรเบ็ดเสร็จรวม</t>
  </si>
  <si>
    <t>เงินปันผลจ่ายให้แก่ส่วนได้เสียที่ไม่มีอำนาจควบคุม</t>
  </si>
  <si>
    <t>เงินสดและรายการเทียบเท่าเงินสดเพิ่มขึ้น(ลดลง)สุทธิ</t>
  </si>
  <si>
    <t>รายการที่จะจัดประเภทรายการใหม่เข้าไปไว้</t>
  </si>
  <si>
    <t xml:space="preserve"> </t>
  </si>
  <si>
    <r>
      <t xml:space="preserve">งบกระแสเงินสด (ยังไม่ได้ตรวจสอบ) </t>
    </r>
    <r>
      <rPr>
        <sz val="13"/>
        <rFont val="Browallia New"/>
        <family val="2"/>
      </rPr>
      <t>(ต่อ)</t>
    </r>
  </si>
  <si>
    <r>
      <t xml:space="preserve">งบแสดงการเปลี่ยนแปลงส่วนของเจ้าของ (ยังไม่ได้ตรวจสอบ) </t>
    </r>
    <r>
      <rPr>
        <sz val="13"/>
        <rFont val="Browallia New"/>
        <family val="2"/>
      </rPr>
      <t>(ต่อ)</t>
    </r>
  </si>
  <si>
    <t>31 มีนาคม</t>
  </si>
  <si>
    <t>ยอดคงเหลือสิ้นงวด วันที่ 31 มีนาคม พ.ศ. 2562</t>
  </si>
  <si>
    <t>ณ วันที่ 31 มีนาคม พ.ศ. 2563</t>
  </si>
  <si>
    <t>พ.ศ. 2563</t>
  </si>
  <si>
    <t>ยอดยกมาต้นงวด วันที่ 1 มกราคม พ.ศ. 2563</t>
  </si>
  <si>
    <t>ยอดคงเหลือสิ้นงวด วันที่ 31 มีนาคม พ.ศ. 2563</t>
  </si>
  <si>
    <t>สำหรับงวดสามเดือนสิ้นสุดวันที่ 31 มีนาคม พ.ศ. 2563</t>
  </si>
  <si>
    <t>หนี้สินที่เกิดจากสัญญา</t>
  </si>
  <si>
    <t>การจำหน่ายเงินลงทุนในบริษัทร่วมโดยยังมิได้รับชำระเงิน</t>
  </si>
  <si>
    <t>รายการที่ไม่ใช่เงินสดที่มีสาระสำคัญสำหรับงวดสามเดือนสิ้นสุดวันที่ 31 มีนาคม พ.ศ. 2563 และ พ.ศ. 2562 มีดังนี้</t>
  </si>
  <si>
    <t>ผลขาดทุนด้านเครดิตที่คาดว่าจะเกิดขึ้น</t>
  </si>
  <si>
    <t>ยอดยกมาต้นงวด วันที่ 31 ธันวาคม พ.ศ. 2562</t>
  </si>
  <si>
    <t>- ตามที่รายงานไว้เดิม</t>
  </si>
  <si>
    <t>- ปรับปรุงใหม่</t>
  </si>
  <si>
    <t>กำไร(ขาดทุน)เบ็ดเสร็จรวม</t>
  </si>
  <si>
    <t>รายการปรับปรุง</t>
  </si>
  <si>
    <t>ค่าเสื่อมราคาและค่าตัดจำหน่าย</t>
  </si>
  <si>
    <t>หนี้สงสัยจะสูญและหนี้สูญ (กลับรายการ)</t>
  </si>
  <si>
    <t>กลับรายการขาดทุนจากสินค้ารับคืน</t>
  </si>
  <si>
    <t>ขาดทุนจากการลดมูลค่าสินค้าคงเหลือ</t>
  </si>
  <si>
    <t>ขาดทุนจากการจำหน่ายอุปกรณ์</t>
  </si>
  <si>
    <t>กำไรจากการจำหน่ายเงินลงทุนในบริษัทร่วม</t>
  </si>
  <si>
    <t>รายได้รับล่วงหน้า - โปรแกรมสิทธิพิเศษแก่ลูกค้า</t>
  </si>
  <si>
    <t>การเปลี่ยนแปลงในสินทรัพย์ดำเนินงาน</t>
  </si>
  <si>
    <t xml:space="preserve">   และหนี้สินดำเนินงาน</t>
  </si>
  <si>
    <t>- ลูกหนี้การค้าและลูกหนี้อื่น</t>
  </si>
  <si>
    <t>- สินค้าคงเหลือ</t>
  </si>
  <si>
    <t>- ภาพยนตร์ระหว่างผลิต</t>
  </si>
  <si>
    <t>- สินทรัพย์หมุนเวียนอื่น</t>
  </si>
  <si>
    <t>- ลูกหนี้ตามสัญญาเช่าการเงิน</t>
  </si>
  <si>
    <t>- สินทรัพย์ไม่หมุนเวียนอื่น</t>
  </si>
  <si>
    <t>- เจ้าหนี้การค้าและเจ้าหนี้อื่น</t>
  </si>
  <si>
    <t>- หนี้สินหมุนเวียนอื่น</t>
  </si>
  <si>
    <t>- หนี้สินไม่หมุนเวียนอื่น</t>
  </si>
  <si>
    <t>กำไร(ขาดทุน)สำหรับงวด</t>
  </si>
  <si>
    <t>กำไร(ขาดทุน)ก่อนภาษีเงินได้</t>
  </si>
  <si>
    <t>การแบ่งปันกำไร(ขาดทุน)</t>
  </si>
  <si>
    <t>กำไร(ขาดทุน)ต่อหุ้น</t>
  </si>
  <si>
    <t>กำไร(ขาดทุน)ต่อหุ้นขั้นพื้นฐานและปรับลด</t>
  </si>
  <si>
    <t>กำไร(ขาดทุน)เบ็ดเสร็จรวมสำหรับงวด</t>
  </si>
  <si>
    <t>จ่ายคืนเงินต้นของสัญญาเช่า</t>
  </si>
  <si>
    <t>- หนี้สินที่เกิดจากสัญญา</t>
  </si>
  <si>
    <t>สินทรัพย์สิทธิการใช้</t>
  </si>
  <si>
    <t>กำหนดชำระภายในหนึ่งปี</t>
  </si>
  <si>
    <t>หนี้สินตามสัญญาเช่าส่วนที่ถึง</t>
  </si>
  <si>
    <t>หนี้สินตามสัญญาเช่า</t>
  </si>
  <si>
    <r>
      <t>หนี้สินและส่วนของเจ้าของ</t>
    </r>
    <r>
      <rPr>
        <sz val="13"/>
        <color theme="1"/>
        <rFont val="Browallia New"/>
        <family val="2"/>
      </rPr>
      <t xml:space="preserve"> (ต่อ)</t>
    </r>
  </si>
  <si>
    <t>ส่วนได้เสียในการร่วมค้า</t>
  </si>
  <si>
    <t>เงินให้กู้ยืมระยะยาวแก่บุคคล</t>
  </si>
  <si>
    <t>ส่วนแบ่งกำไร(ขาดทุน)จากเงินลงทุน</t>
  </si>
  <si>
    <t>ยอดยกมาต้นงวด วันที่ 31 ธันวาคม พ.ศ. 2561</t>
  </si>
  <si>
    <t>(ปรับปรุงใหม่)</t>
  </si>
  <si>
    <t>อสังหาริมทรัพย์เพื่อการลงทุน</t>
  </si>
  <si>
    <t>งบแสดงฐานะการเงิน (ยังไม่ได้ตรวจสอบ)</t>
  </si>
  <si>
    <r>
      <t xml:space="preserve">งบแสดงฐานะการเงิน (ยังไม่ได้ตรวจสอบ) </t>
    </r>
    <r>
      <rPr>
        <sz val="13"/>
        <color theme="1"/>
        <rFont val="Browallia New"/>
        <family val="2"/>
      </rPr>
      <t>(ต่อ)</t>
    </r>
  </si>
  <si>
    <t>ยอดยกมาต้นงวด วันที่ 1 มกราคม พ.ศ. 2562 - ปรับปรุงใหม่</t>
  </si>
  <si>
    <t>ยอดยกมาต้นงวด วันที่ 1 มกราคม พ.ศ. 2563 - ปรับปรุงใหม่</t>
  </si>
  <si>
    <t>เงินสดรับคืนจากเงินให้กู้ยืมระยะสั้นแก่กิจการที่เกี่ยวข้องกัน</t>
  </si>
  <si>
    <t>เงินสดรับจากเงินกู้ยืมระยะสั้นจากกิจการที่เกี่ยวข้องกัน</t>
  </si>
  <si>
    <t>เงินสดจ่ายคืนเงินกู้ยืมระยะสั้นจากกิจการที่เกี่ยวข้องกัน</t>
  </si>
  <si>
    <t>เบ็ดเสร็จอืน</t>
  </si>
  <si>
    <t>ผลกระทบของการเปลี่ยนนโยบายการบัญชีโดยการปรับปรุงย้อนหลัง</t>
  </si>
  <si>
    <t>กำไรสะสมต้นงวด</t>
  </si>
  <si>
    <t>ผลกระทบของการเปลี่ยนนโยบายการบัญชีโดยการปรับปรุง</t>
  </si>
  <si>
    <t>ยอดยกมาต้นงวด วันที่ 31 ธันวาคม พ.ศ. 2562 - ปรับปรุงใหม่</t>
  </si>
  <si>
    <t>เงินปันผลรับจากบริษัทร่วม</t>
  </si>
  <si>
    <t>ส่วนแบ่งกำไรในบริษัทย่อย บริษัทร่วมและกิจการร่วมค้า</t>
  </si>
  <si>
    <t>11,12,13</t>
  </si>
  <si>
    <t>ขาดทุนจากการปรับมูลค่าอสังหาริมทรัพย์เพื่อการลงทุน</t>
  </si>
  <si>
    <t>ค่าเช่าและค่าบริการจ่ายล่วงหน้าที่ถึงกำหนดภายในหนึ่งปี</t>
  </si>
  <si>
    <t>ค่าเช่าและค่าบริการจ่ายล่วงหน้าระยะยาว</t>
  </si>
  <si>
    <t>เงินปันผลค้างรับ</t>
  </si>
  <si>
    <t>การด้อยค่าของค่าความนิยม</t>
  </si>
  <si>
    <t>การด้อยค่าของเงินลงทุนในบริษัทย่อยและบริษัทร่วม (กลับรายการ)</t>
  </si>
  <si>
    <t>การด้อยค่าของอาคาร อุปกรณ์และ สินทรัพย์ไม่มีตัวตน</t>
  </si>
  <si>
    <t xml:space="preserve">   (กลับรายการ)</t>
  </si>
  <si>
    <t>ในกำไรหรือขาดทุนในภายหลัง:</t>
  </si>
  <si>
    <t>(กำไร)ขาดทุนจากการตัดจำหน่ายอุปกรณ์</t>
  </si>
  <si>
    <t>ขาดทุนจากอัตราแลกเปลี่ยนที่ยังไม่เกิดขึ้นจริง</t>
  </si>
  <si>
    <t xml:space="preserve">เงินสดได้มาจาก(ใช้ไปใน)กิจกรรมดำเนินงาน </t>
  </si>
  <si>
    <t>เงินสดสุทธิ(ใช้ไปใน)ได้มาจากกิจกรรมจัดหาเงิน</t>
  </si>
  <si>
    <t>ขาดทุน(กำไร)จากอัตราแลกเปลี่ยนจากเงินสดและรายการเทียบเท่าเงินสด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</si>
</sst>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64" formatCode="_(* #,##0.00_);_(* \(#,##0.00\);_(* &quot;-&quot;??_);_(@_)"/>
    <numFmt numFmtId="165" formatCode="\t&quot;฿&quot;#,##0.00_);[Red]\(\t&quot;฿&quot;#,##0.00\)"/>
    <numFmt numFmtId="166" formatCode="#,##0;\(#,##0\)"/>
    <numFmt numFmtId="167" formatCode="#,##0;\(#,##0\);&quot;-&quot;;@"/>
    <numFmt numFmtId="168" formatCode="#,##0.00\ &quot;F&quot;;\-#,##0.00\ &quot;F&quot;"/>
    <numFmt numFmtId="169" formatCode="dd\-mmm\-yy_)"/>
    <numFmt numFmtId="170" formatCode="0.0%"/>
    <numFmt numFmtId="171" formatCode="_(* #,##0_);_(* \(#,##0\);_(* &quot;-&quot;??_);_(@_)"/>
    <numFmt numFmtId="172" formatCode="#,##0.00;\(#,##0.00\);&quot;-&quot;;@"/>
    <numFmt numFmtId="173" formatCode="#,##0;\(#,##0\);\-"/>
    <numFmt numFmtId="174" formatCode="#,##0.0;\(#,##0.0\)"/>
  </numFmts>
  <fonts count="25" x14ac:knownFonts="1">
    <font>
      <sz val="14"/>
      <name val="Cordia New"/>
      <charset val="222"/>
    </font>
    <font>
      <sz val="11"/>
      <color indexed="8"/>
      <name val="Calibri"/>
      <family val="2"/>
    </font>
    <font>
      <sz val="14"/>
      <name val="Cordia New"/>
      <family val="2"/>
    </font>
    <font>
      <sz val="14"/>
      <name val="Cordia New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4"/>
      <name val="Cordia New"/>
      <family val="2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color indexed="8"/>
      <name val="MS Sans Serif"/>
      <family val="2"/>
      <charset val="222"/>
    </font>
    <font>
      <u/>
      <sz val="10"/>
      <color indexed="12"/>
      <name val="MS Sans Serif"/>
      <family val="2"/>
      <charset val="222"/>
    </font>
    <font>
      <u/>
      <sz val="10"/>
      <color indexed="14"/>
      <name val="MS Sans Serif"/>
      <family val="2"/>
      <charset val="222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  <font>
      <b/>
      <u/>
      <sz val="13"/>
      <color theme="1"/>
      <name val="Browallia New"/>
      <family val="2"/>
    </font>
    <font>
      <i/>
      <sz val="13"/>
      <color theme="1"/>
      <name val="Browallia New"/>
      <family val="2"/>
    </font>
    <font>
      <b/>
      <sz val="13"/>
      <name val="Browallia New"/>
      <family val="2"/>
    </font>
    <font>
      <sz val="13"/>
      <name val="Browallia New"/>
      <family val="2"/>
    </font>
    <font>
      <b/>
      <sz val="12"/>
      <color theme="1"/>
      <name val="Browallia New"/>
      <family val="2"/>
    </font>
    <font>
      <sz val="12"/>
      <name val="Browallia New"/>
      <family val="2"/>
    </font>
    <font>
      <sz val="12"/>
      <color theme="1"/>
      <name val="Browallia New"/>
      <family val="2"/>
    </font>
    <font>
      <b/>
      <sz val="12"/>
      <name val="Browallia New"/>
      <family val="2"/>
    </font>
    <font>
      <sz val="14"/>
      <name val="Cordia New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7">
    <xf numFmtId="0" fontId="0" fillId="0" borderId="0"/>
    <xf numFmtId="164" fontId="2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3" fillId="0" borderId="0" applyFont="0" applyFill="0" applyBorder="0" applyAlignment="0" applyProtection="0"/>
    <xf numFmtId="168" fontId="7" fillId="0" borderId="0"/>
    <xf numFmtId="37" fontId="4" fillId="0" borderId="0" applyFill="0" applyBorder="0" applyAlignment="0" applyProtection="0"/>
    <xf numFmtId="169" fontId="7" fillId="0" borderId="0"/>
    <xf numFmtId="170" fontId="7" fillId="0" borderId="0"/>
    <xf numFmtId="38" fontId="8" fillId="2" borderId="0" applyNumberFormat="0" applyBorder="0" applyAlignment="0" applyProtection="0"/>
    <xf numFmtId="10" fontId="8" fillId="3" borderId="1" applyNumberFormat="0" applyBorder="0" applyAlignment="0" applyProtection="0"/>
    <xf numFmtId="37" fontId="9" fillId="0" borderId="0"/>
    <xf numFmtId="0" fontId="10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5" fillId="0" borderId="0">
      <alignment vertical="top"/>
    </xf>
    <xf numFmtId="0" fontId="11" fillId="0" borderId="0"/>
    <xf numFmtId="0" fontId="3" fillId="0" borderId="0"/>
    <xf numFmtId="0" fontId="2" fillId="0" borderId="0"/>
    <xf numFmtId="0" fontId="4" fillId="0" borderId="0"/>
    <xf numFmtId="0" fontId="2" fillId="0" borderId="0"/>
    <xf numFmtId="10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1" fontId="4" fillId="0" borderId="2" applyNumberFormat="0" applyFill="0" applyAlignment="0" applyProtection="0">
      <alignment horizontal="center" vertical="center"/>
    </xf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3" fillId="0" borderId="0"/>
    <xf numFmtId="9" fontId="24" fillId="0" borderId="0" applyFont="0" applyFill="0" applyBorder="0" applyAlignment="0" applyProtection="0"/>
  </cellStyleXfs>
  <cellXfs count="269">
    <xf numFmtId="0" fontId="0" fillId="0" borderId="0" xfId="0"/>
    <xf numFmtId="0" fontId="14" fillId="0" borderId="0" xfId="20" applyFont="1" applyFill="1" applyAlignment="1">
      <alignment vertical="center"/>
    </xf>
    <xf numFmtId="0" fontId="15" fillId="0" borderId="0" xfId="20" applyFont="1" applyFill="1" applyAlignment="1">
      <alignment vertical="center"/>
    </xf>
    <xf numFmtId="167" fontId="15" fillId="0" borderId="0" xfId="1" applyNumberFormat="1" applyFont="1" applyFill="1" applyAlignment="1">
      <alignment horizontal="right" vertical="center"/>
    </xf>
    <xf numFmtId="166" fontId="15" fillId="0" borderId="0" xfId="1" applyNumberFormat="1" applyFont="1" applyFill="1" applyAlignment="1">
      <alignment horizontal="right" vertical="center"/>
    </xf>
    <xf numFmtId="167" fontId="14" fillId="0" borderId="0" xfId="1" applyNumberFormat="1" applyFont="1" applyFill="1" applyAlignment="1">
      <alignment horizontal="right" vertical="center"/>
    </xf>
    <xf numFmtId="0" fontId="14" fillId="0" borderId="0" xfId="20" applyFont="1" applyFill="1" applyAlignment="1">
      <alignment horizontal="left" vertical="center"/>
    </xf>
    <xf numFmtId="0" fontId="15" fillId="0" borderId="0" xfId="20" applyFont="1" applyFill="1" applyAlignment="1">
      <alignment horizontal="centerContinuous" vertical="center"/>
    </xf>
    <xf numFmtId="166" fontId="15" fillId="0" borderId="0" xfId="1" applyNumberFormat="1" applyFont="1" applyFill="1" applyBorder="1" applyAlignment="1">
      <alignment horizontal="right" vertical="center"/>
    </xf>
    <xf numFmtId="167" fontId="15" fillId="0" borderId="0" xfId="1" applyNumberFormat="1" applyFont="1" applyFill="1" applyBorder="1" applyAlignment="1">
      <alignment horizontal="right" vertical="center"/>
    </xf>
    <xf numFmtId="0" fontId="14" fillId="0" borderId="3" xfId="20" quotePrefix="1" applyFont="1" applyFill="1" applyBorder="1" applyAlignment="1">
      <alignment horizontal="left" vertical="center"/>
    </xf>
    <xf numFmtId="0" fontId="15" fillId="0" borderId="3" xfId="20" applyFont="1" applyFill="1" applyBorder="1" applyAlignment="1">
      <alignment horizontal="centerContinuous" vertical="center"/>
    </xf>
    <xf numFmtId="167" fontId="15" fillId="0" borderId="3" xfId="1" applyNumberFormat="1" applyFont="1" applyFill="1" applyBorder="1" applyAlignment="1">
      <alignment horizontal="right" vertical="center"/>
    </xf>
    <xf numFmtId="166" fontId="15" fillId="0" borderId="3" xfId="1" applyNumberFormat="1" applyFont="1" applyFill="1" applyBorder="1" applyAlignment="1">
      <alignment horizontal="right" vertical="center"/>
    </xf>
    <xf numFmtId="0" fontId="14" fillId="0" borderId="0" xfId="20" applyFont="1" applyFill="1" applyBorder="1" applyAlignment="1">
      <alignment horizontal="left" vertical="center"/>
    </xf>
    <xf numFmtId="0" fontId="15" fillId="0" borderId="0" xfId="20" applyFont="1" applyFill="1" applyBorder="1" applyAlignment="1">
      <alignment horizontal="centerContinuous" vertical="center"/>
    </xf>
    <xf numFmtId="167" fontId="15" fillId="0" borderId="4" xfId="1" applyNumberFormat="1" applyFont="1" applyFill="1" applyBorder="1" applyAlignment="1">
      <alignment horizontal="right" vertical="center"/>
    </xf>
    <xf numFmtId="166" fontId="15" fillId="0" borderId="4" xfId="1" applyNumberFormat="1" applyFont="1" applyFill="1" applyBorder="1" applyAlignment="1">
      <alignment horizontal="right" vertical="center"/>
    </xf>
    <xf numFmtId="0" fontId="14" fillId="0" borderId="0" xfId="20" applyFont="1" applyFill="1" applyBorder="1" applyAlignment="1">
      <alignment vertical="center"/>
    </xf>
    <xf numFmtId="0" fontId="14" fillId="0" borderId="0" xfId="20" applyFont="1" applyFill="1" applyBorder="1" applyAlignment="1">
      <alignment horizontal="center" vertical="center"/>
    </xf>
    <xf numFmtId="166" fontId="14" fillId="0" borderId="0" xfId="1" applyNumberFormat="1" applyFont="1" applyFill="1" applyBorder="1" applyAlignment="1">
      <alignment vertical="center"/>
    </xf>
    <xf numFmtId="166" fontId="14" fillId="0" borderId="0" xfId="1" applyNumberFormat="1" applyFont="1" applyFill="1" applyBorder="1" applyAlignment="1">
      <alignment horizontal="right" vertical="center"/>
    </xf>
    <xf numFmtId="167" fontId="14" fillId="0" borderId="0" xfId="1" quotePrefix="1" applyNumberFormat="1" applyFont="1" applyFill="1" applyBorder="1" applyAlignment="1">
      <alignment horizontal="right" vertical="center"/>
    </xf>
    <xf numFmtId="0" fontId="14" fillId="0" borderId="3" xfId="20" applyFont="1" applyFill="1" applyBorder="1" applyAlignment="1">
      <alignment horizontal="center" vertical="center"/>
    </xf>
    <xf numFmtId="167" fontId="14" fillId="0" borderId="3" xfId="1" quotePrefix="1" applyNumberFormat="1" applyFont="1" applyFill="1" applyBorder="1" applyAlignment="1">
      <alignment horizontal="right" vertical="center"/>
    </xf>
    <xf numFmtId="0" fontId="15" fillId="0" borderId="0" xfId="20" applyFont="1" applyFill="1" applyAlignment="1">
      <alignment horizontal="center" vertical="center"/>
    </xf>
    <xf numFmtId="0" fontId="15" fillId="0" borderId="0" xfId="20" applyFont="1" applyFill="1" applyBorder="1" applyAlignment="1">
      <alignment horizontal="center" vertical="center"/>
    </xf>
    <xf numFmtId="0" fontId="15" fillId="0" borderId="0" xfId="20" applyFont="1" applyFill="1" applyAlignment="1">
      <alignment horizontal="left" vertical="center"/>
    </xf>
    <xf numFmtId="0" fontId="15" fillId="0" borderId="0" xfId="20" applyFont="1" applyFill="1" applyBorder="1" applyAlignment="1">
      <alignment vertical="center"/>
    </xf>
    <xf numFmtId="0" fontId="14" fillId="0" borderId="0" xfId="20" quotePrefix="1" applyFont="1" applyFill="1" applyAlignment="1">
      <alignment horizontal="left" vertical="center"/>
    </xf>
    <xf numFmtId="167" fontId="14" fillId="0" borderId="0" xfId="1" quotePrefix="1" applyNumberFormat="1" applyFont="1" applyFill="1" applyAlignment="1">
      <alignment horizontal="right" vertical="center"/>
    </xf>
    <xf numFmtId="37" fontId="17" fillId="0" borderId="0" xfId="20" applyNumberFormat="1" applyFont="1" applyFill="1" applyAlignment="1">
      <alignment horizontal="center" vertical="center"/>
    </xf>
    <xf numFmtId="166" fontId="18" fillId="0" borderId="0" xfId="20" applyNumberFormat="1" applyFont="1" applyFill="1" applyAlignment="1">
      <alignment vertical="center"/>
    </xf>
    <xf numFmtId="0" fontId="19" fillId="0" borderId="0" xfId="20" applyFont="1" applyFill="1" applyAlignment="1">
      <alignment vertical="center"/>
    </xf>
    <xf numFmtId="167" fontId="19" fillId="0" borderId="0" xfId="1" applyNumberFormat="1" applyFont="1" applyFill="1" applyAlignment="1">
      <alignment vertical="center"/>
    </xf>
    <xf numFmtId="167" fontId="19" fillId="0" borderId="0" xfId="1" applyNumberFormat="1" applyFont="1" applyFill="1" applyAlignment="1">
      <alignment horizontal="right" vertical="center"/>
    </xf>
    <xf numFmtId="166" fontId="18" fillId="0" borderId="0" xfId="20" quotePrefix="1" applyNumberFormat="1" applyFont="1" applyFill="1" applyAlignment="1">
      <alignment horizontal="left" vertical="center"/>
    </xf>
    <xf numFmtId="166" fontId="19" fillId="0" borderId="0" xfId="20" applyNumberFormat="1" applyFont="1" applyFill="1" applyAlignment="1">
      <alignment horizontal="centerContinuous" vertical="center"/>
    </xf>
    <xf numFmtId="167" fontId="19" fillId="0" borderId="0" xfId="1" applyNumberFormat="1" applyFont="1" applyFill="1" applyBorder="1" applyAlignment="1">
      <alignment horizontal="centerContinuous" vertical="center"/>
    </xf>
    <xf numFmtId="167" fontId="19" fillId="0" borderId="0" xfId="1" applyNumberFormat="1" applyFont="1" applyFill="1" applyBorder="1" applyAlignment="1">
      <alignment horizontal="right" vertical="center"/>
    </xf>
    <xf numFmtId="167" fontId="19" fillId="0" borderId="0" xfId="1" applyNumberFormat="1" applyFont="1" applyFill="1" applyAlignment="1">
      <alignment horizontal="centerContinuous" vertical="center"/>
    </xf>
    <xf numFmtId="166" fontId="18" fillId="0" borderId="3" xfId="20" applyNumberFormat="1" applyFont="1" applyFill="1" applyBorder="1" applyAlignment="1">
      <alignment horizontal="left" vertical="center"/>
    </xf>
    <xf numFmtId="166" fontId="19" fillId="0" borderId="3" xfId="20" applyNumberFormat="1" applyFont="1" applyFill="1" applyBorder="1" applyAlignment="1">
      <alignment horizontal="centerContinuous" vertical="center"/>
    </xf>
    <xf numFmtId="167" fontId="19" fillId="0" borderId="3" xfId="1" applyNumberFormat="1" applyFont="1" applyFill="1" applyBorder="1" applyAlignment="1">
      <alignment horizontal="centerContinuous" vertical="center"/>
    </xf>
    <xf numFmtId="167" fontId="19" fillId="0" borderId="3" xfId="1" applyNumberFormat="1" applyFont="1" applyFill="1" applyBorder="1" applyAlignment="1">
      <alignment horizontal="right" vertical="center"/>
    </xf>
    <xf numFmtId="166" fontId="18" fillId="0" borderId="0" xfId="20" applyNumberFormat="1" applyFont="1" applyFill="1" applyBorder="1" applyAlignment="1">
      <alignment horizontal="left" vertical="center"/>
    </xf>
    <xf numFmtId="166" fontId="19" fillId="0" borderId="0" xfId="20" applyNumberFormat="1" applyFont="1" applyFill="1" applyBorder="1" applyAlignment="1">
      <alignment horizontal="centerContinuous" vertical="center"/>
    </xf>
    <xf numFmtId="166" fontId="18" fillId="0" borderId="0" xfId="1" applyNumberFormat="1" applyFont="1" applyFill="1" applyBorder="1" applyAlignment="1">
      <alignment vertical="center"/>
    </xf>
    <xf numFmtId="0" fontId="19" fillId="0" borderId="0" xfId="20" applyFont="1" applyFill="1" applyBorder="1" applyAlignment="1">
      <alignment horizontal="centerContinuous" vertical="center"/>
    </xf>
    <xf numFmtId="167" fontId="18" fillId="0" borderId="0" xfId="1" quotePrefix="1" applyNumberFormat="1" applyFont="1" applyFill="1" applyBorder="1" applyAlignment="1">
      <alignment horizontal="right" vertical="center"/>
    </xf>
    <xf numFmtId="166" fontId="18" fillId="0" borderId="0" xfId="1" applyNumberFormat="1" applyFont="1" applyFill="1" applyBorder="1" applyAlignment="1">
      <alignment horizontal="right" vertical="center"/>
    </xf>
    <xf numFmtId="0" fontId="18" fillId="0" borderId="3" xfId="20" applyFont="1" applyFill="1" applyBorder="1" applyAlignment="1">
      <alignment horizontal="center" vertical="center"/>
    </xf>
    <xf numFmtId="167" fontId="18" fillId="0" borderId="3" xfId="1" quotePrefix="1" applyNumberFormat="1" applyFont="1" applyFill="1" applyBorder="1" applyAlignment="1">
      <alignment horizontal="right" vertical="center"/>
    </xf>
    <xf numFmtId="0" fontId="19" fillId="0" borderId="0" xfId="20" applyFont="1" applyFill="1" applyBorder="1" applyAlignment="1">
      <alignment vertical="center"/>
    </xf>
    <xf numFmtId="166" fontId="19" fillId="0" borderId="0" xfId="20" applyNumberFormat="1" applyFont="1" applyFill="1" applyAlignment="1">
      <alignment horizontal="center" vertical="center"/>
    </xf>
    <xf numFmtId="167" fontId="19" fillId="0" borderId="0" xfId="1" applyNumberFormat="1" applyFont="1" applyFill="1" applyBorder="1" applyAlignment="1">
      <alignment horizontal="center" vertical="center"/>
    </xf>
    <xf numFmtId="167" fontId="18" fillId="0" borderId="0" xfId="1" applyNumberFormat="1" applyFont="1" applyFill="1" applyBorder="1" applyAlignment="1">
      <alignment horizontal="right" vertical="center"/>
    </xf>
    <xf numFmtId="166" fontId="19" fillId="0" borderId="0" xfId="20" applyNumberFormat="1" applyFont="1" applyFill="1" applyAlignment="1">
      <alignment vertical="center"/>
    </xf>
    <xf numFmtId="167" fontId="19" fillId="0" borderId="0" xfId="1" applyNumberFormat="1" applyFont="1" applyFill="1" applyAlignment="1">
      <alignment horizontal="center" vertical="center"/>
    </xf>
    <xf numFmtId="0" fontId="19" fillId="0" borderId="0" xfId="20" applyFont="1" applyFill="1" applyAlignment="1">
      <alignment horizontal="center" vertical="center"/>
    </xf>
    <xf numFmtId="167" fontId="19" fillId="0" borderId="0" xfId="1" quotePrefix="1" applyNumberFormat="1" applyFont="1" applyFill="1" applyBorder="1" applyAlignment="1">
      <alignment horizontal="right" vertical="center"/>
    </xf>
    <xf numFmtId="0" fontId="19" fillId="0" borderId="0" xfId="20" applyFont="1" applyFill="1" applyAlignment="1">
      <alignment horizontal="left" vertical="center"/>
    </xf>
    <xf numFmtId="166" fontId="19" fillId="0" borderId="0" xfId="20" applyNumberFormat="1" applyFont="1" applyFill="1" applyBorder="1" applyAlignment="1">
      <alignment horizontal="center" vertical="center"/>
    </xf>
    <xf numFmtId="174" fontId="19" fillId="0" borderId="0" xfId="20" applyNumberFormat="1" applyFont="1" applyFill="1" applyBorder="1" applyAlignment="1">
      <alignment horizontal="center" vertical="center"/>
    </xf>
    <xf numFmtId="167" fontId="19" fillId="0" borderId="3" xfId="1" quotePrefix="1" applyNumberFormat="1" applyFont="1" applyFill="1" applyBorder="1" applyAlignment="1">
      <alignment horizontal="right" vertical="center"/>
    </xf>
    <xf numFmtId="166" fontId="19" fillId="0" borderId="3" xfId="20" applyNumberFormat="1" applyFont="1" applyFill="1" applyBorder="1" applyAlignment="1">
      <alignment vertical="center"/>
    </xf>
    <xf numFmtId="166" fontId="19" fillId="0" borderId="3" xfId="20" applyNumberFormat="1" applyFont="1" applyFill="1" applyBorder="1" applyAlignment="1">
      <alignment horizontal="center" vertical="center"/>
    </xf>
    <xf numFmtId="167" fontId="19" fillId="0" borderId="3" xfId="1" applyNumberFormat="1" applyFont="1" applyFill="1" applyBorder="1" applyAlignment="1">
      <alignment horizontal="center" vertical="center"/>
    </xf>
    <xf numFmtId="166" fontId="18" fillId="0" borderId="0" xfId="20" applyNumberFormat="1" applyFont="1" applyFill="1" applyAlignment="1">
      <alignment horizontal="left" vertical="center"/>
    </xf>
    <xf numFmtId="167" fontId="19" fillId="0" borderId="4" xfId="1" applyNumberFormat="1" applyFont="1" applyFill="1" applyBorder="1" applyAlignment="1">
      <alignment horizontal="centerContinuous" vertical="center"/>
    </xf>
    <xf numFmtId="167" fontId="19" fillId="0" borderId="4" xfId="1" applyNumberFormat="1" applyFont="1" applyFill="1" applyBorder="1" applyAlignment="1">
      <alignment horizontal="right" vertical="center"/>
    </xf>
    <xf numFmtId="0" fontId="19" fillId="0" borderId="0" xfId="20" applyFont="1" applyFill="1" applyBorder="1" applyAlignment="1">
      <alignment horizontal="left" vertical="center"/>
    </xf>
    <xf numFmtId="167" fontId="19" fillId="0" borderId="0" xfId="20" applyNumberFormat="1" applyFont="1" applyFill="1" applyBorder="1" applyAlignment="1">
      <alignment vertical="center"/>
    </xf>
    <xf numFmtId="166" fontId="18" fillId="0" borderId="0" xfId="20" applyNumberFormat="1" applyFont="1" applyFill="1" applyBorder="1" applyAlignment="1">
      <alignment vertical="center"/>
    </xf>
    <xf numFmtId="166" fontId="19" fillId="0" borderId="0" xfId="20" applyNumberFormat="1" applyFont="1" applyFill="1" applyBorder="1" applyAlignment="1">
      <alignment vertical="center"/>
    </xf>
    <xf numFmtId="166" fontId="19" fillId="0" borderId="0" xfId="20" applyNumberFormat="1" applyFont="1" applyFill="1" applyBorder="1" applyAlignment="1">
      <alignment horizontal="left" vertical="center"/>
    </xf>
    <xf numFmtId="167" fontId="19" fillId="0" borderId="3" xfId="1" applyNumberFormat="1" applyFont="1" applyFill="1" applyBorder="1" applyAlignment="1">
      <alignment horizontal="right" vertical="top"/>
    </xf>
    <xf numFmtId="167" fontId="19" fillId="0" borderId="0" xfId="1" applyNumberFormat="1" applyFont="1" applyFill="1" applyBorder="1" applyAlignment="1">
      <alignment horizontal="right" vertical="top"/>
    </xf>
    <xf numFmtId="166" fontId="19" fillId="0" borderId="0" xfId="20" quotePrefix="1" applyNumberFormat="1" applyFont="1" applyFill="1" applyAlignment="1">
      <alignment horizontal="left" vertical="center"/>
    </xf>
    <xf numFmtId="167" fontId="19" fillId="0" borderId="5" xfId="1" applyNumberFormat="1" applyFont="1" applyFill="1" applyBorder="1" applyAlignment="1">
      <alignment horizontal="right" vertical="center"/>
    </xf>
    <xf numFmtId="167" fontId="19" fillId="0" borderId="0" xfId="20" applyNumberFormat="1" applyFont="1" applyFill="1" applyAlignment="1">
      <alignment horizontal="right" vertical="center"/>
    </xf>
    <xf numFmtId="166" fontId="19" fillId="0" borderId="0" xfId="1" applyNumberFormat="1" applyFont="1" applyFill="1" applyBorder="1" applyAlignment="1">
      <alignment horizontal="right" vertical="center"/>
    </xf>
    <xf numFmtId="166" fontId="18" fillId="0" borderId="0" xfId="26" applyNumberFormat="1" applyFont="1" applyFill="1" applyAlignment="1">
      <alignment vertical="center"/>
    </xf>
    <xf numFmtId="166" fontId="19" fillId="0" borderId="0" xfId="26" applyNumberFormat="1" applyFont="1" applyFill="1" applyAlignment="1">
      <alignment vertical="center"/>
    </xf>
    <xf numFmtId="167" fontId="19" fillId="0" borderId="0" xfId="26" applyNumberFormat="1" applyFont="1" applyFill="1" applyAlignment="1">
      <alignment vertical="center"/>
    </xf>
    <xf numFmtId="167" fontId="19" fillId="0" borderId="0" xfId="6" applyNumberFormat="1" applyFont="1" applyFill="1" applyAlignment="1">
      <alignment horizontal="right" vertical="center"/>
    </xf>
    <xf numFmtId="167" fontId="19" fillId="0" borderId="0" xfId="6" applyNumberFormat="1" applyFont="1" applyFill="1" applyAlignment="1">
      <alignment vertical="center"/>
    </xf>
    <xf numFmtId="167" fontId="19" fillId="0" borderId="0" xfId="26" applyNumberFormat="1" applyFont="1" applyFill="1" applyBorder="1" applyAlignment="1">
      <alignment vertical="center"/>
    </xf>
    <xf numFmtId="167" fontId="18" fillId="0" borderId="0" xfId="6" applyNumberFormat="1" applyFont="1" applyFill="1" applyAlignment="1">
      <alignment horizontal="right" vertical="center"/>
    </xf>
    <xf numFmtId="166" fontId="18" fillId="0" borderId="0" xfId="26" applyNumberFormat="1" applyFont="1" applyFill="1" applyAlignment="1">
      <alignment horizontal="left" vertical="center"/>
    </xf>
    <xf numFmtId="167" fontId="19" fillId="0" borderId="0" xfId="26" applyNumberFormat="1" applyFont="1" applyFill="1" applyAlignment="1">
      <alignment horizontal="centerContinuous" vertical="center"/>
    </xf>
    <xf numFmtId="167" fontId="19" fillId="0" borderId="0" xfId="6" applyNumberFormat="1" applyFont="1" applyFill="1" applyBorder="1" applyAlignment="1">
      <alignment horizontal="right" vertical="center"/>
    </xf>
    <xf numFmtId="167" fontId="19" fillId="0" borderId="0" xfId="6" applyNumberFormat="1" applyFont="1" applyFill="1" applyAlignment="1">
      <alignment horizontal="centerContinuous" vertical="center"/>
    </xf>
    <xf numFmtId="166" fontId="18" fillId="0" borderId="3" xfId="26" applyNumberFormat="1" applyFont="1" applyFill="1" applyBorder="1" applyAlignment="1">
      <alignment horizontal="left" vertical="center"/>
    </xf>
    <xf numFmtId="167" fontId="19" fillId="0" borderId="3" xfId="26" applyNumberFormat="1" applyFont="1" applyFill="1" applyBorder="1" applyAlignment="1">
      <alignment horizontal="centerContinuous" vertical="center"/>
    </xf>
    <xf numFmtId="167" fontId="19" fillId="0" borderId="3" xfId="6" applyNumberFormat="1" applyFont="1" applyFill="1" applyBorder="1" applyAlignment="1">
      <alignment horizontal="right" vertical="center"/>
    </xf>
    <xf numFmtId="167" fontId="19" fillId="0" borderId="3" xfId="6" applyNumberFormat="1" applyFont="1" applyFill="1" applyBorder="1" applyAlignment="1">
      <alignment horizontal="centerContinuous" vertical="center"/>
    </xf>
    <xf numFmtId="166" fontId="18" fillId="0" borderId="0" xfId="26" applyNumberFormat="1" applyFont="1" applyFill="1" applyBorder="1" applyAlignment="1">
      <alignment horizontal="left" vertical="center"/>
    </xf>
    <xf numFmtId="167" fontId="19" fillId="0" borderId="0" xfId="26" applyNumberFormat="1" applyFont="1" applyFill="1" applyBorder="1" applyAlignment="1">
      <alignment horizontal="centerContinuous" vertical="center"/>
    </xf>
    <xf numFmtId="167" fontId="19" fillId="0" borderId="0" xfId="6" applyNumberFormat="1" applyFont="1" applyFill="1" applyBorder="1" applyAlignment="1">
      <alignment horizontal="centerContinuous" vertical="center"/>
    </xf>
    <xf numFmtId="166" fontId="19" fillId="0" borderId="0" xfId="26" applyNumberFormat="1" applyFont="1" applyFill="1" applyBorder="1" applyAlignment="1">
      <alignment vertical="center"/>
    </xf>
    <xf numFmtId="166" fontId="18" fillId="0" borderId="0" xfId="26" applyNumberFormat="1" applyFont="1" applyFill="1" applyAlignment="1">
      <alignment horizontal="center" vertical="center"/>
    </xf>
    <xf numFmtId="0" fontId="19" fillId="0" borderId="0" xfId="20" applyFont="1" applyFill="1"/>
    <xf numFmtId="167" fontId="19" fillId="0" borderId="0" xfId="20" applyNumberFormat="1" applyFont="1" applyFill="1"/>
    <xf numFmtId="171" fontId="19" fillId="0" borderId="0" xfId="1" applyNumberFormat="1" applyFont="1" applyFill="1"/>
    <xf numFmtId="171" fontId="19" fillId="0" borderId="0" xfId="6" applyNumberFormat="1" applyFont="1" applyFill="1" applyBorder="1" applyAlignment="1">
      <alignment horizontal="right" vertical="center"/>
    </xf>
    <xf numFmtId="171" fontId="18" fillId="0" borderId="0" xfId="1" quotePrefix="1" applyNumberFormat="1" applyFont="1" applyFill="1" applyAlignment="1">
      <alignment horizontal="left" vertical="center"/>
    </xf>
    <xf numFmtId="166" fontId="19" fillId="0" borderId="0" xfId="26" applyNumberFormat="1" applyFont="1" applyFill="1" applyAlignment="1">
      <alignment horizontal="left" vertical="top"/>
    </xf>
    <xf numFmtId="167" fontId="19" fillId="0" borderId="3" xfId="26" applyNumberFormat="1" applyFont="1" applyFill="1" applyBorder="1" applyAlignment="1">
      <alignment vertical="center"/>
    </xf>
    <xf numFmtId="166" fontId="19" fillId="0" borderId="3" xfId="26" applyNumberFormat="1" applyFont="1" applyFill="1" applyBorder="1" applyAlignment="1">
      <alignment horizontal="right" vertical="center"/>
    </xf>
    <xf numFmtId="166" fontId="18" fillId="0" borderId="0" xfId="26" applyNumberFormat="1" applyFont="1" applyFill="1" applyAlignment="1"/>
    <xf numFmtId="166" fontId="19" fillId="0" borderId="0" xfId="26" applyNumberFormat="1" applyFont="1" applyFill="1" applyAlignment="1"/>
    <xf numFmtId="167" fontId="19" fillId="0" borderId="0" xfId="26" applyNumberFormat="1" applyFont="1" applyFill="1" applyAlignment="1"/>
    <xf numFmtId="167" fontId="19" fillId="0" borderId="0" xfId="6" applyNumberFormat="1" applyFont="1" applyFill="1" applyAlignment="1">
      <alignment horizontal="right"/>
    </xf>
    <xf numFmtId="167" fontId="19" fillId="0" borderId="0" xfId="6" applyNumberFormat="1" applyFont="1" applyFill="1" applyAlignment="1"/>
    <xf numFmtId="167" fontId="19" fillId="0" borderId="0" xfId="26" applyNumberFormat="1" applyFont="1" applyFill="1" applyAlignment="1">
      <alignment horizontal="right"/>
    </xf>
    <xf numFmtId="167" fontId="18" fillId="0" borderId="0" xfId="6" applyNumberFormat="1" applyFont="1" applyFill="1" applyAlignment="1">
      <alignment horizontal="right"/>
    </xf>
    <xf numFmtId="166" fontId="18" fillId="0" borderId="0" xfId="26" applyNumberFormat="1" applyFont="1" applyFill="1" applyAlignment="1">
      <alignment horizontal="left"/>
    </xf>
    <xf numFmtId="167" fontId="19" fillId="0" borderId="0" xfId="26" applyNumberFormat="1" applyFont="1" applyFill="1" applyAlignment="1">
      <alignment horizontal="centerContinuous"/>
    </xf>
    <xf numFmtId="167" fontId="19" fillId="0" borderId="0" xfId="6" applyNumberFormat="1" applyFont="1" applyFill="1" applyBorder="1" applyAlignment="1">
      <alignment horizontal="right"/>
    </xf>
    <xf numFmtId="167" fontId="19" fillId="0" borderId="0" xfId="6" applyNumberFormat="1" applyFont="1" applyFill="1" applyAlignment="1">
      <alignment horizontal="centerContinuous"/>
    </xf>
    <xf numFmtId="166" fontId="18" fillId="0" borderId="3" xfId="26" applyNumberFormat="1" applyFont="1" applyFill="1" applyBorder="1" applyAlignment="1">
      <alignment horizontal="left"/>
    </xf>
    <xf numFmtId="167" fontId="19" fillId="0" borderId="3" xfId="26" applyNumberFormat="1" applyFont="1" applyFill="1" applyBorder="1" applyAlignment="1">
      <alignment horizontal="centerContinuous"/>
    </xf>
    <xf numFmtId="167" fontId="19" fillId="0" borderId="3" xfId="6" applyNumberFormat="1" applyFont="1" applyFill="1" applyBorder="1" applyAlignment="1">
      <alignment horizontal="right"/>
    </xf>
    <xf numFmtId="167" fontId="19" fillId="0" borderId="3" xfId="6" applyNumberFormat="1" applyFont="1" applyFill="1" applyBorder="1" applyAlignment="1">
      <alignment horizontal="centerContinuous"/>
    </xf>
    <xf numFmtId="166" fontId="19" fillId="0" borderId="3" xfId="26" applyNumberFormat="1" applyFont="1" applyFill="1" applyBorder="1" applyAlignment="1">
      <alignment vertical="center"/>
    </xf>
    <xf numFmtId="166" fontId="19" fillId="0" borderId="0" xfId="1" applyNumberFormat="1" applyFont="1" applyFill="1" applyAlignment="1">
      <alignment horizontal="right"/>
    </xf>
    <xf numFmtId="166" fontId="19" fillId="0" borderId="0" xfId="1" applyNumberFormat="1" applyFont="1" applyFill="1" applyAlignment="1"/>
    <xf numFmtId="166" fontId="19" fillId="0" borderId="0" xfId="26" applyNumberFormat="1" applyFont="1" applyFill="1" applyBorder="1" applyAlignment="1">
      <alignment horizontal="right"/>
    </xf>
    <xf numFmtId="166" fontId="19" fillId="0" borderId="0" xfId="26" applyNumberFormat="1" applyFont="1" applyFill="1" applyAlignment="1">
      <alignment horizontal="right"/>
    </xf>
    <xf numFmtId="166" fontId="19" fillId="0" borderId="0" xfId="26" applyNumberFormat="1" applyFont="1" applyFill="1" applyBorder="1" applyAlignment="1"/>
    <xf numFmtId="167" fontId="15" fillId="0" borderId="0" xfId="4" applyNumberFormat="1" applyFont="1" applyFill="1" applyBorder="1" applyAlignment="1">
      <alignment horizontal="centerContinuous" vertical="center"/>
    </xf>
    <xf numFmtId="167" fontId="15" fillId="0" borderId="0" xfId="4" applyNumberFormat="1" applyFont="1" applyFill="1" applyBorder="1" applyAlignment="1">
      <alignment horizontal="right" vertical="center"/>
    </xf>
    <xf numFmtId="167" fontId="14" fillId="0" borderId="0" xfId="4" quotePrefix="1" applyNumberFormat="1" applyFont="1" applyFill="1" applyAlignment="1">
      <alignment horizontal="centerContinuous" vertical="center"/>
    </xf>
    <xf numFmtId="167" fontId="15" fillId="0" borderId="0" xfId="4" applyNumberFormat="1" applyFont="1" applyFill="1" applyAlignment="1">
      <alignment horizontal="centerContinuous" vertical="center"/>
    </xf>
    <xf numFmtId="0" fontId="14" fillId="0" borderId="3" xfId="20" applyFont="1" applyFill="1" applyBorder="1" applyAlignment="1">
      <alignment horizontal="left" vertical="center"/>
    </xf>
    <xf numFmtId="167" fontId="15" fillId="0" borderId="3" xfId="4" applyNumberFormat="1" applyFont="1" applyFill="1" applyBorder="1" applyAlignment="1">
      <alignment horizontal="centerContinuous" vertical="center"/>
    </xf>
    <xf numFmtId="167" fontId="15" fillId="0" borderId="3" xfId="4" applyNumberFormat="1" applyFont="1" applyFill="1" applyBorder="1" applyAlignment="1">
      <alignment horizontal="right" vertical="center"/>
    </xf>
    <xf numFmtId="0" fontId="16" fillId="0" borderId="0" xfId="20" applyFont="1" applyFill="1" applyBorder="1" applyAlignment="1">
      <alignment horizontal="center" vertical="center"/>
    </xf>
    <xf numFmtId="167" fontId="14" fillId="0" borderId="0" xfId="4" quotePrefix="1" applyNumberFormat="1" applyFont="1" applyFill="1" applyBorder="1" applyAlignment="1">
      <alignment horizontal="right" vertical="center"/>
    </xf>
    <xf numFmtId="167" fontId="14" fillId="0" borderId="0" xfId="4" applyNumberFormat="1" applyFont="1" applyFill="1" applyBorder="1" applyAlignment="1">
      <alignment horizontal="right" vertical="center"/>
    </xf>
    <xf numFmtId="167" fontId="15" fillId="0" borderId="0" xfId="1" applyNumberFormat="1" applyFont="1" applyFill="1" applyBorder="1" applyAlignment="1">
      <alignment horizontal="right" vertical="top"/>
    </xf>
    <xf numFmtId="167" fontId="15" fillId="0" borderId="3" xfId="1" applyNumberFormat="1" applyFont="1" applyFill="1" applyBorder="1" applyAlignment="1">
      <alignment horizontal="right" vertical="top"/>
    </xf>
    <xf numFmtId="0" fontId="14" fillId="0" borderId="0" xfId="20" applyFont="1" applyFill="1" applyAlignment="1">
      <alignment horizontal="center" vertical="center"/>
    </xf>
    <xf numFmtId="171" fontId="15" fillId="0" borderId="0" xfId="4" applyNumberFormat="1" applyFont="1" applyFill="1" applyBorder="1" applyAlignment="1">
      <alignment horizontal="right" vertical="center"/>
    </xf>
    <xf numFmtId="0" fontId="15" fillId="0" borderId="0" xfId="20" applyFont="1" applyFill="1"/>
    <xf numFmtId="167" fontId="15" fillId="0" borderId="5" xfId="4" applyNumberFormat="1" applyFont="1" applyFill="1" applyBorder="1" applyAlignment="1">
      <alignment horizontal="right" vertical="center"/>
    </xf>
    <xf numFmtId="167" fontId="15" fillId="0" borderId="0" xfId="4" applyNumberFormat="1" applyFont="1" applyFill="1" applyAlignment="1">
      <alignment vertical="center"/>
    </xf>
    <xf numFmtId="167" fontId="15" fillId="0" borderId="0" xfId="1" applyNumberFormat="1" applyFont="1" applyFill="1" applyAlignment="1">
      <alignment vertical="top"/>
    </xf>
    <xf numFmtId="167" fontId="15" fillId="0" borderId="5" xfId="1" applyNumberFormat="1" applyFont="1" applyFill="1" applyBorder="1" applyAlignment="1">
      <alignment horizontal="right" vertical="top"/>
    </xf>
    <xf numFmtId="167" fontId="15" fillId="0" borderId="0" xfId="26" applyNumberFormat="1" applyFont="1" applyFill="1" applyAlignment="1">
      <alignment vertical="top"/>
    </xf>
    <xf numFmtId="167" fontId="15" fillId="0" borderId="0" xfId="4" applyNumberFormat="1" applyFont="1" applyFill="1" applyBorder="1" applyAlignment="1">
      <alignment vertical="center"/>
    </xf>
    <xf numFmtId="167" fontId="14" fillId="0" borderId="3" xfId="4" applyNumberFormat="1" applyFont="1" applyFill="1" applyBorder="1" applyAlignment="1">
      <alignment horizontal="right" vertical="center"/>
    </xf>
    <xf numFmtId="172" fontId="15" fillId="0" borderId="0" xfId="1" applyNumberFormat="1" applyFont="1" applyFill="1" applyBorder="1" applyAlignment="1">
      <alignment horizontal="right" vertical="top"/>
    </xf>
    <xf numFmtId="172" fontId="15" fillId="0" borderId="0" xfId="4" applyNumberFormat="1" applyFont="1" applyFill="1" applyAlignment="1">
      <alignment vertical="center"/>
    </xf>
    <xf numFmtId="167" fontId="15" fillId="0" borderId="0" xfId="4" applyNumberFormat="1" applyFont="1" applyFill="1" applyAlignment="1">
      <alignment horizontal="right" vertical="center"/>
    </xf>
    <xf numFmtId="0" fontId="15" fillId="0" borderId="0" xfId="26" applyFont="1" applyFill="1" applyBorder="1" applyAlignment="1">
      <alignment vertical="top"/>
    </xf>
    <xf numFmtId="172" fontId="15" fillId="0" borderId="0" xfId="4" applyNumberFormat="1" applyFont="1" applyFill="1" applyBorder="1" applyAlignment="1">
      <alignment vertical="center"/>
    </xf>
    <xf numFmtId="0" fontId="15" fillId="0" borderId="0" xfId="26" applyFont="1" applyFill="1" applyAlignment="1">
      <alignment vertical="top"/>
    </xf>
    <xf numFmtId="167" fontId="15" fillId="0" borderId="4" xfId="4" applyNumberFormat="1" applyFont="1" applyFill="1" applyBorder="1" applyAlignment="1">
      <alignment horizontal="centerContinuous" vertical="center"/>
    </xf>
    <xf numFmtId="167" fontId="15" fillId="0" borderId="4" xfId="4" applyNumberFormat="1" applyFont="1" applyFill="1" applyBorder="1" applyAlignment="1">
      <alignment horizontal="right" vertical="center"/>
    </xf>
    <xf numFmtId="0" fontId="14" fillId="0" borderId="0" xfId="20" applyFont="1" applyFill="1" applyBorder="1" applyAlignment="1">
      <alignment horizontal="centerContinuous" vertical="center"/>
    </xf>
    <xf numFmtId="173" fontId="15" fillId="0" borderId="0" xfId="4" applyNumberFormat="1" applyFont="1" applyFill="1" applyBorder="1" applyAlignment="1">
      <alignment horizontal="right" vertical="center"/>
    </xf>
    <xf numFmtId="173" fontId="15" fillId="0" borderId="5" xfId="4" applyNumberFormat="1" applyFont="1" applyFill="1" applyBorder="1" applyAlignment="1">
      <alignment horizontal="right" vertical="center"/>
    </xf>
    <xf numFmtId="173" fontId="15" fillId="0" borderId="0" xfId="4" applyNumberFormat="1" applyFont="1" applyFill="1" applyAlignment="1">
      <alignment vertical="center"/>
    </xf>
    <xf numFmtId="0" fontId="15" fillId="0" borderId="3" xfId="20" applyFont="1" applyFill="1" applyBorder="1" applyAlignment="1">
      <alignment vertical="center"/>
    </xf>
    <xf numFmtId="167" fontId="15" fillId="0" borderId="3" xfId="4" applyNumberFormat="1" applyFont="1" applyFill="1" applyBorder="1" applyAlignment="1">
      <alignment vertical="center"/>
    </xf>
    <xf numFmtId="166" fontId="20" fillId="0" borderId="0" xfId="26" quotePrefix="1" applyNumberFormat="1" applyFont="1" applyFill="1" applyAlignment="1">
      <alignment horizontal="left"/>
    </xf>
    <xf numFmtId="167" fontId="20" fillId="0" borderId="3" xfId="6" applyNumberFormat="1" applyFont="1" applyFill="1" applyBorder="1" applyAlignment="1">
      <alignment horizontal="right"/>
    </xf>
    <xf numFmtId="166" fontId="21" fillId="0" borderId="0" xfId="26" applyNumberFormat="1" applyFont="1" applyFill="1" applyAlignment="1"/>
    <xf numFmtId="166" fontId="20" fillId="0" borderId="0" xfId="26" applyNumberFormat="1" applyFont="1" applyFill="1" applyAlignment="1">
      <alignment horizontal="center"/>
    </xf>
    <xf numFmtId="167" fontId="20" fillId="0" borderId="0" xfId="26" applyNumberFormat="1" applyFont="1" applyFill="1" applyBorder="1" applyAlignment="1">
      <alignment horizontal="center"/>
    </xf>
    <xf numFmtId="166" fontId="20" fillId="0" borderId="4" xfId="26" applyNumberFormat="1" applyFont="1" applyFill="1" applyBorder="1" applyAlignment="1"/>
    <xf numFmtId="167" fontId="20" fillId="0" borderId="0" xfId="6" applyNumberFormat="1" applyFont="1" applyFill="1" applyBorder="1" applyAlignment="1">
      <alignment horizontal="right"/>
    </xf>
    <xf numFmtId="167" fontId="20" fillId="0" borderId="0" xfId="6" quotePrefix="1" applyNumberFormat="1" applyFont="1" applyFill="1" applyBorder="1" applyAlignment="1">
      <alignment horizontal="right"/>
    </xf>
    <xf numFmtId="166" fontId="20" fillId="0" borderId="0" xfId="26" applyNumberFormat="1" applyFont="1" applyFill="1" applyBorder="1" applyAlignment="1">
      <alignment horizontal="center"/>
    </xf>
    <xf numFmtId="167" fontId="20" fillId="0" borderId="0" xfId="26" applyNumberFormat="1" applyFont="1" applyFill="1" applyAlignment="1">
      <alignment horizontal="right"/>
    </xf>
    <xf numFmtId="166" fontId="20" fillId="0" borderId="0" xfId="26" applyNumberFormat="1" applyFont="1" applyFill="1" applyBorder="1" applyAlignment="1">
      <alignment horizontal="right"/>
    </xf>
    <xf numFmtId="167" fontId="20" fillId="0" borderId="6" xfId="26" applyNumberFormat="1" applyFont="1" applyFill="1" applyBorder="1" applyAlignment="1">
      <alignment horizontal="right"/>
    </xf>
    <xf numFmtId="167" fontId="20" fillId="0" borderId="4" xfId="26" applyNumberFormat="1" applyFont="1" applyFill="1" applyBorder="1" applyAlignment="1"/>
    <xf numFmtId="167" fontId="20" fillId="0" borderId="0" xfId="26" applyNumberFormat="1" applyFont="1" applyFill="1" applyBorder="1" applyAlignment="1">
      <alignment horizontal="right"/>
    </xf>
    <xf numFmtId="166" fontId="22" fillId="0" borderId="0" xfId="26" applyNumberFormat="1" applyFont="1" applyFill="1" applyAlignment="1"/>
    <xf numFmtId="166" fontId="23" fillId="0" borderId="0" xfId="26" applyNumberFormat="1" applyFont="1" applyFill="1" applyAlignment="1">
      <alignment horizontal="center"/>
    </xf>
    <xf numFmtId="167" fontId="20" fillId="0" borderId="3" xfId="26" applyNumberFormat="1" applyFont="1" applyFill="1" applyBorder="1" applyAlignment="1">
      <alignment horizontal="right"/>
    </xf>
    <xf numFmtId="166" fontId="20" fillId="0" borderId="3" xfId="26" applyNumberFormat="1" applyFont="1" applyFill="1" applyBorder="1" applyAlignment="1">
      <alignment horizontal="right"/>
    </xf>
    <xf numFmtId="166" fontId="20" fillId="0" borderId="0" xfId="26" applyNumberFormat="1" applyFont="1" applyFill="1" applyAlignment="1">
      <alignment horizontal="left"/>
    </xf>
    <xf numFmtId="167" fontId="22" fillId="0" borderId="0" xfId="6" applyNumberFormat="1" applyFont="1" applyFill="1" applyBorder="1" applyAlignment="1">
      <alignment horizontal="right"/>
    </xf>
    <xf numFmtId="167" fontId="22" fillId="0" borderId="0" xfId="26" applyNumberFormat="1" applyFont="1" applyFill="1" applyBorder="1" applyAlignment="1">
      <alignment horizontal="right"/>
    </xf>
    <xf numFmtId="166" fontId="22" fillId="0" borderId="0" xfId="26" applyNumberFormat="1" applyFont="1" applyFill="1" applyAlignment="1">
      <alignment horizontal="left"/>
    </xf>
    <xf numFmtId="166" fontId="20" fillId="0" borderId="0" xfId="26" applyNumberFormat="1" applyFont="1" applyFill="1" applyAlignment="1"/>
    <xf numFmtId="166" fontId="23" fillId="0" borderId="0" xfId="26" applyNumberFormat="1" applyFont="1" applyFill="1" applyAlignment="1"/>
    <xf numFmtId="171" fontId="22" fillId="0" borderId="0" xfId="26" applyNumberFormat="1" applyFont="1" applyFill="1" applyAlignment="1"/>
    <xf numFmtId="167" fontId="22" fillId="0" borderId="3" xfId="6" applyNumberFormat="1" applyFont="1" applyFill="1" applyBorder="1" applyAlignment="1">
      <alignment horizontal="right"/>
    </xf>
    <xf numFmtId="171" fontId="22" fillId="0" borderId="0" xfId="6" applyNumberFormat="1" applyFont="1" applyFill="1" applyBorder="1" applyAlignment="1">
      <alignment horizontal="right"/>
    </xf>
    <xf numFmtId="171" fontId="22" fillId="0" borderId="0" xfId="26" applyNumberFormat="1" applyFont="1" applyFill="1" applyBorder="1" applyAlignment="1">
      <alignment horizontal="right"/>
    </xf>
    <xf numFmtId="171" fontId="22" fillId="0" borderId="0" xfId="6" applyNumberFormat="1" applyFont="1" applyFill="1" applyAlignment="1"/>
    <xf numFmtId="167" fontId="22" fillId="0" borderId="5" xfId="6" applyNumberFormat="1" applyFont="1" applyFill="1" applyBorder="1" applyAlignment="1">
      <alignment horizontal="right"/>
    </xf>
    <xf numFmtId="166" fontId="23" fillId="0" borderId="0" xfId="26" quotePrefix="1" applyNumberFormat="1" applyFont="1" applyFill="1" applyAlignment="1">
      <alignment horizontal="left"/>
    </xf>
    <xf numFmtId="167" fontId="21" fillId="0" borderId="0" xfId="6" applyNumberFormat="1" applyFont="1" applyFill="1" applyBorder="1" applyAlignment="1">
      <alignment horizontal="right"/>
    </xf>
    <xf numFmtId="167" fontId="22" fillId="0" borderId="3" xfId="26" applyNumberFormat="1" applyFont="1" applyFill="1" applyBorder="1" applyAlignment="1">
      <alignment horizontal="right"/>
    </xf>
    <xf numFmtId="3" fontId="19" fillId="0" borderId="0" xfId="20" applyNumberFormat="1" applyFont="1" applyFill="1" applyAlignment="1">
      <alignment vertical="center"/>
    </xf>
    <xf numFmtId="0" fontId="14" fillId="0" borderId="0" xfId="20" applyFont="1" applyFill="1" applyAlignment="1">
      <alignment horizontal="right" vertical="center"/>
    </xf>
    <xf numFmtId="0" fontId="16" fillId="0" borderId="0" xfId="20" applyFont="1" applyFill="1" applyAlignment="1">
      <alignment horizontal="center" vertical="center"/>
    </xf>
    <xf numFmtId="167" fontId="15" fillId="0" borderId="0" xfId="4" applyNumberFormat="1" applyFont="1" applyFill="1" applyBorder="1" applyAlignment="1">
      <alignment horizontal="center" vertical="center"/>
    </xf>
    <xf numFmtId="0" fontId="15" fillId="0" borderId="0" xfId="20" applyFont="1" applyFill="1" applyBorder="1" applyAlignment="1">
      <alignment horizontal="left" vertical="center"/>
    </xf>
    <xf numFmtId="0" fontId="15" fillId="0" borderId="0" xfId="20" quotePrefix="1" applyFont="1" applyFill="1" applyAlignment="1">
      <alignment horizontal="left" vertical="center"/>
    </xf>
    <xf numFmtId="167" fontId="15" fillId="0" borderId="5" xfId="1" applyNumberFormat="1" applyFont="1" applyFill="1" applyBorder="1" applyAlignment="1">
      <alignment horizontal="right" vertical="center"/>
    </xf>
    <xf numFmtId="37" fontId="15" fillId="0" borderId="0" xfId="20" applyNumberFormat="1" applyFont="1" applyFill="1" applyAlignment="1">
      <alignment horizontal="center" vertical="center"/>
    </xf>
    <xf numFmtId="9" fontId="15" fillId="0" borderId="0" xfId="31" applyFont="1" applyFill="1" applyAlignment="1">
      <alignment vertical="center"/>
    </xf>
    <xf numFmtId="166" fontId="15" fillId="0" borderId="0" xfId="20" applyNumberFormat="1" applyFont="1" applyFill="1" applyAlignment="1">
      <alignment horizontal="right" vertical="center"/>
    </xf>
    <xf numFmtId="0" fontId="17" fillId="0" borderId="0" xfId="20" applyFont="1" applyFill="1" applyAlignment="1">
      <alignment horizontal="center" vertical="center"/>
    </xf>
    <xf numFmtId="0" fontId="15" fillId="0" borderId="0" xfId="1" applyNumberFormat="1" applyFont="1" applyFill="1" applyBorder="1" applyAlignment="1">
      <alignment horizontal="center" vertical="center"/>
    </xf>
    <xf numFmtId="0" fontId="15" fillId="0" borderId="0" xfId="1" applyNumberFormat="1" applyFont="1" applyFill="1" applyBorder="1" applyAlignment="1">
      <alignment vertical="center"/>
    </xf>
    <xf numFmtId="166" fontId="23" fillId="0" borderId="0" xfId="26" quotePrefix="1" applyNumberFormat="1" applyFont="1" applyFill="1" applyAlignment="1">
      <alignment horizontal="left" vertical="center"/>
    </xf>
    <xf numFmtId="9" fontId="15" fillId="0" borderId="0" xfId="31" applyFont="1" applyFill="1" applyAlignment="1">
      <alignment vertical="center" wrapText="1"/>
    </xf>
    <xf numFmtId="166" fontId="20" fillId="0" borderId="3" xfId="26" applyNumberFormat="1" applyFont="1" applyFill="1" applyBorder="1" applyAlignment="1"/>
    <xf numFmtId="167" fontId="20" fillId="0" borderId="0" xfId="6" applyNumberFormat="1" applyFont="1" applyFill="1" applyBorder="1" applyAlignment="1"/>
    <xf numFmtId="167" fontId="20" fillId="0" borderId="3" xfId="6" applyNumberFormat="1" applyFont="1" applyFill="1" applyBorder="1" applyAlignment="1"/>
    <xf numFmtId="0" fontId="19" fillId="0" borderId="0" xfId="20" applyFont="1" applyFill="1" applyBorder="1"/>
    <xf numFmtId="167" fontId="19" fillId="0" borderId="0" xfId="20" applyNumberFormat="1" applyFont="1" applyFill="1" applyBorder="1"/>
    <xf numFmtId="171" fontId="19" fillId="0" borderId="0" xfId="1" applyNumberFormat="1" applyFont="1" applyFill="1" applyBorder="1"/>
    <xf numFmtId="166" fontId="21" fillId="0" borderId="0" xfId="26" applyNumberFormat="1" applyFont="1" applyFill="1" applyBorder="1" applyAlignment="1">
      <alignment vertical="center"/>
    </xf>
    <xf numFmtId="166" fontId="23" fillId="0" borderId="0" xfId="26" quotePrefix="1" applyNumberFormat="1" applyFont="1" applyFill="1" applyBorder="1" applyAlignment="1">
      <alignment horizontal="left" vertical="center"/>
    </xf>
    <xf numFmtId="171" fontId="22" fillId="0" borderId="0" xfId="26" applyNumberFormat="1" applyFont="1" applyFill="1" applyBorder="1" applyAlignment="1"/>
    <xf numFmtId="166" fontId="23" fillId="0" borderId="0" xfId="26" applyNumberFormat="1" applyFont="1" applyFill="1" applyBorder="1" applyAlignment="1"/>
    <xf numFmtId="166" fontId="21" fillId="0" borderId="0" xfId="26" quotePrefix="1" applyNumberFormat="1" applyFont="1" applyFill="1" applyAlignment="1">
      <alignment horizontal="left" vertical="center"/>
    </xf>
    <xf numFmtId="9" fontId="19" fillId="0" borderId="0" xfId="36" applyFont="1" applyFill="1" applyAlignment="1">
      <alignment horizontal="left" vertical="center"/>
    </xf>
    <xf numFmtId="9" fontId="19" fillId="0" borderId="0" xfId="36" applyFont="1" applyFill="1" applyAlignment="1">
      <alignment horizontal="center" vertical="center"/>
    </xf>
    <xf numFmtId="9" fontId="19" fillId="0" borderId="0" xfId="36" applyFont="1" applyFill="1" applyBorder="1" applyAlignment="1">
      <alignment horizontal="right" vertical="center"/>
    </xf>
    <xf numFmtId="9" fontId="19" fillId="0" borderId="0" xfId="36" applyFont="1" applyFill="1" applyBorder="1" applyAlignment="1">
      <alignment vertical="center"/>
    </xf>
    <xf numFmtId="167" fontId="15" fillId="0" borderId="0" xfId="20" applyNumberFormat="1" applyFont="1" applyFill="1" applyBorder="1" applyAlignment="1">
      <alignment vertical="center"/>
    </xf>
    <xf numFmtId="167" fontId="15" fillId="0" borderId="0" xfId="20" applyNumberFormat="1" applyFont="1" applyFill="1" applyAlignment="1">
      <alignment vertical="center"/>
    </xf>
    <xf numFmtId="0" fontId="19" fillId="0" borderId="3" xfId="26" applyFont="1" applyFill="1" applyBorder="1" applyAlignment="1">
      <alignment horizontal="left" vertical="center"/>
    </xf>
    <xf numFmtId="0" fontId="19" fillId="0" borderId="0" xfId="26" applyFont="1" applyFill="1" applyBorder="1" applyAlignment="1">
      <alignment horizontal="left" vertical="center"/>
    </xf>
    <xf numFmtId="167" fontId="18" fillId="0" borderId="3" xfId="6" applyNumberFormat="1" applyFont="1" applyFill="1" applyBorder="1" applyAlignment="1">
      <alignment horizontal="right" vertical="center"/>
    </xf>
    <xf numFmtId="167" fontId="18" fillId="0" borderId="0" xfId="6" applyNumberFormat="1" applyFont="1" applyFill="1" applyBorder="1" applyAlignment="1">
      <alignment horizontal="right" vertical="center"/>
    </xf>
    <xf numFmtId="167" fontId="18" fillId="0" borderId="0" xfId="6" quotePrefix="1" applyNumberFormat="1" applyFont="1" applyFill="1" applyBorder="1" applyAlignment="1">
      <alignment horizontal="right" vertical="center"/>
    </xf>
    <xf numFmtId="167" fontId="18" fillId="0" borderId="0" xfId="26" applyNumberFormat="1" applyFont="1" applyFill="1" applyAlignment="1">
      <alignment horizontal="right" vertical="center"/>
    </xf>
    <xf numFmtId="167" fontId="18" fillId="0" borderId="0" xfId="26" applyNumberFormat="1" applyFont="1" applyFill="1" applyBorder="1" applyAlignment="1">
      <alignment horizontal="right" vertical="center"/>
    </xf>
    <xf numFmtId="167" fontId="18" fillId="0" borderId="3" xfId="26" applyNumberFormat="1" applyFont="1" applyFill="1" applyBorder="1" applyAlignment="1">
      <alignment horizontal="right" vertical="center"/>
    </xf>
    <xf numFmtId="167" fontId="18" fillId="0" borderId="0" xfId="26" applyNumberFormat="1" applyFont="1" applyFill="1" applyBorder="1" applyAlignment="1">
      <alignment horizontal="center" vertical="center"/>
    </xf>
    <xf numFmtId="171" fontId="19" fillId="0" borderId="0" xfId="1" applyNumberFormat="1" applyFont="1" applyFill="1" applyAlignment="1">
      <alignment vertical="center"/>
    </xf>
    <xf numFmtId="171" fontId="19" fillId="0" borderId="0" xfId="26" applyNumberFormat="1" applyFont="1" applyFill="1" applyBorder="1" applyAlignment="1">
      <alignment horizontal="right" vertical="center"/>
    </xf>
    <xf numFmtId="167" fontId="19" fillId="0" borderId="0" xfId="26" applyNumberFormat="1" applyFont="1" applyFill="1" applyBorder="1" applyAlignment="1">
      <alignment horizontal="right" vertical="center"/>
    </xf>
    <xf numFmtId="166" fontId="18" fillId="0" borderId="0" xfId="26" quotePrefix="1" applyNumberFormat="1" applyFont="1" applyFill="1" applyAlignment="1">
      <alignment horizontal="left" vertical="center"/>
    </xf>
    <xf numFmtId="166" fontId="15" fillId="0" borderId="0" xfId="26" applyNumberFormat="1" applyFont="1" applyFill="1" applyAlignment="1">
      <alignment horizontal="left"/>
    </xf>
    <xf numFmtId="166" fontId="15" fillId="0" borderId="0" xfId="26" applyNumberFormat="1" applyFont="1" applyFill="1" applyBorder="1" applyAlignment="1">
      <alignment horizontal="left"/>
    </xf>
    <xf numFmtId="166" fontId="15" fillId="0" borderId="0" xfId="26" applyNumberFormat="1" applyFont="1" applyFill="1" applyAlignment="1"/>
    <xf numFmtId="171" fontId="18" fillId="0" borderId="0" xfId="1" applyNumberFormat="1" applyFont="1" applyFill="1" applyAlignment="1">
      <alignment horizontal="left" vertical="center"/>
    </xf>
    <xf numFmtId="171" fontId="19" fillId="0" borderId="0" xfId="1" applyNumberFormat="1" applyFont="1" applyFill="1" applyAlignment="1">
      <alignment horizontal="left" vertical="center"/>
    </xf>
    <xf numFmtId="166" fontId="18" fillId="0" borderId="0" xfId="26" quotePrefix="1" applyNumberFormat="1" applyFont="1" applyFill="1" applyAlignment="1">
      <alignment horizontal="left" vertical="top"/>
    </xf>
    <xf numFmtId="167" fontId="19" fillId="0" borderId="5" xfId="6" applyNumberFormat="1" applyFont="1" applyFill="1" applyBorder="1" applyAlignment="1">
      <alignment horizontal="right" vertical="center"/>
    </xf>
    <xf numFmtId="166" fontId="20" fillId="0" borderId="0" xfId="26" applyNumberFormat="1" applyFont="1" applyFill="1" applyBorder="1" applyAlignment="1">
      <alignment horizontal="left"/>
    </xf>
    <xf numFmtId="167" fontId="22" fillId="0" borderId="0" xfId="26" applyNumberFormat="1" applyFont="1" applyFill="1" applyBorder="1" applyAlignment="1">
      <alignment horizontal="centerContinuous"/>
    </xf>
    <xf numFmtId="167" fontId="22" fillId="0" borderId="0" xfId="6" applyNumberFormat="1" applyFont="1" applyFill="1" applyBorder="1" applyAlignment="1">
      <alignment horizontal="centerContinuous"/>
    </xf>
    <xf numFmtId="166" fontId="19" fillId="0" borderId="0" xfId="20" quotePrefix="1" applyNumberFormat="1" applyFont="1" applyFill="1" applyAlignment="1">
      <alignment vertical="center"/>
    </xf>
    <xf numFmtId="164" fontId="19" fillId="0" borderId="0" xfId="1" applyFont="1" applyFill="1" applyBorder="1" applyAlignment="1">
      <alignment horizontal="centerContinuous" vertical="center"/>
    </xf>
    <xf numFmtId="0" fontId="15" fillId="0" borderId="3" xfId="20" applyFont="1" applyFill="1" applyBorder="1" applyAlignment="1">
      <alignment horizontal="justify" vertical="center"/>
    </xf>
    <xf numFmtId="166" fontId="14" fillId="0" borderId="3" xfId="1" applyNumberFormat="1" applyFont="1" applyFill="1" applyBorder="1" applyAlignment="1">
      <alignment horizontal="center" vertical="center"/>
    </xf>
    <xf numFmtId="0" fontId="15" fillId="0" borderId="0" xfId="20" applyFont="1" applyFill="1" applyAlignment="1">
      <alignment horizontal="center" vertical="center"/>
    </xf>
    <xf numFmtId="166" fontId="20" fillId="0" borderId="6" xfId="26" applyNumberFormat="1" applyFont="1" applyFill="1" applyBorder="1" applyAlignment="1">
      <alignment horizontal="center"/>
    </xf>
    <xf numFmtId="167" fontId="20" fillId="0" borderId="6" xfId="26" applyNumberFormat="1" applyFont="1" applyFill="1" applyBorder="1" applyAlignment="1">
      <alignment horizontal="center"/>
    </xf>
    <xf numFmtId="167" fontId="20" fillId="0" borderId="3" xfId="6" applyNumberFormat="1" applyFont="1" applyFill="1" applyBorder="1" applyAlignment="1">
      <alignment horizontal="center"/>
    </xf>
    <xf numFmtId="0" fontId="19" fillId="0" borderId="3" xfId="26" applyFont="1" applyFill="1" applyBorder="1" applyAlignment="1">
      <alignment horizontal="left" vertical="center"/>
    </xf>
    <xf numFmtId="167" fontId="20" fillId="0" borderId="3" xfId="26" applyNumberFormat="1" applyFont="1" applyFill="1" applyBorder="1" applyAlignment="1">
      <alignment horizontal="center"/>
    </xf>
    <xf numFmtId="167" fontId="18" fillId="0" borderId="3" xfId="26" applyNumberFormat="1" applyFont="1" applyFill="1" applyBorder="1" applyAlignment="1">
      <alignment horizontal="center" vertical="center"/>
    </xf>
    <xf numFmtId="166" fontId="19" fillId="0" borderId="3" xfId="20" applyNumberFormat="1" applyFont="1" applyFill="1" applyBorder="1" applyAlignment="1">
      <alignment horizontal="justify" vertical="center"/>
    </xf>
    <xf numFmtId="0" fontId="19" fillId="0" borderId="3" xfId="20" applyFont="1" applyFill="1" applyBorder="1" applyAlignment="1">
      <alignment horizontal="justify" vertical="center"/>
    </xf>
    <xf numFmtId="166" fontId="18" fillId="0" borderId="3" xfId="1" applyNumberFormat="1" applyFont="1" applyFill="1" applyBorder="1" applyAlignment="1">
      <alignment horizontal="center" vertical="center"/>
    </xf>
  </cellXfs>
  <cellStyles count="37">
    <cellStyle name="Comma" xfId="1" builtinId="3"/>
    <cellStyle name="Comma 2" xfId="2" xr:uid="{00000000-0005-0000-0000-000001000000}"/>
    <cellStyle name="Comma 2 3" xfId="3" xr:uid="{00000000-0005-0000-0000-000002000000}"/>
    <cellStyle name="Comma 2 7" xfId="4" xr:uid="{00000000-0005-0000-0000-000003000000}"/>
    <cellStyle name="Comma 3" xfId="5" xr:uid="{00000000-0005-0000-0000-000004000000}"/>
    <cellStyle name="Comma 3 2" xfId="6" xr:uid="{00000000-0005-0000-0000-000005000000}"/>
    <cellStyle name="Comma 4" xfId="7" xr:uid="{00000000-0005-0000-0000-000006000000}"/>
    <cellStyle name="Comma 5" xfId="8" xr:uid="{00000000-0005-0000-0000-000007000000}"/>
    <cellStyle name="Comma 6" xfId="9" xr:uid="{00000000-0005-0000-0000-000008000000}"/>
    <cellStyle name="Comma 7" xfId="10" xr:uid="{00000000-0005-0000-0000-000009000000}"/>
    <cellStyle name="comma zerodec" xfId="11" xr:uid="{00000000-0005-0000-0000-00000A000000}"/>
    <cellStyle name="Comma0" xfId="12" xr:uid="{00000000-0005-0000-0000-00000B000000}"/>
    <cellStyle name="Currency1" xfId="13" xr:uid="{00000000-0005-0000-0000-00000C000000}"/>
    <cellStyle name="Dollar (zero dec)" xfId="14" xr:uid="{00000000-0005-0000-0000-00000D000000}"/>
    <cellStyle name="Grey" xfId="15" xr:uid="{00000000-0005-0000-0000-00000E000000}"/>
    <cellStyle name="Input [yellow]" xfId="16" xr:uid="{00000000-0005-0000-0000-00000F000000}"/>
    <cellStyle name="no dec" xfId="17" xr:uid="{00000000-0005-0000-0000-000010000000}"/>
    <cellStyle name="Normal" xfId="0" builtinId="0"/>
    <cellStyle name="Normal - Style1" xfId="18" xr:uid="{00000000-0005-0000-0000-000012000000}"/>
    <cellStyle name="Normal 2" xfId="19" xr:uid="{00000000-0005-0000-0000-000013000000}"/>
    <cellStyle name="Normal 2 3" xfId="20" xr:uid="{00000000-0005-0000-0000-000014000000}"/>
    <cellStyle name="Normal 3" xfId="21" xr:uid="{00000000-0005-0000-0000-000015000000}"/>
    <cellStyle name="Normal 4" xfId="22" xr:uid="{00000000-0005-0000-0000-000016000000}"/>
    <cellStyle name="Normal 5" xfId="23" xr:uid="{00000000-0005-0000-0000-000017000000}"/>
    <cellStyle name="Normal 6" xfId="24" xr:uid="{00000000-0005-0000-0000-000018000000}"/>
    <cellStyle name="Normal 7" xfId="25" xr:uid="{00000000-0005-0000-0000-000019000000}"/>
    <cellStyle name="Normal 7 2" xfId="26" xr:uid="{00000000-0005-0000-0000-00001A000000}"/>
    <cellStyle name="Normal 8" xfId="27" xr:uid="{00000000-0005-0000-0000-00001B000000}"/>
    <cellStyle name="Normal 9" xfId="28" xr:uid="{00000000-0005-0000-0000-00001C000000}"/>
    <cellStyle name="Percent" xfId="36" builtinId="5"/>
    <cellStyle name="Percent [2]" xfId="29" xr:uid="{00000000-0005-0000-0000-00001D000000}"/>
    <cellStyle name="Percent 2" xfId="30" xr:uid="{00000000-0005-0000-0000-00001E000000}"/>
    <cellStyle name="Percent 3" xfId="31" xr:uid="{00000000-0005-0000-0000-00001F000000}"/>
    <cellStyle name="Quantity" xfId="32" xr:uid="{00000000-0005-0000-0000-000020000000}"/>
    <cellStyle name="เชื่อมโยงหลายมิติ" xfId="33" xr:uid="{00000000-0005-0000-0000-000021000000}"/>
    <cellStyle name="ตามการเชื่อมโยงหลายมิติ" xfId="34" xr:uid="{00000000-0005-0000-0000-000022000000}"/>
    <cellStyle name="ปกติ 2" xfId="35" xr:uid="{00000000-0005-0000-0000-00002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acc\accpac\Plus41\ACCPAC\GL41A\Eng\Thailand%20EGV%202002%20FINA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99.125\major%20cineplex%20group%20(head%20office)%202548\Program%20Files\ACCPAC\FR\Report%20for%20Major\Management%20Report\CONSOL-New%20Report%202006%20(Jongrak)\01-MJG-Report%20Audit-Allo.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"/>
      <sheetName val="Error Checklist"/>
      <sheetName val="Bangkae"/>
      <sheetName val="Bangkapi Tri"/>
      <sheetName val="Fashion Island"/>
      <sheetName val="Ladprao"/>
      <sheetName val="Pinklao"/>
      <sheetName val="Rangsit"/>
      <sheetName val="Seacon Square Cinema"/>
      <sheetName val="Seacon Square Premier"/>
      <sheetName val="Seacon Square Consol"/>
      <sheetName val="Head Office"/>
      <sheetName val="Consolidated"/>
      <sheetName val="Summary"/>
      <sheetName val="Balance Sheet"/>
      <sheetName val="Qtly WC Analysis"/>
      <sheetName val="Cashflow"/>
      <sheetName val="Facilities4Funding"/>
      <sheetName val="Loan details"/>
      <sheetName val="Capex"/>
      <sheetName val="Location Codes"/>
      <sheetName val="Bangkae-Bud"/>
      <sheetName val="Bangkapi Tri-Bud"/>
      <sheetName val="Fashion Island-Bud"/>
      <sheetName val="Ladprao-Bud"/>
      <sheetName val="Pinklao-Bud"/>
      <sheetName val="Rangsit-Bud"/>
      <sheetName val="SeaconBud2"/>
      <sheetName val="SeaconPremBud2"/>
      <sheetName val="Seacon Square-Bud"/>
      <sheetName val="HeadOffice-Bud"/>
      <sheetName val="AGING LOCAL"/>
      <sheetName val="Standing data"/>
      <sheetName val="DB"/>
      <sheetName val="Drop Down"/>
      <sheetName val="Setup"/>
      <sheetName val="Formular"/>
      <sheetName val="donnee pdt"/>
      <sheetName val="PNL"/>
      <sheetName val="Depreciation"/>
      <sheetName val="หน้า 1"/>
      <sheetName val="Incidental Cost"/>
      <sheetName val="ReFormat"/>
      <sheetName val="Lightn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1">
          <cell r="A1" t="str">
            <v>Expr1000</v>
          </cell>
          <cell r="B1" t="str">
            <v>sLocationDesc</v>
          </cell>
          <cell r="C1" t="str">
            <v>nLocationCode</v>
          </cell>
        </row>
        <row r="2">
          <cell r="A2" t="str">
            <v>Bangkae</v>
          </cell>
          <cell r="B2" t="str">
            <v>Bangkae</v>
          </cell>
          <cell r="C2">
            <v>562</v>
          </cell>
        </row>
        <row r="3">
          <cell r="A3" t="str">
            <v>Bangkapi Tri</v>
          </cell>
          <cell r="B3" t="str">
            <v>Bangkapi Tri</v>
          </cell>
          <cell r="C3">
            <v>566</v>
          </cell>
        </row>
        <row r="4">
          <cell r="A4" t="str">
            <v>Fashion Island</v>
          </cell>
          <cell r="B4" t="str">
            <v>Fashion Island</v>
          </cell>
          <cell r="C4">
            <v>571</v>
          </cell>
        </row>
        <row r="5">
          <cell r="A5" t="str">
            <v>Ladprao</v>
          </cell>
          <cell r="B5" t="str">
            <v>Ladprao</v>
          </cell>
          <cell r="C5">
            <v>578</v>
          </cell>
        </row>
        <row r="6">
          <cell r="A6" t="str">
            <v>Pinklao</v>
          </cell>
          <cell r="B6" t="str">
            <v>Pinklao</v>
          </cell>
          <cell r="C6">
            <v>573</v>
          </cell>
        </row>
        <row r="7">
          <cell r="A7" t="str">
            <v>Rangsit</v>
          </cell>
          <cell r="B7" t="str">
            <v>Rangsit</v>
          </cell>
          <cell r="C7">
            <v>564</v>
          </cell>
        </row>
        <row r="8">
          <cell r="A8" t="str">
            <v>Seacon Square</v>
          </cell>
          <cell r="B8" t="str">
            <v>Seacon Square</v>
          </cell>
          <cell r="C8">
            <v>563</v>
          </cell>
        </row>
        <row r="9">
          <cell r="A9" t="str">
            <v>HO Thailand - EGV</v>
          </cell>
          <cell r="B9" t="str">
            <v>HO Thailand - EGV</v>
          </cell>
          <cell r="C9">
            <v>585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ular"/>
      <sheetName val="P&amp;L"/>
      <sheetName val="D_P&amp;L-P"/>
      <sheetName val="D_P&amp;L-LC"/>
      <sheetName val="D_P&amp;L-Q"/>
      <sheetName val="Location Codes"/>
      <sheetName val="AGING LOCAL"/>
      <sheetName val="Drop Down"/>
      <sheetName val="Library Procedures"/>
      <sheetName val="หนี้สิน"/>
      <sheetName val="งบกำไรขาดทุน"/>
      <sheetName val="Threshold"/>
      <sheetName val="2003 FIN COST TO DIV"/>
      <sheetName val="2003 ADM CAL TO DIV"/>
    </sheetNames>
    <sheetDataSet>
      <sheetData sheetId="0" refreshError="1">
        <row r="1">
          <cell r="A1" t="str">
            <v>.. Specification name: QUIKINC2</v>
          </cell>
        </row>
        <row r="2">
          <cell r="A2" t="str">
            <v xml:space="preserve">.. </v>
          </cell>
        </row>
        <row r="3">
          <cell r="A3" t="str">
            <v>.. This specification file will produce a statement of earnings with two</v>
          </cell>
        </row>
        <row r="4">
          <cell r="A4" t="str">
            <v>.. columns of figures showing current year to date (YTD) earnings and</v>
          </cell>
        </row>
        <row r="5">
          <cell r="A5" t="str">
            <v>.. previous year to date earnings.</v>
          </cell>
        </row>
        <row r="6">
          <cell r="A6" t="str">
            <v>..Setup a constant for the number of periods in the current year in cell G6</v>
          </cell>
        </row>
        <row r="7">
          <cell r="A7" t="str">
            <v>..</v>
          </cell>
        </row>
        <row r="8">
          <cell r="I8" t="str">
            <v>Major Cineplex Group PLC.</v>
          </cell>
        </row>
        <row r="9">
          <cell r="I9" t="str">
            <v>Profit &amp; Loss Statement</v>
          </cell>
        </row>
        <row r="10">
          <cell r="I10" t="str">
            <v>Location</v>
          </cell>
          <cell r="J10" t="str">
            <v>All</v>
          </cell>
        </row>
        <row r="11">
          <cell r="I11" t="str">
            <v>BU</v>
          </cell>
          <cell r="J11" t="str">
            <v>All</v>
          </cell>
        </row>
        <row r="12">
          <cell r="I12" t="str">
            <v>Period</v>
          </cell>
          <cell r="J12" t="str">
            <v>Mar'06</v>
          </cell>
        </row>
        <row r="14">
          <cell r="K14" t="str">
            <v>Jan'06</v>
          </cell>
          <cell r="L14" t="str">
            <v>Feb'06</v>
          </cell>
          <cell r="M14" t="str">
            <v>Mar'06</v>
          </cell>
          <cell r="N14" t="str">
            <v>Apr'06</v>
          </cell>
          <cell r="O14" t="str">
            <v>May'06</v>
          </cell>
          <cell r="P14" t="str">
            <v>Jun'06</v>
          </cell>
          <cell r="Q14" t="str">
            <v>Jul'06</v>
          </cell>
          <cell r="R14" t="str">
            <v>Aug'06</v>
          </cell>
          <cell r="S14" t="str">
            <v>Sep'06</v>
          </cell>
          <cell r="T14" t="str">
            <v>Oct'06</v>
          </cell>
          <cell r="U14" t="str">
            <v>Nov'06</v>
          </cell>
          <cell r="V14" t="str">
            <v>Dec'06</v>
          </cell>
          <cell r="W14" t="str">
            <v>Total</v>
          </cell>
          <cell r="X14" t="str">
            <v>Q1'2006</v>
          </cell>
          <cell r="Y14" t="str">
            <v>Q2'2006</v>
          </cell>
          <cell r="Z14" t="str">
            <v>Q3'2006</v>
          </cell>
          <cell r="AA14" t="str">
            <v>Q4'2006</v>
          </cell>
          <cell r="AB14" t="str">
            <v>CUM-1Q'2006</v>
          </cell>
          <cell r="AC14" t="str">
            <v>CUM-2Q'2006</v>
          </cell>
          <cell r="AD14" t="str">
            <v>CUM-3Q'2006</v>
          </cell>
          <cell r="AE14" t="str">
            <v>CUM-4Q'2006</v>
          </cell>
        </row>
        <row r="16">
          <cell r="A16" t="str">
            <v>\\ACCT</v>
          </cell>
          <cell r="B16">
            <v>0</v>
          </cell>
          <cell r="C16">
            <v>0</v>
          </cell>
          <cell r="D16" t="str">
            <v>T</v>
          </cell>
          <cell r="E16">
            <v>0</v>
          </cell>
          <cell r="F16">
            <v>0</v>
          </cell>
          <cell r="G16">
            <v>0</v>
          </cell>
          <cell r="H16" t="str">
            <v>=FRACCT("ACCTFMTTD")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</row>
        <row r="19">
          <cell r="A19" t="str">
            <v>401100-%%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 t="str">
            <v>001</v>
          </cell>
          <cell r="I19">
            <v>0</v>
          </cell>
          <cell r="J19" t="str">
            <v>Film Revenue</v>
          </cell>
          <cell r="K19" t="str">
            <v>\</v>
          </cell>
          <cell r="L19" t="str">
            <v>\</v>
          </cell>
          <cell r="M19" t="str">
            <v>\</v>
          </cell>
          <cell r="N19" t="str">
            <v>\</v>
          </cell>
          <cell r="O19" t="str">
            <v>\</v>
          </cell>
          <cell r="P19" t="str">
            <v>\</v>
          </cell>
          <cell r="Q19" t="str">
            <v>\</v>
          </cell>
          <cell r="R19" t="str">
            <v>\</v>
          </cell>
          <cell r="S19" t="str">
            <v>\</v>
          </cell>
          <cell r="T19" t="str">
            <v>\</v>
          </cell>
          <cell r="U19" t="str">
            <v>\</v>
          </cell>
          <cell r="V19" t="str">
            <v>\</v>
          </cell>
          <cell r="W19" t="str">
            <v>\</v>
          </cell>
          <cell r="X19" t="str">
            <v>\</v>
          </cell>
          <cell r="Y19" t="str">
            <v>\</v>
          </cell>
          <cell r="Z19" t="str">
            <v>\</v>
          </cell>
          <cell r="AA19" t="str">
            <v>\</v>
          </cell>
          <cell r="AB19" t="str">
            <v>\</v>
          </cell>
          <cell r="AC19" t="str">
            <v>\</v>
          </cell>
          <cell r="AD19" t="str">
            <v>\</v>
          </cell>
          <cell r="AE19" t="str">
            <v>\</v>
          </cell>
        </row>
        <row r="20">
          <cell r="A20" t="str">
            <v>401101-%%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 t="str">
            <v>002</v>
          </cell>
          <cell r="I20">
            <v>0</v>
          </cell>
          <cell r="J20" t="str">
            <v>Film Revenue - Promotion</v>
          </cell>
          <cell r="K20" t="str">
            <v>\</v>
          </cell>
          <cell r="L20" t="str">
            <v>\</v>
          </cell>
          <cell r="M20" t="str">
            <v>\</v>
          </cell>
          <cell r="N20" t="str">
            <v>\</v>
          </cell>
          <cell r="O20" t="str">
            <v>\</v>
          </cell>
          <cell r="P20" t="str">
            <v>\</v>
          </cell>
          <cell r="Q20" t="str">
            <v>\</v>
          </cell>
          <cell r="R20" t="str">
            <v>\</v>
          </cell>
          <cell r="S20" t="str">
            <v>\</v>
          </cell>
          <cell r="T20" t="str">
            <v>\</v>
          </cell>
          <cell r="U20" t="str">
            <v>\</v>
          </cell>
          <cell r="V20" t="str">
            <v>\</v>
          </cell>
          <cell r="W20" t="str">
            <v>\</v>
          </cell>
          <cell r="X20" t="str">
            <v>\</v>
          </cell>
          <cell r="Y20" t="str">
            <v>\</v>
          </cell>
          <cell r="Z20" t="str">
            <v>\</v>
          </cell>
          <cell r="AA20" t="str">
            <v>\</v>
          </cell>
          <cell r="AB20" t="str">
            <v>\</v>
          </cell>
          <cell r="AC20" t="str">
            <v>\</v>
          </cell>
          <cell r="AD20" t="str">
            <v>\</v>
          </cell>
          <cell r="AE20" t="str">
            <v>\</v>
          </cell>
        </row>
        <row r="21">
          <cell r="A21" t="str">
            <v>401102-%%</v>
          </cell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 t="str">
            <v>003</v>
          </cell>
          <cell r="I21">
            <v>0</v>
          </cell>
          <cell r="J21" t="str">
            <v>Film Revence Promotion Others</v>
          </cell>
          <cell r="K21" t="str">
            <v>\</v>
          </cell>
          <cell r="L21" t="str">
            <v>\</v>
          </cell>
          <cell r="M21" t="str">
            <v>\</v>
          </cell>
          <cell r="N21" t="str">
            <v>\</v>
          </cell>
          <cell r="O21" t="str">
            <v>\</v>
          </cell>
          <cell r="P21" t="str">
            <v>\</v>
          </cell>
          <cell r="Q21" t="str">
            <v>\</v>
          </cell>
          <cell r="R21" t="str">
            <v>\</v>
          </cell>
          <cell r="S21" t="str">
            <v>\</v>
          </cell>
          <cell r="T21" t="str">
            <v>\</v>
          </cell>
          <cell r="U21" t="str">
            <v>\</v>
          </cell>
          <cell r="V21" t="str">
            <v>\</v>
          </cell>
          <cell r="W21" t="str">
            <v>\</v>
          </cell>
          <cell r="X21" t="str">
            <v>\</v>
          </cell>
          <cell r="Y21" t="str">
            <v>\</v>
          </cell>
          <cell r="Z21" t="str">
            <v>\</v>
          </cell>
          <cell r="AA21" t="str">
            <v>\</v>
          </cell>
          <cell r="AB21" t="str">
            <v>\</v>
          </cell>
          <cell r="AC21" t="str">
            <v>\</v>
          </cell>
          <cell r="AD21" t="str">
            <v>\</v>
          </cell>
          <cell r="AE21" t="str">
            <v>\</v>
          </cell>
        </row>
        <row r="22">
          <cell r="A22" t="str">
            <v>401200-%%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 t="str">
            <v>004</v>
          </cell>
          <cell r="I22">
            <v>0</v>
          </cell>
          <cell r="J22" t="str">
            <v>Function Incomes</v>
          </cell>
          <cell r="K22" t="str">
            <v>\</v>
          </cell>
          <cell r="L22" t="str">
            <v>\</v>
          </cell>
          <cell r="M22" t="str">
            <v>\</v>
          </cell>
          <cell r="N22" t="str">
            <v>\</v>
          </cell>
          <cell r="O22" t="str">
            <v>\</v>
          </cell>
          <cell r="P22" t="str">
            <v>\</v>
          </cell>
          <cell r="Q22" t="str">
            <v>\</v>
          </cell>
          <cell r="R22" t="str">
            <v>\</v>
          </cell>
          <cell r="S22" t="str">
            <v>\</v>
          </cell>
          <cell r="T22" t="str">
            <v>\</v>
          </cell>
          <cell r="U22" t="str">
            <v>\</v>
          </cell>
          <cell r="V22" t="str">
            <v>\</v>
          </cell>
          <cell r="W22" t="str">
            <v>\</v>
          </cell>
          <cell r="X22" t="str">
            <v>\</v>
          </cell>
          <cell r="Y22" t="str">
            <v>\</v>
          </cell>
          <cell r="Z22" t="str">
            <v>\</v>
          </cell>
          <cell r="AA22" t="str">
            <v>\</v>
          </cell>
          <cell r="AB22" t="str">
            <v>\</v>
          </cell>
          <cell r="AC22" t="str">
            <v>\</v>
          </cell>
          <cell r="AD22" t="str">
            <v>\</v>
          </cell>
          <cell r="AE22" t="str">
            <v>\</v>
          </cell>
        </row>
        <row r="23">
          <cell r="A23" t="str">
            <v>401201-%%</v>
          </cell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 t="str">
            <v>005</v>
          </cell>
          <cell r="I23">
            <v>0</v>
          </cell>
          <cell r="J23" t="str">
            <v>Projector Rental Incomes</v>
          </cell>
          <cell r="K23" t="str">
            <v>\</v>
          </cell>
          <cell r="L23" t="str">
            <v>\</v>
          </cell>
          <cell r="M23" t="str">
            <v>\</v>
          </cell>
          <cell r="N23" t="str">
            <v>\</v>
          </cell>
          <cell r="O23" t="str">
            <v>\</v>
          </cell>
          <cell r="P23" t="str">
            <v>\</v>
          </cell>
          <cell r="Q23" t="str">
            <v>\</v>
          </cell>
          <cell r="R23" t="str">
            <v>\</v>
          </cell>
          <cell r="S23" t="str">
            <v>\</v>
          </cell>
          <cell r="T23" t="str">
            <v>\</v>
          </cell>
          <cell r="U23" t="str">
            <v>\</v>
          </cell>
          <cell r="V23" t="str">
            <v>\</v>
          </cell>
          <cell r="W23" t="str">
            <v>\</v>
          </cell>
          <cell r="X23" t="str">
            <v>\</v>
          </cell>
          <cell r="Y23" t="str">
            <v>\</v>
          </cell>
          <cell r="Z23" t="str">
            <v>\</v>
          </cell>
          <cell r="AA23" t="str">
            <v>\</v>
          </cell>
          <cell r="AB23" t="str">
            <v>\</v>
          </cell>
          <cell r="AC23" t="str">
            <v>\</v>
          </cell>
          <cell r="AD23" t="str">
            <v>\</v>
          </cell>
          <cell r="AE23" t="str">
            <v>\</v>
          </cell>
        </row>
        <row r="24">
          <cell r="A24" t="str">
            <v>401202-%%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 t="str">
            <v>006</v>
          </cell>
          <cell r="I24">
            <v>0</v>
          </cell>
          <cell r="J24" t="str">
            <v>Auditorium Incomes</v>
          </cell>
          <cell r="K24" t="str">
            <v>\</v>
          </cell>
          <cell r="L24" t="str">
            <v>\</v>
          </cell>
          <cell r="M24" t="str">
            <v>\</v>
          </cell>
          <cell r="N24" t="str">
            <v>\</v>
          </cell>
          <cell r="O24" t="str">
            <v>\</v>
          </cell>
          <cell r="P24" t="str">
            <v>\</v>
          </cell>
          <cell r="Q24" t="str">
            <v>\</v>
          </cell>
          <cell r="R24" t="str">
            <v>\</v>
          </cell>
          <cell r="S24" t="str">
            <v>\</v>
          </cell>
          <cell r="T24" t="str">
            <v>\</v>
          </cell>
          <cell r="U24" t="str">
            <v>\</v>
          </cell>
          <cell r="V24" t="str">
            <v>\</v>
          </cell>
          <cell r="W24" t="str">
            <v>\</v>
          </cell>
          <cell r="X24" t="str">
            <v>\</v>
          </cell>
          <cell r="Y24" t="str">
            <v>\</v>
          </cell>
          <cell r="Z24" t="str">
            <v>\</v>
          </cell>
          <cell r="AA24" t="str">
            <v>\</v>
          </cell>
          <cell r="AB24" t="str">
            <v>\</v>
          </cell>
          <cell r="AC24" t="str">
            <v>\</v>
          </cell>
          <cell r="AD24" t="str">
            <v>\</v>
          </cell>
          <cell r="AE24" t="str">
            <v>\</v>
          </cell>
        </row>
        <row r="25">
          <cell r="A25" t="str">
            <v>401300-%%</v>
          </cell>
          <cell r="B25">
            <v>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 t="str">
            <v>007</v>
          </cell>
          <cell r="I25">
            <v>0</v>
          </cell>
          <cell r="J25" t="str">
            <v>Tissue Paper Incomes</v>
          </cell>
          <cell r="K25" t="str">
            <v>\</v>
          </cell>
          <cell r="L25" t="str">
            <v>\</v>
          </cell>
          <cell r="M25" t="str">
            <v>\</v>
          </cell>
          <cell r="N25" t="str">
            <v>\</v>
          </cell>
          <cell r="O25" t="str">
            <v>\</v>
          </cell>
          <cell r="P25" t="str">
            <v>\</v>
          </cell>
          <cell r="Q25" t="str">
            <v>\</v>
          </cell>
          <cell r="R25" t="str">
            <v>\</v>
          </cell>
          <cell r="S25" t="str">
            <v>\</v>
          </cell>
          <cell r="T25" t="str">
            <v>\</v>
          </cell>
          <cell r="U25" t="str">
            <v>\</v>
          </cell>
          <cell r="V25" t="str">
            <v>\</v>
          </cell>
          <cell r="W25" t="str">
            <v>\</v>
          </cell>
          <cell r="X25" t="str">
            <v>\</v>
          </cell>
          <cell r="Y25" t="str">
            <v>\</v>
          </cell>
          <cell r="Z25" t="str">
            <v>\</v>
          </cell>
          <cell r="AA25" t="str">
            <v>\</v>
          </cell>
          <cell r="AB25" t="str">
            <v>\</v>
          </cell>
          <cell r="AC25" t="str">
            <v>\</v>
          </cell>
          <cell r="AD25" t="str">
            <v>\</v>
          </cell>
          <cell r="AE25" t="str">
            <v>\</v>
          </cell>
        </row>
        <row r="26">
          <cell r="A26" t="str">
            <v>401309-%%</v>
          </cell>
          <cell r="B26">
            <v>0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 t="str">
            <v>008</v>
          </cell>
          <cell r="I26">
            <v>0</v>
          </cell>
          <cell r="J26" t="str">
            <v>Other Cinema Incomes</v>
          </cell>
          <cell r="K26" t="str">
            <v>\</v>
          </cell>
          <cell r="L26" t="str">
            <v>\</v>
          </cell>
          <cell r="M26" t="str">
            <v>\</v>
          </cell>
          <cell r="N26" t="str">
            <v>\</v>
          </cell>
          <cell r="O26" t="str">
            <v>\</v>
          </cell>
          <cell r="P26" t="str">
            <v>\</v>
          </cell>
          <cell r="Q26" t="str">
            <v>\</v>
          </cell>
          <cell r="R26" t="str">
            <v>\</v>
          </cell>
          <cell r="S26" t="str">
            <v>\</v>
          </cell>
          <cell r="T26" t="str">
            <v>\</v>
          </cell>
          <cell r="U26" t="str">
            <v>\</v>
          </cell>
          <cell r="V26" t="str">
            <v>\</v>
          </cell>
          <cell r="W26" t="str">
            <v>\</v>
          </cell>
          <cell r="X26" t="str">
            <v>\</v>
          </cell>
          <cell r="Y26" t="str">
            <v>\</v>
          </cell>
          <cell r="Z26" t="str">
            <v>\</v>
          </cell>
          <cell r="AA26" t="str">
            <v>\</v>
          </cell>
          <cell r="AB26" t="str">
            <v>\</v>
          </cell>
          <cell r="AC26" t="str">
            <v>\</v>
          </cell>
          <cell r="AD26" t="str">
            <v>\</v>
          </cell>
          <cell r="AE26" t="str">
            <v>\</v>
          </cell>
        </row>
        <row r="27">
          <cell r="A27" t="str">
            <v>402100-%%</v>
          </cell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 t="str">
            <v>009</v>
          </cell>
          <cell r="I27">
            <v>0</v>
          </cell>
          <cell r="J27" t="str">
            <v>Concession Revenue</v>
          </cell>
          <cell r="K27" t="str">
            <v>\</v>
          </cell>
          <cell r="L27" t="str">
            <v>\</v>
          </cell>
          <cell r="M27" t="str">
            <v>\</v>
          </cell>
          <cell r="N27" t="str">
            <v>\</v>
          </cell>
          <cell r="O27" t="str">
            <v>\</v>
          </cell>
          <cell r="P27" t="str">
            <v>\</v>
          </cell>
          <cell r="Q27" t="str">
            <v>\</v>
          </cell>
          <cell r="R27" t="str">
            <v>\</v>
          </cell>
          <cell r="S27" t="str">
            <v>\</v>
          </cell>
          <cell r="T27" t="str">
            <v>\</v>
          </cell>
          <cell r="U27" t="str">
            <v>\</v>
          </cell>
          <cell r="V27" t="str">
            <v>\</v>
          </cell>
          <cell r="W27" t="str">
            <v>\</v>
          </cell>
          <cell r="X27" t="str">
            <v>\</v>
          </cell>
          <cell r="Y27" t="str">
            <v>\</v>
          </cell>
          <cell r="Z27" t="str">
            <v>\</v>
          </cell>
          <cell r="AA27" t="str">
            <v>\</v>
          </cell>
          <cell r="AB27" t="str">
            <v>\</v>
          </cell>
          <cell r="AC27" t="str">
            <v>\</v>
          </cell>
          <cell r="AD27" t="str">
            <v>\</v>
          </cell>
          <cell r="AE27" t="str">
            <v>\</v>
          </cell>
        </row>
        <row r="28">
          <cell r="A28" t="str">
            <v>402101-%%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 t="str">
            <v>010</v>
          </cell>
          <cell r="I28">
            <v>0</v>
          </cell>
          <cell r="J28" t="str">
            <v>Concession Revenue -Promotion</v>
          </cell>
          <cell r="K28" t="str">
            <v>\</v>
          </cell>
          <cell r="L28" t="str">
            <v>\</v>
          </cell>
          <cell r="M28" t="str">
            <v>\</v>
          </cell>
          <cell r="N28" t="str">
            <v>\</v>
          </cell>
          <cell r="O28" t="str">
            <v>\</v>
          </cell>
          <cell r="P28" t="str">
            <v>\</v>
          </cell>
          <cell r="Q28" t="str">
            <v>\</v>
          </cell>
          <cell r="R28" t="str">
            <v>\</v>
          </cell>
          <cell r="S28" t="str">
            <v>\</v>
          </cell>
          <cell r="T28" t="str">
            <v>\</v>
          </cell>
          <cell r="U28" t="str">
            <v>\</v>
          </cell>
          <cell r="V28" t="str">
            <v>\</v>
          </cell>
          <cell r="W28" t="str">
            <v>\</v>
          </cell>
          <cell r="X28" t="str">
            <v>\</v>
          </cell>
          <cell r="Y28" t="str">
            <v>\</v>
          </cell>
          <cell r="Z28" t="str">
            <v>\</v>
          </cell>
          <cell r="AA28" t="str">
            <v>\</v>
          </cell>
          <cell r="AB28" t="str">
            <v>\</v>
          </cell>
          <cell r="AC28" t="str">
            <v>\</v>
          </cell>
          <cell r="AD28" t="str">
            <v>\</v>
          </cell>
          <cell r="AE28" t="str">
            <v>\</v>
          </cell>
        </row>
        <row r="29">
          <cell r="A29" t="str">
            <v>402102-%%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 t="str">
            <v>011</v>
          </cell>
          <cell r="I29">
            <v>0</v>
          </cell>
          <cell r="J29" t="str">
            <v>Concession Revenue Promotion Others</v>
          </cell>
          <cell r="K29" t="str">
            <v>\</v>
          </cell>
          <cell r="L29" t="str">
            <v>\</v>
          </cell>
          <cell r="M29" t="str">
            <v>\</v>
          </cell>
          <cell r="N29" t="str">
            <v>\</v>
          </cell>
          <cell r="O29" t="str">
            <v>\</v>
          </cell>
          <cell r="P29" t="str">
            <v>\</v>
          </cell>
          <cell r="Q29" t="str">
            <v>\</v>
          </cell>
          <cell r="R29" t="str">
            <v>\</v>
          </cell>
          <cell r="S29" t="str">
            <v>\</v>
          </cell>
          <cell r="T29" t="str">
            <v>\</v>
          </cell>
          <cell r="U29" t="str">
            <v>\</v>
          </cell>
          <cell r="V29" t="str">
            <v>\</v>
          </cell>
          <cell r="W29" t="str">
            <v>\</v>
          </cell>
          <cell r="X29" t="str">
            <v>\</v>
          </cell>
          <cell r="Y29" t="str">
            <v>\</v>
          </cell>
          <cell r="Z29" t="str">
            <v>\</v>
          </cell>
          <cell r="AA29" t="str">
            <v>\</v>
          </cell>
          <cell r="AB29" t="str">
            <v>\</v>
          </cell>
          <cell r="AC29" t="str">
            <v>\</v>
          </cell>
          <cell r="AD29" t="str">
            <v>\</v>
          </cell>
          <cell r="AE29" t="str">
            <v>\</v>
          </cell>
        </row>
        <row r="30">
          <cell r="A30" t="str">
            <v>403100-%%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 t="str">
            <v>012</v>
          </cell>
          <cell r="I30">
            <v>0</v>
          </cell>
          <cell r="J30" t="str">
            <v>Membership Incomes</v>
          </cell>
          <cell r="K30" t="str">
            <v>\</v>
          </cell>
          <cell r="L30" t="str">
            <v>\</v>
          </cell>
          <cell r="M30" t="str">
            <v>\</v>
          </cell>
          <cell r="N30" t="str">
            <v>\</v>
          </cell>
          <cell r="O30" t="str">
            <v>\</v>
          </cell>
          <cell r="P30" t="str">
            <v>\</v>
          </cell>
          <cell r="Q30" t="str">
            <v>\</v>
          </cell>
          <cell r="R30" t="str">
            <v>\</v>
          </cell>
          <cell r="S30" t="str">
            <v>\</v>
          </cell>
          <cell r="T30" t="str">
            <v>\</v>
          </cell>
          <cell r="U30" t="str">
            <v>\</v>
          </cell>
          <cell r="V30" t="str">
            <v>\</v>
          </cell>
          <cell r="W30" t="str">
            <v>\</v>
          </cell>
          <cell r="X30" t="str">
            <v>\</v>
          </cell>
          <cell r="Y30" t="str">
            <v>\</v>
          </cell>
          <cell r="Z30" t="str">
            <v>\</v>
          </cell>
          <cell r="AA30" t="str">
            <v>\</v>
          </cell>
          <cell r="AB30" t="str">
            <v>\</v>
          </cell>
          <cell r="AC30" t="str">
            <v>\</v>
          </cell>
          <cell r="AD30" t="str">
            <v>\</v>
          </cell>
          <cell r="AE30" t="str">
            <v>\</v>
          </cell>
        </row>
        <row r="31">
          <cell r="A31" t="str">
            <v>404100-%%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 t="str">
            <v>013</v>
          </cell>
          <cell r="I31">
            <v>0</v>
          </cell>
          <cell r="J31" t="str">
            <v>Gift Voucher Incomes</v>
          </cell>
          <cell r="K31" t="str">
            <v>\</v>
          </cell>
          <cell r="L31" t="str">
            <v>\</v>
          </cell>
          <cell r="M31" t="str">
            <v>\</v>
          </cell>
          <cell r="N31" t="str">
            <v>\</v>
          </cell>
          <cell r="O31" t="str">
            <v>\</v>
          </cell>
          <cell r="P31" t="str">
            <v>\</v>
          </cell>
          <cell r="Q31" t="str">
            <v>\</v>
          </cell>
          <cell r="R31" t="str">
            <v>\</v>
          </cell>
          <cell r="S31" t="str">
            <v>\</v>
          </cell>
          <cell r="T31" t="str">
            <v>\</v>
          </cell>
          <cell r="U31" t="str">
            <v>\</v>
          </cell>
          <cell r="V31" t="str">
            <v>\</v>
          </cell>
          <cell r="W31" t="str">
            <v>\</v>
          </cell>
          <cell r="X31" t="str">
            <v>\</v>
          </cell>
          <cell r="Y31" t="str">
            <v>\</v>
          </cell>
          <cell r="Z31" t="str">
            <v>\</v>
          </cell>
          <cell r="AA31" t="str">
            <v>\</v>
          </cell>
          <cell r="AB31" t="str">
            <v>\</v>
          </cell>
          <cell r="AC31" t="str">
            <v>\</v>
          </cell>
          <cell r="AD31" t="str">
            <v>\</v>
          </cell>
          <cell r="AE31" t="str">
            <v>\</v>
          </cell>
        </row>
        <row r="32">
          <cell r="A32" t="str">
            <v>404101-%%</v>
          </cell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 t="str">
            <v>014</v>
          </cell>
          <cell r="I32">
            <v>0</v>
          </cell>
          <cell r="J32" t="str">
            <v>Gift Voucher Incomes - I - Major</v>
          </cell>
          <cell r="K32" t="str">
            <v>\</v>
          </cell>
          <cell r="L32" t="str">
            <v>\</v>
          </cell>
          <cell r="M32" t="str">
            <v>\</v>
          </cell>
          <cell r="N32" t="str">
            <v>\</v>
          </cell>
          <cell r="O32" t="str">
            <v>\</v>
          </cell>
          <cell r="P32" t="str">
            <v>\</v>
          </cell>
          <cell r="Q32" t="str">
            <v>\</v>
          </cell>
          <cell r="R32" t="str">
            <v>\</v>
          </cell>
          <cell r="S32" t="str">
            <v>\</v>
          </cell>
          <cell r="T32" t="str">
            <v>\</v>
          </cell>
          <cell r="U32" t="str">
            <v>\</v>
          </cell>
          <cell r="V32" t="str">
            <v>\</v>
          </cell>
          <cell r="W32" t="str">
            <v>\</v>
          </cell>
          <cell r="X32" t="str">
            <v>\</v>
          </cell>
          <cell r="Y32" t="str">
            <v>\</v>
          </cell>
          <cell r="Z32" t="str">
            <v>\</v>
          </cell>
          <cell r="AA32" t="str">
            <v>\</v>
          </cell>
          <cell r="AB32" t="str">
            <v>\</v>
          </cell>
          <cell r="AC32" t="str">
            <v>\</v>
          </cell>
          <cell r="AD32" t="str">
            <v>\</v>
          </cell>
          <cell r="AE32" t="str">
            <v>\</v>
          </cell>
        </row>
        <row r="33">
          <cell r="A33" t="str">
            <v>404102-%%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 t="str">
            <v>015</v>
          </cell>
          <cell r="I33">
            <v>0</v>
          </cell>
          <cell r="J33" t="str">
            <v>Gift Voucher Incomes - M Cash</v>
          </cell>
          <cell r="K33" t="str">
            <v>\</v>
          </cell>
          <cell r="L33" t="str">
            <v>\</v>
          </cell>
          <cell r="M33" t="str">
            <v>\</v>
          </cell>
          <cell r="N33" t="str">
            <v>\</v>
          </cell>
          <cell r="O33" t="str">
            <v>\</v>
          </cell>
          <cell r="P33" t="str">
            <v>\</v>
          </cell>
          <cell r="Q33" t="str">
            <v>\</v>
          </cell>
          <cell r="R33" t="str">
            <v>\</v>
          </cell>
          <cell r="S33" t="str">
            <v>\</v>
          </cell>
          <cell r="T33" t="str">
            <v>\</v>
          </cell>
          <cell r="U33" t="str">
            <v>\</v>
          </cell>
          <cell r="V33" t="str">
            <v>\</v>
          </cell>
          <cell r="W33" t="str">
            <v>\</v>
          </cell>
          <cell r="X33" t="str">
            <v>\</v>
          </cell>
          <cell r="Y33" t="str">
            <v>\</v>
          </cell>
          <cell r="Z33" t="str">
            <v>\</v>
          </cell>
          <cell r="AA33" t="str">
            <v>\</v>
          </cell>
          <cell r="AB33" t="str">
            <v>\</v>
          </cell>
          <cell r="AC33" t="str">
            <v>\</v>
          </cell>
          <cell r="AD33" t="str">
            <v>\</v>
          </cell>
          <cell r="AE33" t="str">
            <v>\</v>
          </cell>
        </row>
        <row r="34">
          <cell r="A34" t="str">
            <v>404200-%%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 t="str">
            <v>016</v>
          </cell>
          <cell r="I34">
            <v>0</v>
          </cell>
          <cell r="J34" t="str">
            <v>Gift Voucher Incomes-Promotion</v>
          </cell>
          <cell r="K34" t="str">
            <v>\</v>
          </cell>
          <cell r="L34" t="str">
            <v>\</v>
          </cell>
          <cell r="M34" t="str">
            <v>\</v>
          </cell>
          <cell r="N34" t="str">
            <v>\</v>
          </cell>
          <cell r="O34" t="str">
            <v>\</v>
          </cell>
          <cell r="P34" t="str">
            <v>\</v>
          </cell>
          <cell r="Q34" t="str">
            <v>\</v>
          </cell>
          <cell r="R34" t="str">
            <v>\</v>
          </cell>
          <cell r="S34" t="str">
            <v>\</v>
          </cell>
          <cell r="T34" t="str">
            <v>\</v>
          </cell>
          <cell r="U34" t="str">
            <v>\</v>
          </cell>
          <cell r="V34" t="str">
            <v>\</v>
          </cell>
          <cell r="W34" t="str">
            <v>\</v>
          </cell>
          <cell r="X34" t="str">
            <v>\</v>
          </cell>
          <cell r="Y34" t="str">
            <v>\</v>
          </cell>
          <cell r="Z34" t="str">
            <v>\</v>
          </cell>
          <cell r="AA34" t="str">
            <v>\</v>
          </cell>
          <cell r="AB34" t="str">
            <v>\</v>
          </cell>
          <cell r="AC34" t="str">
            <v>\</v>
          </cell>
          <cell r="AD34" t="str">
            <v>\</v>
          </cell>
          <cell r="AE34" t="str">
            <v>\</v>
          </cell>
        </row>
        <row r="35">
          <cell r="A35" t="str">
            <v>404300-%%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 t="str">
            <v>017</v>
          </cell>
          <cell r="I35">
            <v>0</v>
          </cell>
          <cell r="J35" t="str">
            <v>Gift Voucher Incomes-Promotion(Concession)</v>
          </cell>
          <cell r="K35" t="str">
            <v>\</v>
          </cell>
          <cell r="L35" t="str">
            <v>\</v>
          </cell>
          <cell r="M35" t="str">
            <v>\</v>
          </cell>
          <cell r="N35" t="str">
            <v>\</v>
          </cell>
          <cell r="O35" t="str">
            <v>\</v>
          </cell>
          <cell r="P35" t="str">
            <v>\</v>
          </cell>
          <cell r="Q35" t="str">
            <v>\</v>
          </cell>
          <cell r="R35" t="str">
            <v>\</v>
          </cell>
          <cell r="S35" t="str">
            <v>\</v>
          </cell>
          <cell r="T35" t="str">
            <v>\</v>
          </cell>
          <cell r="U35" t="str">
            <v>\</v>
          </cell>
          <cell r="V35" t="str">
            <v>\</v>
          </cell>
          <cell r="W35" t="str">
            <v>\</v>
          </cell>
          <cell r="X35" t="str">
            <v>\</v>
          </cell>
          <cell r="Y35" t="str">
            <v>\</v>
          </cell>
          <cell r="Z35" t="str">
            <v>\</v>
          </cell>
          <cell r="AA35" t="str">
            <v>\</v>
          </cell>
          <cell r="AB35" t="str">
            <v>\</v>
          </cell>
          <cell r="AC35" t="str">
            <v>\</v>
          </cell>
          <cell r="AD35" t="str">
            <v>\</v>
          </cell>
          <cell r="AE35" t="str">
            <v>\</v>
          </cell>
        </row>
        <row r="36">
          <cell r="A36" t="str">
            <v>405100-%%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 t="str">
            <v>018</v>
          </cell>
          <cell r="I36">
            <v>0</v>
          </cell>
          <cell r="J36" t="str">
            <v>Film Revenue, I-Max</v>
          </cell>
          <cell r="K36" t="str">
            <v>\</v>
          </cell>
          <cell r="L36" t="str">
            <v>\</v>
          </cell>
          <cell r="M36" t="str">
            <v>\</v>
          </cell>
          <cell r="N36" t="str">
            <v>\</v>
          </cell>
          <cell r="O36" t="str">
            <v>\</v>
          </cell>
          <cell r="P36" t="str">
            <v>\</v>
          </cell>
          <cell r="Q36" t="str">
            <v>\</v>
          </cell>
          <cell r="R36" t="str">
            <v>\</v>
          </cell>
          <cell r="S36" t="str">
            <v>\</v>
          </cell>
          <cell r="T36" t="str">
            <v>\</v>
          </cell>
          <cell r="U36" t="str">
            <v>\</v>
          </cell>
          <cell r="V36" t="str">
            <v>\</v>
          </cell>
          <cell r="W36" t="str">
            <v>\</v>
          </cell>
          <cell r="X36" t="str">
            <v>\</v>
          </cell>
          <cell r="Y36" t="str">
            <v>\</v>
          </cell>
          <cell r="Z36" t="str">
            <v>\</v>
          </cell>
          <cell r="AA36" t="str">
            <v>\</v>
          </cell>
          <cell r="AB36" t="str">
            <v>\</v>
          </cell>
          <cell r="AC36" t="str">
            <v>\</v>
          </cell>
          <cell r="AD36" t="str">
            <v>\</v>
          </cell>
          <cell r="AE36" t="str">
            <v>\</v>
          </cell>
        </row>
        <row r="37">
          <cell r="A37" t="str">
            <v>405101-%%</v>
          </cell>
          <cell r="B37">
            <v>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 t="str">
            <v>019</v>
          </cell>
          <cell r="I37">
            <v>0</v>
          </cell>
          <cell r="J37" t="str">
            <v>Film Revenue, I-Max (Booking Fee)</v>
          </cell>
          <cell r="K37" t="str">
            <v>\</v>
          </cell>
          <cell r="L37" t="str">
            <v>\</v>
          </cell>
          <cell r="M37" t="str">
            <v>\</v>
          </cell>
          <cell r="N37" t="str">
            <v>\</v>
          </cell>
          <cell r="O37" t="str">
            <v>\</v>
          </cell>
          <cell r="P37" t="str">
            <v>\</v>
          </cell>
          <cell r="Q37" t="str">
            <v>\</v>
          </cell>
          <cell r="R37" t="str">
            <v>\</v>
          </cell>
          <cell r="S37" t="str">
            <v>\</v>
          </cell>
          <cell r="T37" t="str">
            <v>\</v>
          </cell>
          <cell r="U37" t="str">
            <v>\</v>
          </cell>
          <cell r="V37" t="str">
            <v>\</v>
          </cell>
          <cell r="W37" t="str">
            <v>\</v>
          </cell>
          <cell r="X37" t="str">
            <v>\</v>
          </cell>
          <cell r="Y37" t="str">
            <v>\</v>
          </cell>
          <cell r="Z37" t="str">
            <v>\</v>
          </cell>
          <cell r="AA37" t="str">
            <v>\</v>
          </cell>
          <cell r="AB37" t="str">
            <v>\</v>
          </cell>
          <cell r="AC37" t="str">
            <v>\</v>
          </cell>
          <cell r="AD37" t="str">
            <v>\</v>
          </cell>
          <cell r="AE37" t="str">
            <v>\</v>
          </cell>
        </row>
        <row r="38">
          <cell r="A38" t="str">
            <v>405200-%%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 t="str">
            <v>020</v>
          </cell>
          <cell r="I38">
            <v>0</v>
          </cell>
          <cell r="J38" t="str">
            <v>Concession Revenue, I-Max</v>
          </cell>
          <cell r="K38" t="str">
            <v>\</v>
          </cell>
          <cell r="L38" t="str">
            <v>\</v>
          </cell>
          <cell r="M38" t="str">
            <v>\</v>
          </cell>
          <cell r="N38" t="str">
            <v>\</v>
          </cell>
          <cell r="O38" t="str">
            <v>\</v>
          </cell>
          <cell r="P38" t="str">
            <v>\</v>
          </cell>
          <cell r="Q38" t="str">
            <v>\</v>
          </cell>
          <cell r="R38" t="str">
            <v>\</v>
          </cell>
          <cell r="S38" t="str">
            <v>\</v>
          </cell>
          <cell r="T38" t="str">
            <v>\</v>
          </cell>
          <cell r="U38" t="str">
            <v>\</v>
          </cell>
          <cell r="V38" t="str">
            <v>\</v>
          </cell>
          <cell r="W38" t="str">
            <v>\</v>
          </cell>
          <cell r="X38" t="str">
            <v>\</v>
          </cell>
          <cell r="Y38" t="str">
            <v>\</v>
          </cell>
          <cell r="Z38" t="str">
            <v>\</v>
          </cell>
          <cell r="AA38" t="str">
            <v>\</v>
          </cell>
          <cell r="AB38" t="str">
            <v>\</v>
          </cell>
          <cell r="AC38" t="str">
            <v>\</v>
          </cell>
          <cell r="AD38" t="str">
            <v>\</v>
          </cell>
          <cell r="AE38" t="str">
            <v>\</v>
          </cell>
        </row>
        <row r="39">
          <cell r="A39" t="str">
            <v>405201-%%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 t="str">
            <v>021</v>
          </cell>
          <cell r="I39">
            <v>0</v>
          </cell>
          <cell r="J39" t="str">
            <v>Concession Revenue, I-Max (Promotion)</v>
          </cell>
          <cell r="K39" t="str">
            <v>\</v>
          </cell>
          <cell r="L39" t="str">
            <v>\</v>
          </cell>
          <cell r="M39" t="str">
            <v>\</v>
          </cell>
          <cell r="N39" t="str">
            <v>\</v>
          </cell>
          <cell r="O39" t="str">
            <v>\</v>
          </cell>
          <cell r="P39" t="str">
            <v>\</v>
          </cell>
          <cell r="Q39" t="str">
            <v>\</v>
          </cell>
          <cell r="R39" t="str">
            <v>\</v>
          </cell>
          <cell r="S39" t="str">
            <v>\</v>
          </cell>
          <cell r="T39" t="str">
            <v>\</v>
          </cell>
          <cell r="U39" t="str">
            <v>\</v>
          </cell>
          <cell r="V39" t="str">
            <v>\</v>
          </cell>
          <cell r="W39" t="str">
            <v>\</v>
          </cell>
          <cell r="X39" t="str">
            <v>\</v>
          </cell>
          <cell r="Y39" t="str">
            <v>\</v>
          </cell>
          <cell r="Z39" t="str">
            <v>\</v>
          </cell>
          <cell r="AA39" t="str">
            <v>\</v>
          </cell>
          <cell r="AB39" t="str">
            <v>\</v>
          </cell>
          <cell r="AC39" t="str">
            <v>\</v>
          </cell>
          <cell r="AD39" t="str">
            <v>\</v>
          </cell>
          <cell r="AE39" t="str">
            <v>\</v>
          </cell>
        </row>
        <row r="40">
          <cell r="A40" t="str">
            <v>406100-%%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 t="str">
            <v>022</v>
          </cell>
          <cell r="I40">
            <v>0</v>
          </cell>
          <cell r="J40" t="str">
            <v>Bowling Games Incomes</v>
          </cell>
          <cell r="K40" t="str">
            <v>\</v>
          </cell>
          <cell r="L40" t="str">
            <v>\</v>
          </cell>
          <cell r="M40" t="str">
            <v>\</v>
          </cell>
          <cell r="N40" t="str">
            <v>\</v>
          </cell>
          <cell r="O40" t="str">
            <v>\</v>
          </cell>
          <cell r="P40" t="str">
            <v>\</v>
          </cell>
          <cell r="Q40" t="str">
            <v>\</v>
          </cell>
          <cell r="R40" t="str">
            <v>\</v>
          </cell>
          <cell r="S40" t="str">
            <v>\</v>
          </cell>
          <cell r="T40" t="str">
            <v>\</v>
          </cell>
          <cell r="U40" t="str">
            <v>\</v>
          </cell>
          <cell r="V40" t="str">
            <v>\</v>
          </cell>
          <cell r="W40" t="str">
            <v>\</v>
          </cell>
          <cell r="X40" t="str">
            <v>\</v>
          </cell>
          <cell r="Y40" t="str">
            <v>\</v>
          </cell>
          <cell r="Z40" t="str">
            <v>\</v>
          </cell>
          <cell r="AA40" t="str">
            <v>\</v>
          </cell>
          <cell r="AB40" t="str">
            <v>\</v>
          </cell>
          <cell r="AC40" t="str">
            <v>\</v>
          </cell>
          <cell r="AD40" t="str">
            <v>\</v>
          </cell>
          <cell r="AE40" t="str">
            <v>\</v>
          </cell>
        </row>
        <row r="41">
          <cell r="A41" t="str">
            <v>406101-%%</v>
          </cell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 t="str">
            <v>023</v>
          </cell>
          <cell r="I41">
            <v>0</v>
          </cell>
          <cell r="J41" t="str">
            <v>Shoe Rental Incomes</v>
          </cell>
          <cell r="K41" t="str">
            <v>\</v>
          </cell>
          <cell r="L41" t="str">
            <v>\</v>
          </cell>
          <cell r="M41" t="str">
            <v>\</v>
          </cell>
          <cell r="N41" t="str">
            <v>\</v>
          </cell>
          <cell r="O41" t="str">
            <v>\</v>
          </cell>
          <cell r="P41" t="str">
            <v>\</v>
          </cell>
          <cell r="Q41" t="str">
            <v>\</v>
          </cell>
          <cell r="R41" t="str">
            <v>\</v>
          </cell>
          <cell r="S41" t="str">
            <v>\</v>
          </cell>
          <cell r="T41" t="str">
            <v>\</v>
          </cell>
          <cell r="U41" t="str">
            <v>\</v>
          </cell>
          <cell r="V41" t="str">
            <v>\</v>
          </cell>
          <cell r="W41" t="str">
            <v>\</v>
          </cell>
          <cell r="X41" t="str">
            <v>\</v>
          </cell>
          <cell r="Y41" t="str">
            <v>\</v>
          </cell>
          <cell r="Z41" t="str">
            <v>\</v>
          </cell>
          <cell r="AA41" t="str">
            <v>\</v>
          </cell>
          <cell r="AB41" t="str">
            <v>\</v>
          </cell>
          <cell r="AC41" t="str">
            <v>\</v>
          </cell>
          <cell r="AD41" t="str">
            <v>\</v>
          </cell>
          <cell r="AE41" t="str">
            <v>\</v>
          </cell>
        </row>
        <row r="42">
          <cell r="A42" t="str">
            <v>406102-%%</v>
          </cell>
          <cell r="B42">
            <v>0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 t="str">
            <v>024</v>
          </cell>
          <cell r="I42">
            <v>0</v>
          </cell>
          <cell r="J42" t="str">
            <v>Sock Selling Incomes</v>
          </cell>
          <cell r="K42" t="str">
            <v>\</v>
          </cell>
          <cell r="L42" t="str">
            <v>\</v>
          </cell>
          <cell r="M42" t="str">
            <v>\</v>
          </cell>
          <cell r="N42" t="str">
            <v>\</v>
          </cell>
          <cell r="O42" t="str">
            <v>\</v>
          </cell>
          <cell r="P42" t="str">
            <v>\</v>
          </cell>
          <cell r="Q42" t="str">
            <v>\</v>
          </cell>
          <cell r="R42" t="str">
            <v>\</v>
          </cell>
          <cell r="S42" t="str">
            <v>\</v>
          </cell>
          <cell r="T42" t="str">
            <v>\</v>
          </cell>
          <cell r="U42" t="str">
            <v>\</v>
          </cell>
          <cell r="V42" t="str">
            <v>\</v>
          </cell>
          <cell r="W42" t="str">
            <v>\</v>
          </cell>
          <cell r="X42" t="str">
            <v>\</v>
          </cell>
          <cell r="Y42" t="str">
            <v>\</v>
          </cell>
          <cell r="Z42" t="str">
            <v>\</v>
          </cell>
          <cell r="AA42" t="str">
            <v>\</v>
          </cell>
          <cell r="AB42" t="str">
            <v>\</v>
          </cell>
          <cell r="AC42" t="str">
            <v>\</v>
          </cell>
          <cell r="AD42" t="str">
            <v>\</v>
          </cell>
          <cell r="AE42" t="str">
            <v>\</v>
          </cell>
        </row>
        <row r="43">
          <cell r="A43" t="str">
            <v>406103-%%</v>
          </cell>
          <cell r="B43">
            <v>0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 t="str">
            <v>025</v>
          </cell>
          <cell r="I43">
            <v>0</v>
          </cell>
          <cell r="J43" t="str">
            <v>Reserved Lane Incomes</v>
          </cell>
          <cell r="K43" t="str">
            <v>\</v>
          </cell>
          <cell r="L43" t="str">
            <v>\</v>
          </cell>
          <cell r="M43" t="str">
            <v>\</v>
          </cell>
          <cell r="N43" t="str">
            <v>\</v>
          </cell>
          <cell r="O43" t="str">
            <v>\</v>
          </cell>
          <cell r="P43" t="str">
            <v>\</v>
          </cell>
          <cell r="Q43" t="str">
            <v>\</v>
          </cell>
          <cell r="R43" t="str">
            <v>\</v>
          </cell>
          <cell r="S43" t="str">
            <v>\</v>
          </cell>
          <cell r="T43" t="str">
            <v>\</v>
          </cell>
          <cell r="U43" t="str">
            <v>\</v>
          </cell>
          <cell r="V43" t="str">
            <v>\</v>
          </cell>
          <cell r="W43" t="str">
            <v>\</v>
          </cell>
          <cell r="X43" t="str">
            <v>\</v>
          </cell>
          <cell r="Y43" t="str">
            <v>\</v>
          </cell>
          <cell r="Z43" t="str">
            <v>\</v>
          </cell>
          <cell r="AA43" t="str">
            <v>\</v>
          </cell>
          <cell r="AB43" t="str">
            <v>\</v>
          </cell>
          <cell r="AC43" t="str">
            <v>\</v>
          </cell>
          <cell r="AD43" t="str">
            <v>\</v>
          </cell>
          <cell r="AE43" t="str">
            <v>\</v>
          </cell>
        </row>
        <row r="44">
          <cell r="A44" t="str">
            <v>406104-%%</v>
          </cell>
          <cell r="B44">
            <v>0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 t="str">
            <v>026</v>
          </cell>
          <cell r="I44">
            <v>0</v>
          </cell>
          <cell r="J44" t="str">
            <v>Membership Bowling Incomes</v>
          </cell>
          <cell r="K44" t="str">
            <v>\</v>
          </cell>
          <cell r="L44" t="str">
            <v>\</v>
          </cell>
          <cell r="M44" t="str">
            <v>\</v>
          </cell>
          <cell r="N44" t="str">
            <v>\</v>
          </cell>
          <cell r="O44" t="str">
            <v>\</v>
          </cell>
          <cell r="P44" t="str">
            <v>\</v>
          </cell>
          <cell r="Q44" t="str">
            <v>\</v>
          </cell>
          <cell r="R44" t="str">
            <v>\</v>
          </cell>
          <cell r="S44" t="str">
            <v>\</v>
          </cell>
          <cell r="T44" t="str">
            <v>\</v>
          </cell>
          <cell r="U44" t="str">
            <v>\</v>
          </cell>
          <cell r="V44" t="str">
            <v>\</v>
          </cell>
          <cell r="W44" t="str">
            <v>\</v>
          </cell>
          <cell r="X44" t="str">
            <v>\</v>
          </cell>
          <cell r="Y44" t="str">
            <v>\</v>
          </cell>
          <cell r="Z44" t="str">
            <v>\</v>
          </cell>
          <cell r="AA44" t="str">
            <v>\</v>
          </cell>
          <cell r="AB44" t="str">
            <v>\</v>
          </cell>
          <cell r="AC44" t="str">
            <v>\</v>
          </cell>
          <cell r="AD44" t="str">
            <v>\</v>
          </cell>
          <cell r="AE44" t="str">
            <v>\</v>
          </cell>
        </row>
        <row r="45">
          <cell r="A45" t="str">
            <v>406200-%%</v>
          </cell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 t="str">
            <v>027</v>
          </cell>
          <cell r="I45">
            <v>0</v>
          </cell>
          <cell r="J45" t="str">
            <v>Locker Rental Incomes</v>
          </cell>
          <cell r="K45" t="str">
            <v>\</v>
          </cell>
          <cell r="L45" t="str">
            <v>\</v>
          </cell>
          <cell r="M45" t="str">
            <v>\</v>
          </cell>
          <cell r="N45" t="str">
            <v>\</v>
          </cell>
          <cell r="O45" t="str">
            <v>\</v>
          </cell>
          <cell r="P45" t="str">
            <v>\</v>
          </cell>
          <cell r="Q45" t="str">
            <v>\</v>
          </cell>
          <cell r="R45" t="str">
            <v>\</v>
          </cell>
          <cell r="S45" t="str">
            <v>\</v>
          </cell>
          <cell r="T45" t="str">
            <v>\</v>
          </cell>
          <cell r="U45" t="str">
            <v>\</v>
          </cell>
          <cell r="V45" t="str">
            <v>\</v>
          </cell>
          <cell r="W45" t="str">
            <v>\</v>
          </cell>
          <cell r="X45" t="str">
            <v>\</v>
          </cell>
          <cell r="Y45" t="str">
            <v>\</v>
          </cell>
          <cell r="Z45" t="str">
            <v>\</v>
          </cell>
          <cell r="AA45" t="str">
            <v>\</v>
          </cell>
          <cell r="AB45" t="str">
            <v>\</v>
          </cell>
          <cell r="AC45" t="str">
            <v>\</v>
          </cell>
          <cell r="AD45" t="str">
            <v>\</v>
          </cell>
          <cell r="AE45" t="str">
            <v>\</v>
          </cell>
        </row>
        <row r="46">
          <cell r="A46" t="str">
            <v>406201-%%</v>
          </cell>
          <cell r="B46">
            <v>0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 t="str">
            <v>028</v>
          </cell>
          <cell r="I46">
            <v>0</v>
          </cell>
          <cell r="J46" t="str">
            <v>Equipment Rental Incomes</v>
          </cell>
          <cell r="K46" t="str">
            <v>\</v>
          </cell>
          <cell r="L46" t="str">
            <v>\</v>
          </cell>
          <cell r="M46" t="str">
            <v>\</v>
          </cell>
          <cell r="N46" t="str">
            <v>\</v>
          </cell>
          <cell r="O46" t="str">
            <v>\</v>
          </cell>
          <cell r="P46" t="str">
            <v>\</v>
          </cell>
          <cell r="Q46" t="str">
            <v>\</v>
          </cell>
          <cell r="R46" t="str">
            <v>\</v>
          </cell>
          <cell r="S46" t="str">
            <v>\</v>
          </cell>
          <cell r="T46" t="str">
            <v>\</v>
          </cell>
          <cell r="U46" t="str">
            <v>\</v>
          </cell>
          <cell r="V46" t="str">
            <v>\</v>
          </cell>
          <cell r="W46" t="str">
            <v>\</v>
          </cell>
          <cell r="X46" t="str">
            <v>\</v>
          </cell>
          <cell r="Y46" t="str">
            <v>\</v>
          </cell>
          <cell r="Z46" t="str">
            <v>\</v>
          </cell>
          <cell r="AA46" t="str">
            <v>\</v>
          </cell>
          <cell r="AB46" t="str">
            <v>\</v>
          </cell>
          <cell r="AC46" t="str">
            <v>\</v>
          </cell>
          <cell r="AD46" t="str">
            <v>\</v>
          </cell>
          <cell r="AE46" t="str">
            <v>\</v>
          </cell>
        </row>
        <row r="47">
          <cell r="A47" t="str">
            <v>406209-%%</v>
          </cell>
          <cell r="B47">
            <v>0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 t="str">
            <v>029</v>
          </cell>
          <cell r="I47">
            <v>0</v>
          </cell>
          <cell r="J47" t="str">
            <v>Other Bowling Incomes</v>
          </cell>
          <cell r="K47" t="str">
            <v>\</v>
          </cell>
          <cell r="L47" t="str">
            <v>\</v>
          </cell>
          <cell r="M47" t="str">
            <v>\</v>
          </cell>
          <cell r="N47" t="str">
            <v>\</v>
          </cell>
          <cell r="O47" t="str">
            <v>\</v>
          </cell>
          <cell r="P47" t="str">
            <v>\</v>
          </cell>
          <cell r="Q47" t="str">
            <v>\</v>
          </cell>
          <cell r="R47" t="str">
            <v>\</v>
          </cell>
          <cell r="S47" t="str">
            <v>\</v>
          </cell>
          <cell r="T47" t="str">
            <v>\</v>
          </cell>
          <cell r="U47" t="str">
            <v>\</v>
          </cell>
          <cell r="V47" t="str">
            <v>\</v>
          </cell>
          <cell r="W47" t="str">
            <v>\</v>
          </cell>
          <cell r="X47" t="str">
            <v>\</v>
          </cell>
          <cell r="Y47" t="str">
            <v>\</v>
          </cell>
          <cell r="Z47" t="str">
            <v>\</v>
          </cell>
          <cell r="AA47" t="str">
            <v>\</v>
          </cell>
          <cell r="AB47" t="str">
            <v>\</v>
          </cell>
          <cell r="AC47" t="str">
            <v>\</v>
          </cell>
          <cell r="AD47" t="str">
            <v>\</v>
          </cell>
          <cell r="AE47" t="str">
            <v>\</v>
          </cell>
        </row>
        <row r="48">
          <cell r="A48" t="str">
            <v>406300-%%</v>
          </cell>
          <cell r="B48">
            <v>0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 t="str">
            <v>030</v>
          </cell>
          <cell r="I48">
            <v>0</v>
          </cell>
          <cell r="J48" t="str">
            <v>Rental Area Bowling Incomes</v>
          </cell>
          <cell r="K48" t="str">
            <v>\</v>
          </cell>
          <cell r="L48" t="str">
            <v>\</v>
          </cell>
          <cell r="M48" t="str">
            <v>\</v>
          </cell>
          <cell r="N48" t="str">
            <v>\</v>
          </cell>
          <cell r="O48" t="str">
            <v>\</v>
          </cell>
          <cell r="P48" t="str">
            <v>\</v>
          </cell>
          <cell r="Q48" t="str">
            <v>\</v>
          </cell>
          <cell r="R48" t="str">
            <v>\</v>
          </cell>
          <cell r="S48" t="str">
            <v>\</v>
          </cell>
          <cell r="T48" t="str">
            <v>\</v>
          </cell>
          <cell r="U48" t="str">
            <v>\</v>
          </cell>
          <cell r="V48" t="str">
            <v>\</v>
          </cell>
          <cell r="W48" t="str">
            <v>\</v>
          </cell>
          <cell r="X48" t="str">
            <v>\</v>
          </cell>
          <cell r="Y48" t="str">
            <v>\</v>
          </cell>
          <cell r="Z48" t="str">
            <v>\</v>
          </cell>
          <cell r="AA48" t="str">
            <v>\</v>
          </cell>
          <cell r="AB48" t="str">
            <v>\</v>
          </cell>
          <cell r="AC48" t="str">
            <v>\</v>
          </cell>
          <cell r="AD48" t="str">
            <v>\</v>
          </cell>
          <cell r="AE48" t="str">
            <v>\</v>
          </cell>
        </row>
        <row r="49">
          <cell r="A49" t="str">
            <v>406400-%%</v>
          </cell>
          <cell r="B49">
            <v>0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 t="str">
            <v>031</v>
          </cell>
          <cell r="I49">
            <v>0</v>
          </cell>
          <cell r="J49" t="str">
            <v>Gift Voucher Bowling Incomes</v>
          </cell>
          <cell r="K49" t="str">
            <v>\</v>
          </cell>
          <cell r="L49" t="str">
            <v>\</v>
          </cell>
          <cell r="M49" t="str">
            <v>\</v>
          </cell>
          <cell r="N49" t="str">
            <v>\</v>
          </cell>
          <cell r="O49" t="str">
            <v>\</v>
          </cell>
          <cell r="P49" t="str">
            <v>\</v>
          </cell>
          <cell r="Q49" t="str">
            <v>\</v>
          </cell>
          <cell r="R49" t="str">
            <v>\</v>
          </cell>
          <cell r="S49" t="str">
            <v>\</v>
          </cell>
          <cell r="T49" t="str">
            <v>\</v>
          </cell>
          <cell r="U49" t="str">
            <v>\</v>
          </cell>
          <cell r="V49" t="str">
            <v>\</v>
          </cell>
          <cell r="W49" t="str">
            <v>\</v>
          </cell>
          <cell r="X49" t="str">
            <v>\</v>
          </cell>
          <cell r="Y49" t="str">
            <v>\</v>
          </cell>
          <cell r="Z49" t="str">
            <v>\</v>
          </cell>
          <cell r="AA49" t="str">
            <v>\</v>
          </cell>
          <cell r="AB49" t="str">
            <v>\</v>
          </cell>
          <cell r="AC49" t="str">
            <v>\</v>
          </cell>
          <cell r="AD49" t="str">
            <v>\</v>
          </cell>
          <cell r="AE49" t="str">
            <v>\</v>
          </cell>
        </row>
        <row r="50">
          <cell r="A50" t="str">
            <v>406401-%%</v>
          </cell>
          <cell r="B50">
            <v>0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 t="str">
            <v>032</v>
          </cell>
          <cell r="I50">
            <v>0</v>
          </cell>
          <cell r="J50" t="str">
            <v>Major Bowl Card Incomes</v>
          </cell>
          <cell r="K50" t="str">
            <v>\</v>
          </cell>
          <cell r="L50" t="str">
            <v>\</v>
          </cell>
          <cell r="M50" t="str">
            <v>\</v>
          </cell>
          <cell r="N50" t="str">
            <v>\</v>
          </cell>
          <cell r="O50" t="str">
            <v>\</v>
          </cell>
          <cell r="P50" t="str">
            <v>\</v>
          </cell>
          <cell r="Q50" t="str">
            <v>\</v>
          </cell>
          <cell r="R50" t="str">
            <v>\</v>
          </cell>
          <cell r="S50" t="str">
            <v>\</v>
          </cell>
          <cell r="T50" t="str">
            <v>\</v>
          </cell>
          <cell r="U50" t="str">
            <v>\</v>
          </cell>
          <cell r="V50" t="str">
            <v>\</v>
          </cell>
          <cell r="W50" t="str">
            <v>\</v>
          </cell>
          <cell r="X50" t="str">
            <v>\</v>
          </cell>
          <cell r="Y50" t="str">
            <v>\</v>
          </cell>
          <cell r="Z50" t="str">
            <v>\</v>
          </cell>
          <cell r="AA50" t="str">
            <v>\</v>
          </cell>
          <cell r="AB50" t="str">
            <v>\</v>
          </cell>
          <cell r="AC50" t="str">
            <v>\</v>
          </cell>
          <cell r="AD50" t="str">
            <v>\</v>
          </cell>
          <cell r="AE50" t="str">
            <v>\</v>
          </cell>
        </row>
        <row r="51">
          <cell r="A51" t="str">
            <v>406900-%%</v>
          </cell>
          <cell r="B51">
            <v>0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 t="str">
            <v>033</v>
          </cell>
          <cell r="I51">
            <v>0</v>
          </cell>
          <cell r="J51" t="str">
            <v>Proshop Incomes</v>
          </cell>
          <cell r="K51" t="str">
            <v>\</v>
          </cell>
          <cell r="L51" t="str">
            <v>\</v>
          </cell>
          <cell r="M51" t="str">
            <v>\</v>
          </cell>
          <cell r="N51" t="str">
            <v>\</v>
          </cell>
          <cell r="O51" t="str">
            <v>\</v>
          </cell>
          <cell r="P51" t="str">
            <v>\</v>
          </cell>
          <cell r="Q51" t="str">
            <v>\</v>
          </cell>
          <cell r="R51" t="str">
            <v>\</v>
          </cell>
          <cell r="S51" t="str">
            <v>\</v>
          </cell>
          <cell r="T51" t="str">
            <v>\</v>
          </cell>
          <cell r="U51" t="str">
            <v>\</v>
          </cell>
          <cell r="V51" t="str">
            <v>\</v>
          </cell>
          <cell r="W51" t="str">
            <v>\</v>
          </cell>
          <cell r="X51" t="str">
            <v>\</v>
          </cell>
          <cell r="Y51" t="str">
            <v>\</v>
          </cell>
          <cell r="Z51" t="str">
            <v>\</v>
          </cell>
          <cell r="AA51" t="str">
            <v>\</v>
          </cell>
          <cell r="AB51" t="str">
            <v>\</v>
          </cell>
          <cell r="AC51" t="str">
            <v>\</v>
          </cell>
          <cell r="AD51" t="str">
            <v>\</v>
          </cell>
          <cell r="AE51" t="str">
            <v>\</v>
          </cell>
        </row>
        <row r="52">
          <cell r="A52" t="str">
            <v>407100-%%</v>
          </cell>
          <cell r="B52">
            <v>0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 t="str">
            <v>034</v>
          </cell>
          <cell r="I52">
            <v>0</v>
          </cell>
          <cell r="J52" t="str">
            <v>Karaoke Room Income</v>
          </cell>
          <cell r="K52" t="str">
            <v>\</v>
          </cell>
          <cell r="L52" t="str">
            <v>\</v>
          </cell>
          <cell r="M52" t="str">
            <v>\</v>
          </cell>
          <cell r="N52" t="str">
            <v>\</v>
          </cell>
          <cell r="O52" t="str">
            <v>\</v>
          </cell>
          <cell r="P52" t="str">
            <v>\</v>
          </cell>
          <cell r="Q52" t="str">
            <v>\</v>
          </cell>
          <cell r="R52" t="str">
            <v>\</v>
          </cell>
          <cell r="S52" t="str">
            <v>\</v>
          </cell>
          <cell r="T52" t="str">
            <v>\</v>
          </cell>
          <cell r="U52" t="str">
            <v>\</v>
          </cell>
          <cell r="V52" t="str">
            <v>\</v>
          </cell>
          <cell r="W52" t="str">
            <v>\</v>
          </cell>
          <cell r="X52" t="str">
            <v>\</v>
          </cell>
          <cell r="Y52" t="str">
            <v>\</v>
          </cell>
          <cell r="Z52" t="str">
            <v>\</v>
          </cell>
          <cell r="AA52" t="str">
            <v>\</v>
          </cell>
          <cell r="AB52" t="str">
            <v>\</v>
          </cell>
          <cell r="AC52" t="str">
            <v>\</v>
          </cell>
          <cell r="AD52" t="str">
            <v>\</v>
          </cell>
          <cell r="AE52" t="str">
            <v>\</v>
          </cell>
        </row>
        <row r="53">
          <cell r="A53" t="str">
            <v>407101-%%</v>
          </cell>
          <cell r="B53">
            <v>0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 t="str">
            <v>035</v>
          </cell>
          <cell r="I53">
            <v>0</v>
          </cell>
          <cell r="J53" t="str">
            <v>Membership Karaoke Income</v>
          </cell>
          <cell r="K53" t="str">
            <v>\</v>
          </cell>
          <cell r="L53" t="str">
            <v>\</v>
          </cell>
          <cell r="M53" t="str">
            <v>\</v>
          </cell>
          <cell r="N53" t="str">
            <v>\</v>
          </cell>
          <cell r="O53" t="str">
            <v>\</v>
          </cell>
          <cell r="P53" t="str">
            <v>\</v>
          </cell>
          <cell r="Q53" t="str">
            <v>\</v>
          </cell>
          <cell r="R53" t="str">
            <v>\</v>
          </cell>
          <cell r="S53" t="str">
            <v>\</v>
          </cell>
          <cell r="T53" t="str">
            <v>\</v>
          </cell>
          <cell r="U53" t="str">
            <v>\</v>
          </cell>
          <cell r="V53" t="str">
            <v>\</v>
          </cell>
          <cell r="W53" t="str">
            <v>\</v>
          </cell>
          <cell r="X53" t="str">
            <v>\</v>
          </cell>
          <cell r="Y53" t="str">
            <v>\</v>
          </cell>
          <cell r="Z53" t="str">
            <v>\</v>
          </cell>
          <cell r="AA53" t="str">
            <v>\</v>
          </cell>
          <cell r="AB53" t="str">
            <v>\</v>
          </cell>
          <cell r="AC53" t="str">
            <v>\</v>
          </cell>
          <cell r="AD53" t="str">
            <v>\</v>
          </cell>
          <cell r="AE53" t="str">
            <v>\</v>
          </cell>
        </row>
        <row r="54">
          <cell r="A54" t="str">
            <v>407109-%%</v>
          </cell>
          <cell r="B54">
            <v>0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 t="str">
            <v>036</v>
          </cell>
          <cell r="I54">
            <v>0</v>
          </cell>
          <cell r="J54" t="str">
            <v>Other Karaoke Incomes</v>
          </cell>
          <cell r="K54" t="str">
            <v>\</v>
          </cell>
          <cell r="L54" t="str">
            <v>\</v>
          </cell>
          <cell r="M54" t="str">
            <v>\</v>
          </cell>
          <cell r="N54" t="str">
            <v>\</v>
          </cell>
          <cell r="O54" t="str">
            <v>\</v>
          </cell>
          <cell r="P54" t="str">
            <v>\</v>
          </cell>
          <cell r="Q54" t="str">
            <v>\</v>
          </cell>
          <cell r="R54" t="str">
            <v>\</v>
          </cell>
          <cell r="S54" t="str">
            <v>\</v>
          </cell>
          <cell r="T54" t="str">
            <v>\</v>
          </cell>
          <cell r="U54" t="str">
            <v>\</v>
          </cell>
          <cell r="V54" t="str">
            <v>\</v>
          </cell>
          <cell r="W54" t="str">
            <v>\</v>
          </cell>
          <cell r="X54" t="str">
            <v>\</v>
          </cell>
          <cell r="Y54" t="str">
            <v>\</v>
          </cell>
          <cell r="Z54" t="str">
            <v>\</v>
          </cell>
          <cell r="AA54" t="str">
            <v>\</v>
          </cell>
          <cell r="AB54" t="str">
            <v>\</v>
          </cell>
          <cell r="AC54" t="str">
            <v>\</v>
          </cell>
          <cell r="AD54" t="str">
            <v>\</v>
          </cell>
          <cell r="AE54" t="str">
            <v>\</v>
          </cell>
        </row>
        <row r="55">
          <cell r="A55" t="str">
            <v>408100-%%</v>
          </cell>
          <cell r="B55">
            <v>0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 t="str">
            <v>037</v>
          </cell>
          <cell r="I55">
            <v>0</v>
          </cell>
          <cell r="J55" t="str">
            <v>Food Incomes - Bowling</v>
          </cell>
          <cell r="K55" t="str">
            <v>\</v>
          </cell>
          <cell r="L55" t="str">
            <v>\</v>
          </cell>
          <cell r="M55" t="str">
            <v>\</v>
          </cell>
          <cell r="N55" t="str">
            <v>\</v>
          </cell>
          <cell r="O55" t="str">
            <v>\</v>
          </cell>
          <cell r="P55" t="str">
            <v>\</v>
          </cell>
          <cell r="Q55" t="str">
            <v>\</v>
          </cell>
          <cell r="R55" t="str">
            <v>\</v>
          </cell>
          <cell r="S55" t="str">
            <v>\</v>
          </cell>
          <cell r="T55" t="str">
            <v>\</v>
          </cell>
          <cell r="U55" t="str">
            <v>\</v>
          </cell>
          <cell r="V55" t="str">
            <v>\</v>
          </cell>
          <cell r="W55" t="str">
            <v>\</v>
          </cell>
          <cell r="X55" t="str">
            <v>\</v>
          </cell>
          <cell r="Y55" t="str">
            <v>\</v>
          </cell>
          <cell r="Z55" t="str">
            <v>\</v>
          </cell>
          <cell r="AA55" t="str">
            <v>\</v>
          </cell>
          <cell r="AB55" t="str">
            <v>\</v>
          </cell>
          <cell r="AC55" t="str">
            <v>\</v>
          </cell>
          <cell r="AD55" t="str">
            <v>\</v>
          </cell>
          <cell r="AE55" t="str">
            <v>\</v>
          </cell>
        </row>
        <row r="56">
          <cell r="A56" t="str">
            <v>408101-%%</v>
          </cell>
          <cell r="B56">
            <v>0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 t="str">
            <v>038</v>
          </cell>
          <cell r="I56">
            <v>0</v>
          </cell>
          <cell r="J56" t="str">
            <v>Beverage Incomes - Bowling</v>
          </cell>
          <cell r="K56" t="str">
            <v>\</v>
          </cell>
          <cell r="L56" t="str">
            <v>\</v>
          </cell>
          <cell r="M56" t="str">
            <v>\</v>
          </cell>
          <cell r="N56" t="str">
            <v>\</v>
          </cell>
          <cell r="O56" t="str">
            <v>\</v>
          </cell>
          <cell r="P56" t="str">
            <v>\</v>
          </cell>
          <cell r="Q56" t="str">
            <v>\</v>
          </cell>
          <cell r="R56" t="str">
            <v>\</v>
          </cell>
          <cell r="S56" t="str">
            <v>\</v>
          </cell>
          <cell r="T56" t="str">
            <v>\</v>
          </cell>
          <cell r="U56" t="str">
            <v>\</v>
          </cell>
          <cell r="V56" t="str">
            <v>\</v>
          </cell>
          <cell r="W56" t="str">
            <v>\</v>
          </cell>
          <cell r="X56" t="str">
            <v>\</v>
          </cell>
          <cell r="Y56" t="str">
            <v>\</v>
          </cell>
          <cell r="Z56" t="str">
            <v>\</v>
          </cell>
          <cell r="AA56" t="str">
            <v>\</v>
          </cell>
          <cell r="AB56" t="str">
            <v>\</v>
          </cell>
          <cell r="AC56" t="str">
            <v>\</v>
          </cell>
          <cell r="AD56" t="str">
            <v>\</v>
          </cell>
          <cell r="AE56" t="str">
            <v>\</v>
          </cell>
        </row>
        <row r="57">
          <cell r="A57" t="str">
            <v>408200-%%</v>
          </cell>
          <cell r="B57">
            <v>0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 t="str">
            <v>039</v>
          </cell>
          <cell r="I57">
            <v>0</v>
          </cell>
          <cell r="J57" t="str">
            <v>Food Incomes - Karaoke</v>
          </cell>
          <cell r="K57" t="str">
            <v>\</v>
          </cell>
          <cell r="L57" t="str">
            <v>\</v>
          </cell>
          <cell r="M57" t="str">
            <v>\</v>
          </cell>
          <cell r="N57" t="str">
            <v>\</v>
          </cell>
          <cell r="O57" t="str">
            <v>\</v>
          </cell>
          <cell r="P57" t="str">
            <v>\</v>
          </cell>
          <cell r="Q57" t="str">
            <v>\</v>
          </cell>
          <cell r="R57" t="str">
            <v>\</v>
          </cell>
          <cell r="S57" t="str">
            <v>\</v>
          </cell>
          <cell r="T57" t="str">
            <v>\</v>
          </cell>
          <cell r="U57" t="str">
            <v>\</v>
          </cell>
          <cell r="V57" t="str">
            <v>\</v>
          </cell>
          <cell r="W57" t="str">
            <v>\</v>
          </cell>
          <cell r="X57" t="str">
            <v>\</v>
          </cell>
          <cell r="Y57" t="str">
            <v>\</v>
          </cell>
          <cell r="Z57" t="str">
            <v>\</v>
          </cell>
          <cell r="AA57" t="str">
            <v>\</v>
          </cell>
          <cell r="AB57" t="str">
            <v>\</v>
          </cell>
          <cell r="AC57" t="str">
            <v>\</v>
          </cell>
          <cell r="AD57" t="str">
            <v>\</v>
          </cell>
          <cell r="AE57" t="str">
            <v>\</v>
          </cell>
        </row>
        <row r="58">
          <cell r="A58" t="str">
            <v>408201-%%</v>
          </cell>
          <cell r="B58">
            <v>0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 t="str">
            <v>040</v>
          </cell>
          <cell r="I58">
            <v>0</v>
          </cell>
          <cell r="J58" t="str">
            <v>Beverage Incomes - Karaoke</v>
          </cell>
          <cell r="K58" t="str">
            <v>\</v>
          </cell>
          <cell r="L58" t="str">
            <v>\</v>
          </cell>
          <cell r="M58" t="str">
            <v>\</v>
          </cell>
          <cell r="N58" t="str">
            <v>\</v>
          </cell>
          <cell r="O58" t="str">
            <v>\</v>
          </cell>
          <cell r="P58" t="str">
            <v>\</v>
          </cell>
          <cell r="Q58" t="str">
            <v>\</v>
          </cell>
          <cell r="R58" t="str">
            <v>\</v>
          </cell>
          <cell r="S58" t="str">
            <v>\</v>
          </cell>
          <cell r="T58" t="str">
            <v>\</v>
          </cell>
          <cell r="U58" t="str">
            <v>\</v>
          </cell>
          <cell r="V58" t="str">
            <v>\</v>
          </cell>
          <cell r="W58" t="str">
            <v>\</v>
          </cell>
          <cell r="X58" t="str">
            <v>\</v>
          </cell>
          <cell r="Y58" t="str">
            <v>\</v>
          </cell>
          <cell r="Z58" t="str">
            <v>\</v>
          </cell>
          <cell r="AA58" t="str">
            <v>\</v>
          </cell>
          <cell r="AB58" t="str">
            <v>\</v>
          </cell>
          <cell r="AC58" t="str">
            <v>\</v>
          </cell>
          <cell r="AD58" t="str">
            <v>\</v>
          </cell>
          <cell r="AE58" t="str">
            <v>\</v>
          </cell>
        </row>
        <row r="59">
          <cell r="A59" t="str">
            <v>408300-%%</v>
          </cell>
          <cell r="B59">
            <v>0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 t="str">
            <v>041</v>
          </cell>
          <cell r="I59">
            <v>0</v>
          </cell>
          <cell r="J59" t="str">
            <v>Cigarette Sales Income</v>
          </cell>
          <cell r="K59" t="str">
            <v>\</v>
          </cell>
          <cell r="L59" t="str">
            <v>\</v>
          </cell>
          <cell r="M59" t="str">
            <v>\</v>
          </cell>
          <cell r="N59" t="str">
            <v>\</v>
          </cell>
          <cell r="O59" t="str">
            <v>\</v>
          </cell>
          <cell r="P59" t="str">
            <v>\</v>
          </cell>
          <cell r="Q59" t="str">
            <v>\</v>
          </cell>
          <cell r="R59" t="str">
            <v>\</v>
          </cell>
          <cell r="S59" t="str">
            <v>\</v>
          </cell>
          <cell r="T59" t="str">
            <v>\</v>
          </cell>
          <cell r="U59" t="str">
            <v>\</v>
          </cell>
          <cell r="V59" t="str">
            <v>\</v>
          </cell>
          <cell r="W59" t="str">
            <v>\</v>
          </cell>
          <cell r="X59" t="str">
            <v>\</v>
          </cell>
          <cell r="Y59" t="str">
            <v>\</v>
          </cell>
          <cell r="Z59" t="str">
            <v>\</v>
          </cell>
          <cell r="AA59" t="str">
            <v>\</v>
          </cell>
          <cell r="AB59" t="str">
            <v>\</v>
          </cell>
          <cell r="AC59" t="str">
            <v>\</v>
          </cell>
          <cell r="AD59" t="str">
            <v>\</v>
          </cell>
          <cell r="AE59" t="str">
            <v>\</v>
          </cell>
        </row>
        <row r="60">
          <cell r="A60" t="str">
            <v>408500-%%</v>
          </cell>
          <cell r="B60">
            <v>0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 t="str">
            <v>042</v>
          </cell>
          <cell r="I60">
            <v>0</v>
          </cell>
          <cell r="J60" t="str">
            <v>Service Charge Income.Food,Bowling &amp; Karaoke</v>
          </cell>
          <cell r="K60" t="str">
            <v>\</v>
          </cell>
          <cell r="L60" t="str">
            <v>\</v>
          </cell>
          <cell r="M60" t="str">
            <v>\</v>
          </cell>
          <cell r="N60" t="str">
            <v>\</v>
          </cell>
          <cell r="O60" t="str">
            <v>\</v>
          </cell>
          <cell r="P60" t="str">
            <v>\</v>
          </cell>
          <cell r="Q60" t="str">
            <v>\</v>
          </cell>
          <cell r="R60" t="str">
            <v>\</v>
          </cell>
          <cell r="S60" t="str">
            <v>\</v>
          </cell>
          <cell r="T60" t="str">
            <v>\</v>
          </cell>
          <cell r="U60" t="str">
            <v>\</v>
          </cell>
          <cell r="V60" t="str">
            <v>\</v>
          </cell>
          <cell r="W60" t="str">
            <v>\</v>
          </cell>
          <cell r="X60" t="str">
            <v>\</v>
          </cell>
          <cell r="Y60" t="str">
            <v>\</v>
          </cell>
          <cell r="Z60" t="str">
            <v>\</v>
          </cell>
          <cell r="AA60" t="str">
            <v>\</v>
          </cell>
          <cell r="AB60" t="str">
            <v>\</v>
          </cell>
          <cell r="AC60" t="str">
            <v>\</v>
          </cell>
          <cell r="AD60" t="str">
            <v>\</v>
          </cell>
          <cell r="AE60" t="str">
            <v>\</v>
          </cell>
        </row>
        <row r="61">
          <cell r="A61" t="str">
            <v>408501-%%</v>
          </cell>
          <cell r="B61">
            <v>0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 t="str">
            <v>043</v>
          </cell>
          <cell r="I61">
            <v>0</v>
          </cell>
          <cell r="J61" t="str">
            <v>Service Charge Income.Beverage,Bowling &amp; Karaoke</v>
          </cell>
          <cell r="K61" t="str">
            <v>\</v>
          </cell>
          <cell r="L61" t="str">
            <v>\</v>
          </cell>
          <cell r="M61" t="str">
            <v>\</v>
          </cell>
          <cell r="N61" t="str">
            <v>\</v>
          </cell>
          <cell r="O61" t="str">
            <v>\</v>
          </cell>
          <cell r="P61" t="str">
            <v>\</v>
          </cell>
          <cell r="Q61" t="str">
            <v>\</v>
          </cell>
          <cell r="R61" t="str">
            <v>\</v>
          </cell>
          <cell r="S61" t="str">
            <v>\</v>
          </cell>
          <cell r="T61" t="str">
            <v>\</v>
          </cell>
          <cell r="U61" t="str">
            <v>\</v>
          </cell>
          <cell r="V61" t="str">
            <v>\</v>
          </cell>
          <cell r="W61" t="str">
            <v>\</v>
          </cell>
          <cell r="X61" t="str">
            <v>\</v>
          </cell>
          <cell r="Y61" t="str">
            <v>\</v>
          </cell>
          <cell r="Z61" t="str">
            <v>\</v>
          </cell>
          <cell r="AA61" t="str">
            <v>\</v>
          </cell>
          <cell r="AB61" t="str">
            <v>\</v>
          </cell>
          <cell r="AC61" t="str">
            <v>\</v>
          </cell>
          <cell r="AD61" t="str">
            <v>\</v>
          </cell>
          <cell r="AE61" t="str">
            <v>\</v>
          </cell>
        </row>
        <row r="62">
          <cell r="A62" t="str">
            <v>409100-%%</v>
          </cell>
          <cell r="B62">
            <v>0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 t="str">
            <v>044</v>
          </cell>
          <cell r="I62">
            <v>0</v>
          </cell>
          <cell r="J62" t="str">
            <v>Rental Incomes</v>
          </cell>
          <cell r="K62" t="str">
            <v>\</v>
          </cell>
          <cell r="L62" t="str">
            <v>\</v>
          </cell>
          <cell r="M62" t="str">
            <v>\</v>
          </cell>
          <cell r="N62" t="str">
            <v>\</v>
          </cell>
          <cell r="O62" t="str">
            <v>\</v>
          </cell>
          <cell r="P62" t="str">
            <v>\</v>
          </cell>
          <cell r="Q62" t="str">
            <v>\</v>
          </cell>
          <cell r="R62" t="str">
            <v>\</v>
          </cell>
          <cell r="S62" t="str">
            <v>\</v>
          </cell>
          <cell r="T62" t="str">
            <v>\</v>
          </cell>
          <cell r="U62" t="str">
            <v>\</v>
          </cell>
          <cell r="V62" t="str">
            <v>\</v>
          </cell>
          <cell r="W62" t="str">
            <v>\</v>
          </cell>
          <cell r="X62" t="str">
            <v>\</v>
          </cell>
          <cell r="Y62" t="str">
            <v>\</v>
          </cell>
          <cell r="Z62" t="str">
            <v>\</v>
          </cell>
          <cell r="AA62" t="str">
            <v>\</v>
          </cell>
          <cell r="AB62" t="str">
            <v>\</v>
          </cell>
          <cell r="AC62" t="str">
            <v>\</v>
          </cell>
          <cell r="AD62" t="str">
            <v>\</v>
          </cell>
          <cell r="AE62" t="str">
            <v>\</v>
          </cell>
        </row>
        <row r="63">
          <cell r="A63" t="str">
            <v>409200-%%</v>
          </cell>
          <cell r="B63">
            <v>0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 t="str">
            <v>045</v>
          </cell>
          <cell r="I63">
            <v>0</v>
          </cell>
          <cell r="J63" t="str">
            <v>Service Incomes</v>
          </cell>
          <cell r="K63" t="str">
            <v>\</v>
          </cell>
          <cell r="L63" t="str">
            <v>\</v>
          </cell>
          <cell r="M63" t="str">
            <v>\</v>
          </cell>
          <cell r="N63" t="str">
            <v>\</v>
          </cell>
          <cell r="O63" t="str">
            <v>\</v>
          </cell>
          <cell r="P63" t="str">
            <v>\</v>
          </cell>
          <cell r="Q63" t="str">
            <v>\</v>
          </cell>
          <cell r="R63" t="str">
            <v>\</v>
          </cell>
          <cell r="S63" t="str">
            <v>\</v>
          </cell>
          <cell r="T63" t="str">
            <v>\</v>
          </cell>
          <cell r="U63" t="str">
            <v>\</v>
          </cell>
          <cell r="V63" t="str">
            <v>\</v>
          </cell>
          <cell r="W63" t="str">
            <v>\</v>
          </cell>
          <cell r="X63" t="str">
            <v>\</v>
          </cell>
          <cell r="Y63" t="str">
            <v>\</v>
          </cell>
          <cell r="Z63" t="str">
            <v>\</v>
          </cell>
          <cell r="AA63" t="str">
            <v>\</v>
          </cell>
          <cell r="AB63" t="str">
            <v>\</v>
          </cell>
          <cell r="AC63" t="str">
            <v>\</v>
          </cell>
          <cell r="AD63" t="str">
            <v>\</v>
          </cell>
          <cell r="AE63" t="str">
            <v>\</v>
          </cell>
        </row>
        <row r="64">
          <cell r="A64" t="str">
            <v>409300-%%</v>
          </cell>
          <cell r="B64">
            <v>0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 t="str">
            <v>046</v>
          </cell>
          <cell r="I64">
            <v>0</v>
          </cell>
          <cell r="J64" t="str">
            <v>Utilities Income - Chilled Water</v>
          </cell>
          <cell r="K64" t="str">
            <v>\</v>
          </cell>
          <cell r="L64" t="str">
            <v>\</v>
          </cell>
          <cell r="M64" t="str">
            <v>\</v>
          </cell>
          <cell r="N64" t="str">
            <v>\</v>
          </cell>
          <cell r="O64" t="str">
            <v>\</v>
          </cell>
          <cell r="P64" t="str">
            <v>\</v>
          </cell>
          <cell r="Q64" t="str">
            <v>\</v>
          </cell>
          <cell r="R64" t="str">
            <v>\</v>
          </cell>
          <cell r="S64" t="str">
            <v>\</v>
          </cell>
          <cell r="T64" t="str">
            <v>\</v>
          </cell>
          <cell r="U64" t="str">
            <v>\</v>
          </cell>
          <cell r="V64" t="str">
            <v>\</v>
          </cell>
          <cell r="W64" t="str">
            <v>\</v>
          </cell>
          <cell r="X64" t="str">
            <v>\</v>
          </cell>
          <cell r="Y64" t="str">
            <v>\</v>
          </cell>
          <cell r="Z64" t="str">
            <v>\</v>
          </cell>
          <cell r="AA64" t="str">
            <v>\</v>
          </cell>
          <cell r="AB64" t="str">
            <v>\</v>
          </cell>
          <cell r="AC64" t="str">
            <v>\</v>
          </cell>
          <cell r="AD64" t="str">
            <v>\</v>
          </cell>
          <cell r="AE64" t="str">
            <v>\</v>
          </cell>
        </row>
        <row r="65">
          <cell r="A65" t="str">
            <v>409301-%%</v>
          </cell>
          <cell r="B65">
            <v>0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 t="str">
            <v>047</v>
          </cell>
          <cell r="I65">
            <v>0</v>
          </cell>
          <cell r="J65" t="str">
            <v>Utilities Income - Electricity</v>
          </cell>
          <cell r="K65" t="str">
            <v>\</v>
          </cell>
          <cell r="L65" t="str">
            <v>\</v>
          </cell>
          <cell r="M65" t="str">
            <v>\</v>
          </cell>
          <cell r="N65" t="str">
            <v>\</v>
          </cell>
          <cell r="O65" t="str">
            <v>\</v>
          </cell>
          <cell r="P65" t="str">
            <v>\</v>
          </cell>
          <cell r="Q65" t="str">
            <v>\</v>
          </cell>
          <cell r="R65" t="str">
            <v>\</v>
          </cell>
          <cell r="S65" t="str">
            <v>\</v>
          </cell>
          <cell r="T65" t="str">
            <v>\</v>
          </cell>
          <cell r="U65" t="str">
            <v>\</v>
          </cell>
          <cell r="V65" t="str">
            <v>\</v>
          </cell>
          <cell r="W65" t="str">
            <v>\</v>
          </cell>
          <cell r="X65" t="str">
            <v>\</v>
          </cell>
          <cell r="Y65" t="str">
            <v>\</v>
          </cell>
          <cell r="Z65" t="str">
            <v>\</v>
          </cell>
          <cell r="AA65" t="str">
            <v>\</v>
          </cell>
          <cell r="AB65" t="str">
            <v>\</v>
          </cell>
          <cell r="AC65" t="str">
            <v>\</v>
          </cell>
          <cell r="AD65" t="str">
            <v>\</v>
          </cell>
          <cell r="AE65" t="str">
            <v>\</v>
          </cell>
        </row>
        <row r="66">
          <cell r="A66" t="str">
            <v>409302-%%</v>
          </cell>
          <cell r="B66">
            <v>0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 t="str">
            <v>048</v>
          </cell>
          <cell r="I66">
            <v>0</v>
          </cell>
          <cell r="J66" t="str">
            <v>Utilities Income - Electricity (Sign Board)</v>
          </cell>
          <cell r="K66" t="str">
            <v>\</v>
          </cell>
          <cell r="L66" t="str">
            <v>\</v>
          </cell>
          <cell r="M66" t="str">
            <v>\</v>
          </cell>
          <cell r="N66" t="str">
            <v>\</v>
          </cell>
          <cell r="O66" t="str">
            <v>\</v>
          </cell>
          <cell r="P66" t="str">
            <v>\</v>
          </cell>
          <cell r="Q66" t="str">
            <v>\</v>
          </cell>
          <cell r="R66" t="str">
            <v>\</v>
          </cell>
          <cell r="S66" t="str">
            <v>\</v>
          </cell>
          <cell r="T66" t="str">
            <v>\</v>
          </cell>
          <cell r="U66" t="str">
            <v>\</v>
          </cell>
          <cell r="V66" t="str">
            <v>\</v>
          </cell>
          <cell r="W66" t="str">
            <v>\</v>
          </cell>
          <cell r="X66" t="str">
            <v>\</v>
          </cell>
          <cell r="Y66" t="str">
            <v>\</v>
          </cell>
          <cell r="Z66" t="str">
            <v>\</v>
          </cell>
          <cell r="AA66" t="str">
            <v>\</v>
          </cell>
          <cell r="AB66" t="str">
            <v>\</v>
          </cell>
          <cell r="AC66" t="str">
            <v>\</v>
          </cell>
          <cell r="AD66" t="str">
            <v>\</v>
          </cell>
          <cell r="AE66" t="str">
            <v>\</v>
          </cell>
        </row>
        <row r="67">
          <cell r="A67" t="str">
            <v>409303-%%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 t="str">
            <v>049</v>
          </cell>
          <cell r="I67">
            <v>0</v>
          </cell>
          <cell r="J67" t="str">
            <v>Utilities Income - Gas</v>
          </cell>
          <cell r="K67" t="str">
            <v>\</v>
          </cell>
          <cell r="L67" t="str">
            <v>\</v>
          </cell>
          <cell r="M67" t="str">
            <v>\</v>
          </cell>
          <cell r="N67" t="str">
            <v>\</v>
          </cell>
          <cell r="O67" t="str">
            <v>\</v>
          </cell>
          <cell r="P67" t="str">
            <v>\</v>
          </cell>
          <cell r="Q67" t="str">
            <v>\</v>
          </cell>
          <cell r="R67" t="str">
            <v>\</v>
          </cell>
          <cell r="S67" t="str">
            <v>\</v>
          </cell>
          <cell r="T67" t="str">
            <v>\</v>
          </cell>
          <cell r="U67" t="str">
            <v>\</v>
          </cell>
          <cell r="V67" t="str">
            <v>\</v>
          </cell>
          <cell r="W67" t="str">
            <v>\</v>
          </cell>
          <cell r="X67" t="str">
            <v>\</v>
          </cell>
          <cell r="Y67" t="str">
            <v>\</v>
          </cell>
          <cell r="Z67" t="str">
            <v>\</v>
          </cell>
          <cell r="AA67" t="str">
            <v>\</v>
          </cell>
          <cell r="AB67" t="str">
            <v>\</v>
          </cell>
          <cell r="AC67" t="str">
            <v>\</v>
          </cell>
          <cell r="AD67" t="str">
            <v>\</v>
          </cell>
          <cell r="AE67" t="str">
            <v>\</v>
          </cell>
        </row>
        <row r="68">
          <cell r="A68" t="str">
            <v>409304-%%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 t="str">
            <v>050</v>
          </cell>
          <cell r="I68">
            <v>0</v>
          </cell>
          <cell r="J68" t="str">
            <v>Utilities Income - Water</v>
          </cell>
          <cell r="K68" t="str">
            <v>\</v>
          </cell>
          <cell r="L68" t="str">
            <v>\</v>
          </cell>
          <cell r="M68" t="str">
            <v>\</v>
          </cell>
          <cell r="N68" t="str">
            <v>\</v>
          </cell>
          <cell r="O68" t="str">
            <v>\</v>
          </cell>
          <cell r="P68" t="str">
            <v>\</v>
          </cell>
          <cell r="Q68" t="str">
            <v>\</v>
          </cell>
          <cell r="R68" t="str">
            <v>\</v>
          </cell>
          <cell r="S68" t="str">
            <v>\</v>
          </cell>
          <cell r="T68" t="str">
            <v>\</v>
          </cell>
          <cell r="U68" t="str">
            <v>\</v>
          </cell>
          <cell r="V68" t="str">
            <v>\</v>
          </cell>
          <cell r="W68" t="str">
            <v>\</v>
          </cell>
          <cell r="X68" t="str">
            <v>\</v>
          </cell>
          <cell r="Y68" t="str">
            <v>\</v>
          </cell>
          <cell r="Z68" t="str">
            <v>\</v>
          </cell>
          <cell r="AA68" t="str">
            <v>\</v>
          </cell>
          <cell r="AB68" t="str">
            <v>\</v>
          </cell>
          <cell r="AC68" t="str">
            <v>\</v>
          </cell>
          <cell r="AD68" t="str">
            <v>\</v>
          </cell>
          <cell r="AE68" t="str">
            <v>\</v>
          </cell>
        </row>
        <row r="69">
          <cell r="A69" t="str">
            <v>409305-%%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 t="str">
            <v>051</v>
          </cell>
          <cell r="I69">
            <v>0</v>
          </cell>
          <cell r="J69" t="str">
            <v>Utilities Income - Telephone</v>
          </cell>
          <cell r="K69" t="str">
            <v>\</v>
          </cell>
          <cell r="L69" t="str">
            <v>\</v>
          </cell>
          <cell r="M69" t="str">
            <v>\</v>
          </cell>
          <cell r="N69" t="str">
            <v>\</v>
          </cell>
          <cell r="O69" t="str">
            <v>\</v>
          </cell>
          <cell r="P69" t="str">
            <v>\</v>
          </cell>
          <cell r="Q69" t="str">
            <v>\</v>
          </cell>
          <cell r="R69" t="str">
            <v>\</v>
          </cell>
          <cell r="S69" t="str">
            <v>\</v>
          </cell>
          <cell r="T69" t="str">
            <v>\</v>
          </cell>
          <cell r="U69" t="str">
            <v>\</v>
          </cell>
          <cell r="V69" t="str">
            <v>\</v>
          </cell>
          <cell r="W69" t="str">
            <v>\</v>
          </cell>
          <cell r="X69" t="str">
            <v>\</v>
          </cell>
          <cell r="Y69" t="str">
            <v>\</v>
          </cell>
          <cell r="Z69" t="str">
            <v>\</v>
          </cell>
          <cell r="AA69" t="str">
            <v>\</v>
          </cell>
          <cell r="AB69" t="str">
            <v>\</v>
          </cell>
          <cell r="AC69" t="str">
            <v>\</v>
          </cell>
          <cell r="AD69" t="str">
            <v>\</v>
          </cell>
          <cell r="AE69" t="str">
            <v>\</v>
          </cell>
        </row>
        <row r="70">
          <cell r="A70" t="str">
            <v>409400-%%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 t="str">
            <v>052</v>
          </cell>
          <cell r="I70">
            <v>0</v>
          </cell>
          <cell r="J70" t="str">
            <v>Incomes from Renovated Shop</v>
          </cell>
          <cell r="K70" t="str">
            <v>\</v>
          </cell>
          <cell r="L70" t="str">
            <v>\</v>
          </cell>
          <cell r="M70" t="str">
            <v>\</v>
          </cell>
          <cell r="N70" t="str">
            <v>\</v>
          </cell>
          <cell r="O70" t="str">
            <v>\</v>
          </cell>
          <cell r="P70" t="str">
            <v>\</v>
          </cell>
          <cell r="Q70" t="str">
            <v>\</v>
          </cell>
          <cell r="R70" t="str">
            <v>\</v>
          </cell>
          <cell r="S70" t="str">
            <v>\</v>
          </cell>
          <cell r="T70" t="str">
            <v>\</v>
          </cell>
          <cell r="U70" t="str">
            <v>\</v>
          </cell>
          <cell r="V70" t="str">
            <v>\</v>
          </cell>
          <cell r="W70" t="str">
            <v>\</v>
          </cell>
          <cell r="X70" t="str">
            <v>\</v>
          </cell>
          <cell r="Y70" t="str">
            <v>\</v>
          </cell>
          <cell r="Z70" t="str">
            <v>\</v>
          </cell>
          <cell r="AA70" t="str">
            <v>\</v>
          </cell>
          <cell r="AB70" t="str">
            <v>\</v>
          </cell>
          <cell r="AC70" t="str">
            <v>\</v>
          </cell>
          <cell r="AD70" t="str">
            <v>\</v>
          </cell>
          <cell r="AE70" t="str">
            <v>\</v>
          </cell>
        </row>
        <row r="71">
          <cell r="A71" t="str">
            <v>409500-%%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 t="str">
            <v>053</v>
          </cell>
          <cell r="I71">
            <v>0</v>
          </cell>
          <cell r="J71" t="str">
            <v>Incomes from Amortized Leasehold Right - Rental</v>
          </cell>
          <cell r="K71" t="str">
            <v>\</v>
          </cell>
          <cell r="L71" t="str">
            <v>\</v>
          </cell>
          <cell r="M71" t="str">
            <v>\</v>
          </cell>
          <cell r="N71" t="str">
            <v>\</v>
          </cell>
          <cell r="O71" t="str">
            <v>\</v>
          </cell>
          <cell r="P71" t="str">
            <v>\</v>
          </cell>
          <cell r="Q71" t="str">
            <v>\</v>
          </cell>
          <cell r="R71" t="str">
            <v>\</v>
          </cell>
          <cell r="S71" t="str">
            <v>\</v>
          </cell>
          <cell r="T71" t="str">
            <v>\</v>
          </cell>
          <cell r="U71" t="str">
            <v>\</v>
          </cell>
          <cell r="V71" t="str">
            <v>\</v>
          </cell>
          <cell r="W71" t="str">
            <v>\</v>
          </cell>
          <cell r="X71" t="str">
            <v>\</v>
          </cell>
          <cell r="Y71" t="str">
            <v>\</v>
          </cell>
          <cell r="Z71" t="str">
            <v>\</v>
          </cell>
          <cell r="AA71" t="str">
            <v>\</v>
          </cell>
          <cell r="AB71" t="str">
            <v>\</v>
          </cell>
          <cell r="AC71" t="str">
            <v>\</v>
          </cell>
          <cell r="AD71" t="str">
            <v>\</v>
          </cell>
          <cell r="AE71" t="str">
            <v>\</v>
          </cell>
        </row>
        <row r="72">
          <cell r="A72" t="str">
            <v>409501-%%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 t="str">
            <v>054</v>
          </cell>
          <cell r="I72">
            <v>0</v>
          </cell>
          <cell r="J72" t="str">
            <v>Incomes from Amortized Leasehold Right - Service</v>
          </cell>
          <cell r="K72" t="str">
            <v>\</v>
          </cell>
          <cell r="L72" t="str">
            <v>\</v>
          </cell>
          <cell r="M72" t="str">
            <v>\</v>
          </cell>
          <cell r="N72" t="str">
            <v>\</v>
          </cell>
          <cell r="O72" t="str">
            <v>\</v>
          </cell>
          <cell r="P72" t="str">
            <v>\</v>
          </cell>
          <cell r="Q72" t="str">
            <v>\</v>
          </cell>
          <cell r="R72" t="str">
            <v>\</v>
          </cell>
          <cell r="S72" t="str">
            <v>\</v>
          </cell>
          <cell r="T72" t="str">
            <v>\</v>
          </cell>
          <cell r="U72" t="str">
            <v>\</v>
          </cell>
          <cell r="V72" t="str">
            <v>\</v>
          </cell>
          <cell r="W72" t="str">
            <v>\</v>
          </cell>
          <cell r="X72" t="str">
            <v>\</v>
          </cell>
          <cell r="Y72" t="str">
            <v>\</v>
          </cell>
          <cell r="Z72" t="str">
            <v>\</v>
          </cell>
          <cell r="AA72" t="str">
            <v>\</v>
          </cell>
          <cell r="AB72" t="str">
            <v>\</v>
          </cell>
          <cell r="AC72" t="str">
            <v>\</v>
          </cell>
          <cell r="AD72" t="str">
            <v>\</v>
          </cell>
          <cell r="AE72" t="str">
            <v>\</v>
          </cell>
        </row>
        <row r="73">
          <cell r="A73" t="str">
            <v>409600-%%</v>
          </cell>
          <cell r="B73">
            <v>0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 t="str">
            <v>055</v>
          </cell>
          <cell r="I73">
            <v>0</v>
          </cell>
          <cell r="J73" t="str">
            <v>Consignment Sales Incomes</v>
          </cell>
          <cell r="K73" t="str">
            <v>\</v>
          </cell>
          <cell r="L73" t="str">
            <v>\</v>
          </cell>
          <cell r="M73" t="str">
            <v>\</v>
          </cell>
          <cell r="N73" t="str">
            <v>\</v>
          </cell>
          <cell r="O73" t="str">
            <v>\</v>
          </cell>
          <cell r="P73" t="str">
            <v>\</v>
          </cell>
          <cell r="Q73" t="str">
            <v>\</v>
          </cell>
          <cell r="R73" t="str">
            <v>\</v>
          </cell>
          <cell r="S73" t="str">
            <v>\</v>
          </cell>
          <cell r="T73" t="str">
            <v>\</v>
          </cell>
          <cell r="U73" t="str">
            <v>\</v>
          </cell>
          <cell r="V73" t="str">
            <v>\</v>
          </cell>
          <cell r="W73" t="str">
            <v>\</v>
          </cell>
          <cell r="X73" t="str">
            <v>\</v>
          </cell>
          <cell r="Y73" t="str">
            <v>\</v>
          </cell>
          <cell r="Z73" t="str">
            <v>\</v>
          </cell>
          <cell r="AA73" t="str">
            <v>\</v>
          </cell>
          <cell r="AB73" t="str">
            <v>\</v>
          </cell>
          <cell r="AC73" t="str">
            <v>\</v>
          </cell>
          <cell r="AD73" t="str">
            <v>\</v>
          </cell>
          <cell r="AE73" t="str">
            <v>\</v>
          </cell>
        </row>
        <row r="74">
          <cell r="A74" t="str">
            <v>409601-%%</v>
          </cell>
          <cell r="B74">
            <v>0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 t="str">
            <v>056</v>
          </cell>
          <cell r="I74">
            <v>0</v>
          </cell>
          <cell r="J74" t="str">
            <v>Other Sales Incomes</v>
          </cell>
          <cell r="K74" t="str">
            <v>\</v>
          </cell>
          <cell r="L74" t="str">
            <v>\</v>
          </cell>
          <cell r="M74" t="str">
            <v>\</v>
          </cell>
          <cell r="N74" t="str">
            <v>\</v>
          </cell>
          <cell r="O74" t="str">
            <v>\</v>
          </cell>
          <cell r="P74" t="str">
            <v>\</v>
          </cell>
          <cell r="Q74" t="str">
            <v>\</v>
          </cell>
          <cell r="R74" t="str">
            <v>\</v>
          </cell>
          <cell r="S74" t="str">
            <v>\</v>
          </cell>
          <cell r="T74" t="str">
            <v>\</v>
          </cell>
          <cell r="U74" t="str">
            <v>\</v>
          </cell>
          <cell r="V74" t="str">
            <v>\</v>
          </cell>
          <cell r="W74" t="str">
            <v>\</v>
          </cell>
          <cell r="X74" t="str">
            <v>\</v>
          </cell>
          <cell r="Y74" t="str">
            <v>\</v>
          </cell>
          <cell r="Z74" t="str">
            <v>\</v>
          </cell>
          <cell r="AA74" t="str">
            <v>\</v>
          </cell>
          <cell r="AB74" t="str">
            <v>\</v>
          </cell>
          <cell r="AC74" t="str">
            <v>\</v>
          </cell>
          <cell r="AD74" t="str">
            <v>\</v>
          </cell>
          <cell r="AE74" t="str">
            <v>\</v>
          </cell>
        </row>
        <row r="75">
          <cell r="A75" t="str">
            <v>409700-%%</v>
          </cell>
          <cell r="B75">
            <v>0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 t="str">
            <v>057</v>
          </cell>
          <cell r="I75">
            <v>0</v>
          </cell>
          <cell r="J75" t="str">
            <v>Property Tax Incomes</v>
          </cell>
          <cell r="K75" t="str">
            <v>\</v>
          </cell>
          <cell r="L75" t="str">
            <v>\</v>
          </cell>
          <cell r="M75" t="str">
            <v>\</v>
          </cell>
          <cell r="N75" t="str">
            <v>\</v>
          </cell>
          <cell r="O75" t="str">
            <v>\</v>
          </cell>
          <cell r="P75" t="str">
            <v>\</v>
          </cell>
          <cell r="Q75" t="str">
            <v>\</v>
          </cell>
          <cell r="R75" t="str">
            <v>\</v>
          </cell>
          <cell r="S75" t="str">
            <v>\</v>
          </cell>
          <cell r="T75" t="str">
            <v>\</v>
          </cell>
          <cell r="U75" t="str">
            <v>\</v>
          </cell>
          <cell r="V75" t="str">
            <v>\</v>
          </cell>
          <cell r="W75" t="str">
            <v>\</v>
          </cell>
          <cell r="X75" t="str">
            <v>\</v>
          </cell>
          <cell r="Y75" t="str">
            <v>\</v>
          </cell>
          <cell r="Z75" t="str">
            <v>\</v>
          </cell>
          <cell r="AA75" t="str">
            <v>\</v>
          </cell>
          <cell r="AB75" t="str">
            <v>\</v>
          </cell>
          <cell r="AC75" t="str">
            <v>\</v>
          </cell>
          <cell r="AD75" t="str">
            <v>\</v>
          </cell>
          <cell r="AE75" t="str">
            <v>\</v>
          </cell>
        </row>
        <row r="76">
          <cell r="A76" t="str">
            <v>410100-%%</v>
          </cell>
          <cell r="B76">
            <v>0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 t="str">
            <v>058</v>
          </cell>
          <cell r="I76">
            <v>0</v>
          </cell>
          <cell r="J76" t="str">
            <v>Screen Ad Incomes</v>
          </cell>
          <cell r="K76" t="str">
            <v>\</v>
          </cell>
          <cell r="L76" t="str">
            <v>\</v>
          </cell>
          <cell r="M76" t="str">
            <v>\</v>
          </cell>
          <cell r="N76" t="str">
            <v>\</v>
          </cell>
          <cell r="O76" t="str">
            <v>\</v>
          </cell>
          <cell r="P76" t="str">
            <v>\</v>
          </cell>
          <cell r="Q76" t="str">
            <v>\</v>
          </cell>
          <cell r="R76" t="str">
            <v>\</v>
          </cell>
          <cell r="S76" t="str">
            <v>\</v>
          </cell>
          <cell r="T76" t="str">
            <v>\</v>
          </cell>
          <cell r="U76" t="str">
            <v>\</v>
          </cell>
          <cell r="V76" t="str">
            <v>\</v>
          </cell>
          <cell r="W76" t="str">
            <v>\</v>
          </cell>
          <cell r="X76" t="str">
            <v>\</v>
          </cell>
          <cell r="Y76" t="str">
            <v>\</v>
          </cell>
          <cell r="Z76" t="str">
            <v>\</v>
          </cell>
          <cell r="AA76" t="str">
            <v>\</v>
          </cell>
          <cell r="AB76" t="str">
            <v>\</v>
          </cell>
          <cell r="AC76" t="str">
            <v>\</v>
          </cell>
          <cell r="AD76" t="str">
            <v>\</v>
          </cell>
          <cell r="AE76" t="str">
            <v>\</v>
          </cell>
        </row>
        <row r="77">
          <cell r="A77" t="str">
            <v>410101-%%</v>
          </cell>
          <cell r="B77">
            <v>0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 t="str">
            <v>059</v>
          </cell>
          <cell r="I77">
            <v>0</v>
          </cell>
          <cell r="J77" t="str">
            <v>VDO Wall Ad Incomes</v>
          </cell>
          <cell r="K77" t="str">
            <v>\</v>
          </cell>
          <cell r="L77" t="str">
            <v>\</v>
          </cell>
          <cell r="M77" t="str">
            <v>\</v>
          </cell>
          <cell r="N77" t="str">
            <v>\</v>
          </cell>
          <cell r="O77" t="str">
            <v>\</v>
          </cell>
          <cell r="P77" t="str">
            <v>\</v>
          </cell>
          <cell r="Q77" t="str">
            <v>\</v>
          </cell>
          <cell r="R77" t="str">
            <v>\</v>
          </cell>
          <cell r="S77" t="str">
            <v>\</v>
          </cell>
          <cell r="T77" t="str">
            <v>\</v>
          </cell>
          <cell r="U77" t="str">
            <v>\</v>
          </cell>
          <cell r="V77" t="str">
            <v>\</v>
          </cell>
          <cell r="W77" t="str">
            <v>\</v>
          </cell>
          <cell r="X77" t="str">
            <v>\</v>
          </cell>
          <cell r="Y77" t="str">
            <v>\</v>
          </cell>
          <cell r="Z77" t="str">
            <v>\</v>
          </cell>
          <cell r="AA77" t="str">
            <v>\</v>
          </cell>
          <cell r="AB77" t="str">
            <v>\</v>
          </cell>
          <cell r="AC77" t="str">
            <v>\</v>
          </cell>
          <cell r="AD77" t="str">
            <v>\</v>
          </cell>
          <cell r="AE77" t="str">
            <v>\</v>
          </cell>
        </row>
        <row r="78">
          <cell r="A78" t="str">
            <v>410102-%%</v>
          </cell>
          <cell r="B78">
            <v>0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 t="str">
            <v>060</v>
          </cell>
          <cell r="I78">
            <v>0</v>
          </cell>
          <cell r="J78" t="str">
            <v>Monitor Ad Incomes</v>
          </cell>
          <cell r="K78" t="str">
            <v>\</v>
          </cell>
          <cell r="L78" t="str">
            <v>\</v>
          </cell>
          <cell r="M78" t="str">
            <v>\</v>
          </cell>
          <cell r="N78" t="str">
            <v>\</v>
          </cell>
          <cell r="O78" t="str">
            <v>\</v>
          </cell>
          <cell r="P78" t="str">
            <v>\</v>
          </cell>
          <cell r="Q78" t="str">
            <v>\</v>
          </cell>
          <cell r="R78" t="str">
            <v>\</v>
          </cell>
          <cell r="S78" t="str">
            <v>\</v>
          </cell>
          <cell r="T78" t="str">
            <v>\</v>
          </cell>
          <cell r="U78" t="str">
            <v>\</v>
          </cell>
          <cell r="V78" t="str">
            <v>\</v>
          </cell>
          <cell r="W78" t="str">
            <v>\</v>
          </cell>
          <cell r="X78" t="str">
            <v>\</v>
          </cell>
          <cell r="Y78" t="str">
            <v>\</v>
          </cell>
          <cell r="Z78" t="str">
            <v>\</v>
          </cell>
          <cell r="AA78" t="str">
            <v>\</v>
          </cell>
          <cell r="AB78" t="str">
            <v>\</v>
          </cell>
          <cell r="AC78" t="str">
            <v>\</v>
          </cell>
          <cell r="AD78" t="str">
            <v>\</v>
          </cell>
          <cell r="AE78" t="str">
            <v>\</v>
          </cell>
        </row>
        <row r="79">
          <cell r="A79" t="str">
            <v>410103-%%</v>
          </cell>
          <cell r="B79">
            <v>0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 t="str">
            <v>061</v>
          </cell>
          <cell r="I79">
            <v>0</v>
          </cell>
          <cell r="J79" t="str">
            <v>Poster Ad Incomes</v>
          </cell>
          <cell r="K79" t="str">
            <v>\</v>
          </cell>
          <cell r="L79" t="str">
            <v>\</v>
          </cell>
          <cell r="M79" t="str">
            <v>\</v>
          </cell>
          <cell r="N79" t="str">
            <v>\</v>
          </cell>
          <cell r="O79" t="str">
            <v>\</v>
          </cell>
          <cell r="P79" t="str">
            <v>\</v>
          </cell>
          <cell r="Q79" t="str">
            <v>\</v>
          </cell>
          <cell r="R79" t="str">
            <v>\</v>
          </cell>
          <cell r="S79" t="str">
            <v>\</v>
          </cell>
          <cell r="T79" t="str">
            <v>\</v>
          </cell>
          <cell r="U79" t="str">
            <v>\</v>
          </cell>
          <cell r="V79" t="str">
            <v>\</v>
          </cell>
          <cell r="W79" t="str">
            <v>\</v>
          </cell>
          <cell r="X79" t="str">
            <v>\</v>
          </cell>
          <cell r="Y79" t="str">
            <v>\</v>
          </cell>
          <cell r="Z79" t="str">
            <v>\</v>
          </cell>
          <cell r="AA79" t="str">
            <v>\</v>
          </cell>
          <cell r="AB79" t="str">
            <v>\</v>
          </cell>
          <cell r="AC79" t="str">
            <v>\</v>
          </cell>
          <cell r="AD79" t="str">
            <v>\</v>
          </cell>
          <cell r="AE79" t="str">
            <v>\</v>
          </cell>
        </row>
        <row r="80">
          <cell r="A80" t="str">
            <v>410104-%%</v>
          </cell>
          <cell r="B80">
            <v>0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 t="str">
            <v>062</v>
          </cell>
          <cell r="I80">
            <v>0</v>
          </cell>
          <cell r="J80" t="str">
            <v>Other Ad Incomes</v>
          </cell>
          <cell r="K80" t="str">
            <v>\</v>
          </cell>
          <cell r="L80" t="str">
            <v>\</v>
          </cell>
          <cell r="M80" t="str">
            <v>\</v>
          </cell>
          <cell r="N80" t="str">
            <v>\</v>
          </cell>
          <cell r="O80" t="str">
            <v>\</v>
          </cell>
          <cell r="P80" t="str">
            <v>\</v>
          </cell>
          <cell r="Q80" t="str">
            <v>\</v>
          </cell>
          <cell r="R80" t="str">
            <v>\</v>
          </cell>
          <cell r="S80" t="str">
            <v>\</v>
          </cell>
          <cell r="T80" t="str">
            <v>\</v>
          </cell>
          <cell r="U80" t="str">
            <v>\</v>
          </cell>
          <cell r="V80" t="str">
            <v>\</v>
          </cell>
          <cell r="W80" t="str">
            <v>\</v>
          </cell>
          <cell r="X80" t="str">
            <v>\</v>
          </cell>
          <cell r="Y80" t="str">
            <v>\</v>
          </cell>
          <cell r="Z80" t="str">
            <v>\</v>
          </cell>
          <cell r="AA80" t="str">
            <v>\</v>
          </cell>
          <cell r="AB80" t="str">
            <v>\</v>
          </cell>
          <cell r="AC80" t="str">
            <v>\</v>
          </cell>
          <cell r="AD80" t="str">
            <v>\</v>
          </cell>
          <cell r="AE80" t="str">
            <v>\</v>
          </cell>
        </row>
        <row r="81">
          <cell r="A81" t="str">
            <v>410105-%%</v>
          </cell>
          <cell r="B81">
            <v>0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 t="str">
            <v>063</v>
          </cell>
          <cell r="I81">
            <v>0</v>
          </cell>
          <cell r="J81" t="str">
            <v>Triple Ad Incomes</v>
          </cell>
          <cell r="K81" t="str">
            <v>\</v>
          </cell>
          <cell r="L81" t="str">
            <v>\</v>
          </cell>
          <cell r="M81" t="str">
            <v>\</v>
          </cell>
          <cell r="N81" t="str">
            <v>\</v>
          </cell>
          <cell r="O81" t="str">
            <v>\</v>
          </cell>
          <cell r="P81" t="str">
            <v>\</v>
          </cell>
          <cell r="Q81" t="str">
            <v>\</v>
          </cell>
          <cell r="R81" t="str">
            <v>\</v>
          </cell>
          <cell r="S81" t="str">
            <v>\</v>
          </cell>
          <cell r="T81" t="str">
            <v>\</v>
          </cell>
          <cell r="U81" t="str">
            <v>\</v>
          </cell>
          <cell r="V81" t="str">
            <v>\</v>
          </cell>
          <cell r="W81" t="str">
            <v>\</v>
          </cell>
          <cell r="X81" t="str">
            <v>\</v>
          </cell>
          <cell r="Y81" t="str">
            <v>\</v>
          </cell>
          <cell r="Z81" t="str">
            <v>\</v>
          </cell>
          <cell r="AA81" t="str">
            <v>\</v>
          </cell>
          <cell r="AB81" t="str">
            <v>\</v>
          </cell>
          <cell r="AC81" t="str">
            <v>\</v>
          </cell>
          <cell r="AD81" t="str">
            <v>\</v>
          </cell>
          <cell r="AE81" t="str">
            <v>\</v>
          </cell>
        </row>
        <row r="82">
          <cell r="A82" t="str">
            <v>410106-%%</v>
          </cell>
          <cell r="B82">
            <v>0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 t="str">
            <v>064</v>
          </cell>
          <cell r="I82">
            <v>0</v>
          </cell>
          <cell r="J82" t="str">
            <v>LED Board Ad Incomes</v>
          </cell>
          <cell r="K82" t="str">
            <v>\</v>
          </cell>
          <cell r="L82" t="str">
            <v>\</v>
          </cell>
          <cell r="M82" t="str">
            <v>\</v>
          </cell>
          <cell r="N82" t="str">
            <v>\</v>
          </cell>
          <cell r="O82" t="str">
            <v>\</v>
          </cell>
          <cell r="P82" t="str">
            <v>\</v>
          </cell>
          <cell r="Q82" t="str">
            <v>\</v>
          </cell>
          <cell r="R82" t="str">
            <v>\</v>
          </cell>
          <cell r="S82" t="str">
            <v>\</v>
          </cell>
          <cell r="T82" t="str">
            <v>\</v>
          </cell>
          <cell r="U82" t="str">
            <v>\</v>
          </cell>
          <cell r="V82" t="str">
            <v>\</v>
          </cell>
          <cell r="W82" t="str">
            <v>\</v>
          </cell>
          <cell r="X82" t="str">
            <v>\</v>
          </cell>
          <cell r="Y82" t="str">
            <v>\</v>
          </cell>
          <cell r="Z82" t="str">
            <v>\</v>
          </cell>
          <cell r="AA82" t="str">
            <v>\</v>
          </cell>
          <cell r="AB82" t="str">
            <v>\</v>
          </cell>
          <cell r="AC82" t="str">
            <v>\</v>
          </cell>
          <cell r="AD82" t="str">
            <v>\</v>
          </cell>
          <cell r="AE82" t="str">
            <v>\</v>
          </cell>
        </row>
        <row r="83">
          <cell r="A83" t="str">
            <v>410107-%%</v>
          </cell>
          <cell r="B83">
            <v>0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 t="str">
            <v>065</v>
          </cell>
          <cell r="I83">
            <v>0</v>
          </cell>
          <cell r="J83" t="str">
            <v>Plasma Ad Incomes</v>
          </cell>
          <cell r="K83" t="str">
            <v>\</v>
          </cell>
          <cell r="L83" t="str">
            <v>\</v>
          </cell>
          <cell r="M83" t="str">
            <v>\</v>
          </cell>
          <cell r="N83" t="str">
            <v>\</v>
          </cell>
          <cell r="O83" t="str">
            <v>\</v>
          </cell>
          <cell r="P83" t="str">
            <v>\</v>
          </cell>
          <cell r="Q83" t="str">
            <v>\</v>
          </cell>
          <cell r="R83" t="str">
            <v>\</v>
          </cell>
          <cell r="S83" t="str">
            <v>\</v>
          </cell>
          <cell r="T83" t="str">
            <v>\</v>
          </cell>
          <cell r="U83" t="str">
            <v>\</v>
          </cell>
          <cell r="V83" t="str">
            <v>\</v>
          </cell>
          <cell r="W83" t="str">
            <v>\</v>
          </cell>
          <cell r="X83" t="str">
            <v>\</v>
          </cell>
          <cell r="Y83" t="str">
            <v>\</v>
          </cell>
          <cell r="Z83" t="str">
            <v>\</v>
          </cell>
          <cell r="AA83" t="str">
            <v>\</v>
          </cell>
          <cell r="AB83" t="str">
            <v>\</v>
          </cell>
          <cell r="AC83" t="str">
            <v>\</v>
          </cell>
          <cell r="AD83" t="str">
            <v>\</v>
          </cell>
          <cell r="AE83" t="str">
            <v>\</v>
          </cell>
        </row>
        <row r="84">
          <cell r="A84" t="str">
            <v>410108-%%</v>
          </cell>
          <cell r="B84">
            <v>0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 t="str">
            <v>066</v>
          </cell>
          <cell r="I84">
            <v>0</v>
          </cell>
          <cell r="J84" t="str">
            <v>Standee Ad Incomes</v>
          </cell>
          <cell r="K84" t="str">
            <v>\</v>
          </cell>
          <cell r="L84" t="str">
            <v>\</v>
          </cell>
          <cell r="M84" t="str">
            <v>\</v>
          </cell>
          <cell r="N84" t="str">
            <v>\</v>
          </cell>
          <cell r="O84" t="str">
            <v>\</v>
          </cell>
          <cell r="P84" t="str">
            <v>\</v>
          </cell>
          <cell r="Q84" t="str">
            <v>\</v>
          </cell>
          <cell r="R84" t="str">
            <v>\</v>
          </cell>
          <cell r="S84" t="str">
            <v>\</v>
          </cell>
          <cell r="T84" t="str">
            <v>\</v>
          </cell>
          <cell r="U84" t="str">
            <v>\</v>
          </cell>
          <cell r="V84" t="str">
            <v>\</v>
          </cell>
          <cell r="W84" t="str">
            <v>\</v>
          </cell>
          <cell r="X84" t="str">
            <v>\</v>
          </cell>
          <cell r="Y84" t="str">
            <v>\</v>
          </cell>
          <cell r="Z84" t="str">
            <v>\</v>
          </cell>
          <cell r="AA84" t="str">
            <v>\</v>
          </cell>
          <cell r="AB84" t="str">
            <v>\</v>
          </cell>
          <cell r="AC84" t="str">
            <v>\</v>
          </cell>
          <cell r="AD84" t="str">
            <v>\</v>
          </cell>
          <cell r="AE84" t="str">
            <v>\</v>
          </cell>
        </row>
        <row r="85">
          <cell r="A85" t="str">
            <v>410109-%%</v>
          </cell>
          <cell r="B85">
            <v>0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 t="str">
            <v>067</v>
          </cell>
          <cell r="I85">
            <v>0</v>
          </cell>
          <cell r="J85" t="str">
            <v>Bill Board Ad Incomes</v>
          </cell>
          <cell r="K85" t="str">
            <v>\</v>
          </cell>
          <cell r="L85" t="str">
            <v>\</v>
          </cell>
          <cell r="M85" t="str">
            <v>\</v>
          </cell>
          <cell r="N85" t="str">
            <v>\</v>
          </cell>
          <cell r="O85" t="str">
            <v>\</v>
          </cell>
          <cell r="P85" t="str">
            <v>\</v>
          </cell>
          <cell r="Q85" t="str">
            <v>\</v>
          </cell>
          <cell r="R85" t="str">
            <v>\</v>
          </cell>
          <cell r="S85" t="str">
            <v>\</v>
          </cell>
          <cell r="T85" t="str">
            <v>\</v>
          </cell>
          <cell r="U85" t="str">
            <v>\</v>
          </cell>
          <cell r="V85" t="str">
            <v>\</v>
          </cell>
          <cell r="W85" t="str">
            <v>\</v>
          </cell>
          <cell r="X85" t="str">
            <v>\</v>
          </cell>
          <cell r="Y85" t="str">
            <v>\</v>
          </cell>
          <cell r="Z85" t="str">
            <v>\</v>
          </cell>
          <cell r="AA85" t="str">
            <v>\</v>
          </cell>
          <cell r="AB85" t="str">
            <v>\</v>
          </cell>
          <cell r="AC85" t="str">
            <v>\</v>
          </cell>
          <cell r="AD85" t="str">
            <v>\</v>
          </cell>
          <cell r="AE85" t="str">
            <v>\</v>
          </cell>
        </row>
        <row r="86">
          <cell r="A86" t="str">
            <v>410110-%%</v>
          </cell>
          <cell r="B86">
            <v>0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 t="str">
            <v>068</v>
          </cell>
          <cell r="I86">
            <v>0</v>
          </cell>
          <cell r="J86" t="str">
            <v>Screen Ad Incomes - Barter</v>
          </cell>
          <cell r="K86" t="str">
            <v>\</v>
          </cell>
          <cell r="L86" t="str">
            <v>\</v>
          </cell>
          <cell r="M86" t="str">
            <v>\</v>
          </cell>
          <cell r="N86" t="str">
            <v>\</v>
          </cell>
          <cell r="O86" t="str">
            <v>\</v>
          </cell>
          <cell r="P86" t="str">
            <v>\</v>
          </cell>
          <cell r="Q86" t="str">
            <v>\</v>
          </cell>
          <cell r="R86" t="str">
            <v>\</v>
          </cell>
          <cell r="S86" t="str">
            <v>\</v>
          </cell>
          <cell r="T86" t="str">
            <v>\</v>
          </cell>
          <cell r="U86" t="str">
            <v>\</v>
          </cell>
          <cell r="V86" t="str">
            <v>\</v>
          </cell>
          <cell r="W86" t="str">
            <v>\</v>
          </cell>
          <cell r="X86" t="str">
            <v>\</v>
          </cell>
          <cell r="Y86" t="str">
            <v>\</v>
          </cell>
          <cell r="Z86" t="str">
            <v>\</v>
          </cell>
          <cell r="AA86" t="str">
            <v>\</v>
          </cell>
          <cell r="AB86" t="str">
            <v>\</v>
          </cell>
          <cell r="AC86" t="str">
            <v>\</v>
          </cell>
          <cell r="AD86" t="str">
            <v>\</v>
          </cell>
          <cell r="AE86" t="str">
            <v>\</v>
          </cell>
        </row>
        <row r="87">
          <cell r="A87" t="str">
            <v>411100-%%</v>
          </cell>
          <cell r="B87">
            <v>0</v>
          </cell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 t="str">
            <v>069</v>
          </cell>
          <cell r="I87">
            <v>0</v>
          </cell>
          <cell r="J87" t="str">
            <v>Activity &amp; Function Incomes</v>
          </cell>
          <cell r="K87" t="str">
            <v>\</v>
          </cell>
          <cell r="L87" t="str">
            <v>\</v>
          </cell>
          <cell r="M87" t="str">
            <v>\</v>
          </cell>
          <cell r="N87" t="str">
            <v>\</v>
          </cell>
          <cell r="O87" t="str">
            <v>\</v>
          </cell>
          <cell r="P87" t="str">
            <v>\</v>
          </cell>
          <cell r="Q87" t="str">
            <v>\</v>
          </cell>
          <cell r="R87" t="str">
            <v>\</v>
          </cell>
          <cell r="S87" t="str">
            <v>\</v>
          </cell>
          <cell r="T87" t="str">
            <v>\</v>
          </cell>
          <cell r="U87" t="str">
            <v>\</v>
          </cell>
          <cell r="V87" t="str">
            <v>\</v>
          </cell>
          <cell r="W87" t="str">
            <v>\</v>
          </cell>
          <cell r="X87" t="str">
            <v>\</v>
          </cell>
          <cell r="Y87" t="str">
            <v>\</v>
          </cell>
          <cell r="Z87" t="str">
            <v>\</v>
          </cell>
          <cell r="AA87" t="str">
            <v>\</v>
          </cell>
          <cell r="AB87" t="str">
            <v>\</v>
          </cell>
          <cell r="AC87" t="str">
            <v>\</v>
          </cell>
          <cell r="AD87" t="str">
            <v>\</v>
          </cell>
          <cell r="AE87" t="str">
            <v>\</v>
          </cell>
        </row>
        <row r="88">
          <cell r="A88" t="str">
            <v>411200-%%</v>
          </cell>
          <cell r="B88">
            <v>0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 t="str">
            <v>070</v>
          </cell>
          <cell r="I88">
            <v>0</v>
          </cell>
          <cell r="J88" t="str">
            <v>Promotion Incomes</v>
          </cell>
          <cell r="K88" t="str">
            <v>\</v>
          </cell>
          <cell r="L88" t="str">
            <v>\</v>
          </cell>
          <cell r="M88" t="str">
            <v>\</v>
          </cell>
          <cell r="N88" t="str">
            <v>\</v>
          </cell>
          <cell r="O88" t="str">
            <v>\</v>
          </cell>
          <cell r="P88" t="str">
            <v>\</v>
          </cell>
          <cell r="Q88" t="str">
            <v>\</v>
          </cell>
          <cell r="R88" t="str">
            <v>\</v>
          </cell>
          <cell r="S88" t="str">
            <v>\</v>
          </cell>
          <cell r="T88" t="str">
            <v>\</v>
          </cell>
          <cell r="U88" t="str">
            <v>\</v>
          </cell>
          <cell r="V88" t="str">
            <v>\</v>
          </cell>
          <cell r="W88" t="str">
            <v>\</v>
          </cell>
          <cell r="X88" t="str">
            <v>\</v>
          </cell>
          <cell r="Y88" t="str">
            <v>\</v>
          </cell>
          <cell r="Z88" t="str">
            <v>\</v>
          </cell>
          <cell r="AA88" t="str">
            <v>\</v>
          </cell>
          <cell r="AB88" t="str">
            <v>\</v>
          </cell>
          <cell r="AC88" t="str">
            <v>\</v>
          </cell>
          <cell r="AD88" t="str">
            <v>\</v>
          </cell>
          <cell r="AE88" t="str">
            <v>\</v>
          </cell>
        </row>
        <row r="89">
          <cell r="A89" t="str">
            <v>412100-%%</v>
          </cell>
          <cell r="B89">
            <v>0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 t="str">
            <v>071</v>
          </cell>
          <cell r="I89">
            <v>0</v>
          </cell>
          <cell r="J89" t="str">
            <v>Commission Incomes - Major Millage</v>
          </cell>
          <cell r="K89" t="str">
            <v>\</v>
          </cell>
          <cell r="L89" t="str">
            <v>\</v>
          </cell>
          <cell r="M89" t="str">
            <v>\</v>
          </cell>
          <cell r="N89" t="str">
            <v>\</v>
          </cell>
          <cell r="O89" t="str">
            <v>\</v>
          </cell>
          <cell r="P89" t="str">
            <v>\</v>
          </cell>
          <cell r="Q89" t="str">
            <v>\</v>
          </cell>
          <cell r="R89" t="str">
            <v>\</v>
          </cell>
          <cell r="S89" t="str">
            <v>\</v>
          </cell>
          <cell r="T89" t="str">
            <v>\</v>
          </cell>
          <cell r="U89" t="str">
            <v>\</v>
          </cell>
          <cell r="V89" t="str">
            <v>\</v>
          </cell>
          <cell r="W89" t="str">
            <v>\</v>
          </cell>
          <cell r="X89" t="str">
            <v>\</v>
          </cell>
          <cell r="Y89" t="str">
            <v>\</v>
          </cell>
          <cell r="Z89" t="str">
            <v>\</v>
          </cell>
          <cell r="AA89" t="str">
            <v>\</v>
          </cell>
          <cell r="AB89" t="str">
            <v>\</v>
          </cell>
          <cell r="AC89" t="str">
            <v>\</v>
          </cell>
          <cell r="AD89" t="str">
            <v>\</v>
          </cell>
          <cell r="AE89" t="str">
            <v>\</v>
          </cell>
        </row>
        <row r="90">
          <cell r="A90" t="str">
            <v>412200-%%</v>
          </cell>
          <cell r="B90">
            <v>0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 t="str">
            <v>072</v>
          </cell>
          <cell r="I90">
            <v>0</v>
          </cell>
          <cell r="J90" t="str">
            <v>Commission Incomes - Utraman</v>
          </cell>
          <cell r="K90" t="str">
            <v>\</v>
          </cell>
          <cell r="L90" t="str">
            <v>\</v>
          </cell>
          <cell r="M90" t="str">
            <v>\</v>
          </cell>
          <cell r="N90" t="str">
            <v>\</v>
          </cell>
          <cell r="O90" t="str">
            <v>\</v>
          </cell>
          <cell r="P90" t="str">
            <v>\</v>
          </cell>
          <cell r="Q90" t="str">
            <v>\</v>
          </cell>
          <cell r="R90" t="str">
            <v>\</v>
          </cell>
          <cell r="S90" t="str">
            <v>\</v>
          </cell>
          <cell r="T90" t="str">
            <v>\</v>
          </cell>
          <cell r="U90" t="str">
            <v>\</v>
          </cell>
          <cell r="V90" t="str">
            <v>\</v>
          </cell>
          <cell r="W90" t="str">
            <v>\</v>
          </cell>
          <cell r="X90" t="str">
            <v>\</v>
          </cell>
          <cell r="Y90" t="str">
            <v>\</v>
          </cell>
          <cell r="Z90" t="str">
            <v>\</v>
          </cell>
          <cell r="AA90" t="str">
            <v>\</v>
          </cell>
          <cell r="AB90" t="str">
            <v>\</v>
          </cell>
          <cell r="AC90" t="str">
            <v>\</v>
          </cell>
          <cell r="AD90" t="str">
            <v>\</v>
          </cell>
          <cell r="AE90" t="str">
            <v>\</v>
          </cell>
        </row>
        <row r="91">
          <cell r="A91" t="str">
            <v>412300-%%</v>
          </cell>
          <cell r="B91">
            <v>0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 t="str">
            <v>073</v>
          </cell>
          <cell r="I91">
            <v>0</v>
          </cell>
          <cell r="J91" t="str">
            <v>Commission Fee - AIS, PPY</v>
          </cell>
          <cell r="K91" t="str">
            <v>\</v>
          </cell>
          <cell r="L91" t="str">
            <v>\</v>
          </cell>
          <cell r="M91" t="str">
            <v>\</v>
          </cell>
          <cell r="N91" t="str">
            <v>\</v>
          </cell>
          <cell r="O91" t="str">
            <v>\</v>
          </cell>
          <cell r="P91" t="str">
            <v>\</v>
          </cell>
          <cell r="Q91" t="str">
            <v>\</v>
          </cell>
          <cell r="R91" t="str">
            <v>\</v>
          </cell>
          <cell r="S91" t="str">
            <v>\</v>
          </cell>
          <cell r="T91" t="str">
            <v>\</v>
          </cell>
          <cell r="U91" t="str">
            <v>\</v>
          </cell>
          <cell r="V91" t="str">
            <v>\</v>
          </cell>
          <cell r="W91" t="str">
            <v>\</v>
          </cell>
          <cell r="X91" t="str">
            <v>\</v>
          </cell>
          <cell r="Y91" t="str">
            <v>\</v>
          </cell>
          <cell r="Z91" t="str">
            <v>\</v>
          </cell>
          <cell r="AA91" t="str">
            <v>\</v>
          </cell>
          <cell r="AB91" t="str">
            <v>\</v>
          </cell>
          <cell r="AC91" t="str">
            <v>\</v>
          </cell>
          <cell r="AD91" t="str">
            <v>\</v>
          </cell>
          <cell r="AE91" t="str">
            <v>\</v>
          </cell>
        </row>
        <row r="92">
          <cell r="A92" t="str">
            <v>412400-%%</v>
          </cell>
          <cell r="B92">
            <v>0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 t="str">
            <v>074</v>
          </cell>
          <cell r="I92">
            <v>0</v>
          </cell>
          <cell r="J92" t="str">
            <v>Commission Fee - Other</v>
          </cell>
          <cell r="K92" t="str">
            <v>\</v>
          </cell>
          <cell r="L92" t="str">
            <v>\</v>
          </cell>
          <cell r="M92" t="str">
            <v>\</v>
          </cell>
          <cell r="N92" t="str">
            <v>\</v>
          </cell>
          <cell r="O92" t="str">
            <v>\</v>
          </cell>
          <cell r="P92" t="str">
            <v>\</v>
          </cell>
          <cell r="Q92" t="str">
            <v>\</v>
          </cell>
          <cell r="R92" t="str">
            <v>\</v>
          </cell>
          <cell r="S92" t="str">
            <v>\</v>
          </cell>
          <cell r="T92" t="str">
            <v>\</v>
          </cell>
          <cell r="U92" t="str">
            <v>\</v>
          </cell>
          <cell r="V92" t="str">
            <v>\</v>
          </cell>
          <cell r="W92" t="str">
            <v>\</v>
          </cell>
          <cell r="X92" t="str">
            <v>\</v>
          </cell>
          <cell r="Y92" t="str">
            <v>\</v>
          </cell>
          <cell r="Z92" t="str">
            <v>\</v>
          </cell>
          <cell r="AA92" t="str">
            <v>\</v>
          </cell>
          <cell r="AB92" t="str">
            <v>\</v>
          </cell>
          <cell r="AC92" t="str">
            <v>\</v>
          </cell>
          <cell r="AD92" t="str">
            <v>\</v>
          </cell>
          <cell r="AE92" t="str">
            <v>\</v>
          </cell>
        </row>
        <row r="93">
          <cell r="A93" t="str">
            <v>412500-%%</v>
          </cell>
          <cell r="B93">
            <v>0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 t="str">
            <v>075</v>
          </cell>
          <cell r="I93">
            <v>0</v>
          </cell>
          <cell r="J93" t="str">
            <v>Commission Incomes - Other</v>
          </cell>
          <cell r="K93" t="str">
            <v>\</v>
          </cell>
          <cell r="L93" t="str">
            <v>\</v>
          </cell>
          <cell r="M93" t="str">
            <v>\</v>
          </cell>
          <cell r="N93" t="str">
            <v>\</v>
          </cell>
          <cell r="O93" t="str">
            <v>\</v>
          </cell>
          <cell r="P93" t="str">
            <v>\</v>
          </cell>
          <cell r="Q93" t="str">
            <v>\</v>
          </cell>
          <cell r="R93" t="str">
            <v>\</v>
          </cell>
          <cell r="S93" t="str">
            <v>\</v>
          </cell>
          <cell r="T93" t="str">
            <v>\</v>
          </cell>
          <cell r="U93" t="str">
            <v>\</v>
          </cell>
          <cell r="V93" t="str">
            <v>\</v>
          </cell>
          <cell r="W93" t="str">
            <v>\</v>
          </cell>
          <cell r="X93" t="str">
            <v>\</v>
          </cell>
          <cell r="Y93" t="str">
            <v>\</v>
          </cell>
          <cell r="Z93" t="str">
            <v>\</v>
          </cell>
          <cell r="AA93" t="str">
            <v>\</v>
          </cell>
          <cell r="AB93" t="str">
            <v>\</v>
          </cell>
          <cell r="AC93" t="str">
            <v>\</v>
          </cell>
          <cell r="AD93" t="str">
            <v>\</v>
          </cell>
          <cell r="AE93" t="str">
            <v>\</v>
          </cell>
        </row>
        <row r="94">
          <cell r="A94" t="str">
            <v>441100-%%</v>
          </cell>
          <cell r="B94">
            <v>0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 t="str">
            <v>076</v>
          </cell>
          <cell r="I94">
            <v>0</v>
          </cell>
          <cell r="J94" t="str">
            <v>Management Fee Incomes</v>
          </cell>
          <cell r="K94" t="str">
            <v>\</v>
          </cell>
          <cell r="L94" t="str">
            <v>\</v>
          </cell>
          <cell r="M94" t="str">
            <v>\</v>
          </cell>
          <cell r="N94" t="str">
            <v>\</v>
          </cell>
          <cell r="O94" t="str">
            <v>\</v>
          </cell>
          <cell r="P94" t="str">
            <v>\</v>
          </cell>
          <cell r="Q94" t="str">
            <v>\</v>
          </cell>
          <cell r="R94" t="str">
            <v>\</v>
          </cell>
          <cell r="S94" t="str">
            <v>\</v>
          </cell>
          <cell r="T94" t="str">
            <v>\</v>
          </cell>
          <cell r="U94" t="str">
            <v>\</v>
          </cell>
          <cell r="V94" t="str">
            <v>\</v>
          </cell>
          <cell r="W94" t="str">
            <v>\</v>
          </cell>
          <cell r="X94" t="str">
            <v>\</v>
          </cell>
          <cell r="Y94" t="str">
            <v>\</v>
          </cell>
          <cell r="Z94" t="str">
            <v>\</v>
          </cell>
          <cell r="AA94" t="str">
            <v>\</v>
          </cell>
          <cell r="AB94" t="str">
            <v>\</v>
          </cell>
          <cell r="AC94" t="str">
            <v>\</v>
          </cell>
          <cell r="AD94" t="str">
            <v>\</v>
          </cell>
          <cell r="AE94" t="str">
            <v>\</v>
          </cell>
        </row>
        <row r="95">
          <cell r="A95" t="str">
            <v>451100-%%</v>
          </cell>
          <cell r="B95">
            <v>0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 t="str">
            <v>077</v>
          </cell>
          <cell r="I95">
            <v>0</v>
          </cell>
          <cell r="J95" t="str">
            <v>Cash Short/Over</v>
          </cell>
          <cell r="K95" t="str">
            <v>\</v>
          </cell>
          <cell r="L95" t="str">
            <v>\</v>
          </cell>
          <cell r="M95" t="str">
            <v>\</v>
          </cell>
          <cell r="N95" t="str">
            <v>\</v>
          </cell>
          <cell r="O95" t="str">
            <v>\</v>
          </cell>
          <cell r="P95" t="str">
            <v>\</v>
          </cell>
          <cell r="Q95" t="str">
            <v>\</v>
          </cell>
          <cell r="R95" t="str">
            <v>\</v>
          </cell>
          <cell r="S95" t="str">
            <v>\</v>
          </cell>
          <cell r="T95" t="str">
            <v>\</v>
          </cell>
          <cell r="U95" t="str">
            <v>\</v>
          </cell>
          <cell r="V95" t="str">
            <v>\</v>
          </cell>
          <cell r="W95" t="str">
            <v>\</v>
          </cell>
          <cell r="X95" t="str">
            <v>\</v>
          </cell>
          <cell r="Y95" t="str">
            <v>\</v>
          </cell>
          <cell r="Z95" t="str">
            <v>\</v>
          </cell>
          <cell r="AA95" t="str">
            <v>\</v>
          </cell>
          <cell r="AB95" t="str">
            <v>\</v>
          </cell>
          <cell r="AC95" t="str">
            <v>\</v>
          </cell>
          <cell r="AD95" t="str">
            <v>\</v>
          </cell>
          <cell r="AE95" t="str">
            <v>\</v>
          </cell>
        </row>
        <row r="96">
          <cell r="A96" t="str">
            <v>451101-%%</v>
          </cell>
          <cell r="B96">
            <v>0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 t="str">
            <v>078</v>
          </cell>
          <cell r="I96">
            <v>0</v>
          </cell>
          <cell r="J96" t="str">
            <v>Cash Short/Over from VAT</v>
          </cell>
          <cell r="K96" t="str">
            <v>\</v>
          </cell>
          <cell r="L96" t="str">
            <v>\</v>
          </cell>
          <cell r="M96" t="str">
            <v>\</v>
          </cell>
          <cell r="N96" t="str">
            <v>\</v>
          </cell>
          <cell r="O96" t="str">
            <v>\</v>
          </cell>
          <cell r="P96" t="str">
            <v>\</v>
          </cell>
          <cell r="Q96" t="str">
            <v>\</v>
          </cell>
          <cell r="R96" t="str">
            <v>\</v>
          </cell>
          <cell r="S96" t="str">
            <v>\</v>
          </cell>
          <cell r="T96" t="str">
            <v>\</v>
          </cell>
          <cell r="U96" t="str">
            <v>\</v>
          </cell>
          <cell r="V96" t="str">
            <v>\</v>
          </cell>
          <cell r="W96" t="str">
            <v>\</v>
          </cell>
          <cell r="X96" t="str">
            <v>\</v>
          </cell>
          <cell r="Y96" t="str">
            <v>\</v>
          </cell>
          <cell r="Z96" t="str">
            <v>\</v>
          </cell>
          <cell r="AA96" t="str">
            <v>\</v>
          </cell>
          <cell r="AB96" t="str">
            <v>\</v>
          </cell>
          <cell r="AC96" t="str">
            <v>\</v>
          </cell>
          <cell r="AD96" t="str">
            <v>\</v>
          </cell>
          <cell r="AE96" t="str">
            <v>\</v>
          </cell>
        </row>
        <row r="97">
          <cell r="A97" t="str">
            <v>451200-%%</v>
          </cell>
          <cell r="B97">
            <v>0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 t="str">
            <v>079</v>
          </cell>
          <cell r="I97">
            <v>0</v>
          </cell>
          <cell r="J97" t="str">
            <v>Discount Incomes</v>
          </cell>
          <cell r="K97" t="str">
            <v>\</v>
          </cell>
          <cell r="L97" t="str">
            <v>\</v>
          </cell>
          <cell r="M97" t="str">
            <v>\</v>
          </cell>
          <cell r="N97" t="str">
            <v>\</v>
          </cell>
          <cell r="O97" t="str">
            <v>\</v>
          </cell>
          <cell r="P97" t="str">
            <v>\</v>
          </cell>
          <cell r="Q97" t="str">
            <v>\</v>
          </cell>
          <cell r="R97" t="str">
            <v>\</v>
          </cell>
          <cell r="S97" t="str">
            <v>\</v>
          </cell>
          <cell r="T97" t="str">
            <v>\</v>
          </cell>
          <cell r="U97" t="str">
            <v>\</v>
          </cell>
          <cell r="V97" t="str">
            <v>\</v>
          </cell>
          <cell r="W97" t="str">
            <v>\</v>
          </cell>
          <cell r="X97" t="str">
            <v>\</v>
          </cell>
          <cell r="Y97" t="str">
            <v>\</v>
          </cell>
          <cell r="Z97" t="str">
            <v>\</v>
          </cell>
          <cell r="AA97" t="str">
            <v>\</v>
          </cell>
          <cell r="AB97" t="str">
            <v>\</v>
          </cell>
          <cell r="AC97" t="str">
            <v>\</v>
          </cell>
          <cell r="AD97" t="str">
            <v>\</v>
          </cell>
          <cell r="AE97" t="str">
            <v>\</v>
          </cell>
        </row>
        <row r="98">
          <cell r="A98" t="str">
            <v>451201-%%</v>
          </cell>
          <cell r="B98">
            <v>0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 t="str">
            <v>080</v>
          </cell>
          <cell r="I98">
            <v>0</v>
          </cell>
          <cell r="J98" t="str">
            <v>Cheque Discount Incomes</v>
          </cell>
          <cell r="K98" t="str">
            <v>\</v>
          </cell>
          <cell r="L98" t="str">
            <v>\</v>
          </cell>
          <cell r="M98" t="str">
            <v>\</v>
          </cell>
          <cell r="N98" t="str">
            <v>\</v>
          </cell>
          <cell r="O98" t="str">
            <v>\</v>
          </cell>
          <cell r="P98" t="str">
            <v>\</v>
          </cell>
          <cell r="Q98" t="str">
            <v>\</v>
          </cell>
          <cell r="R98" t="str">
            <v>\</v>
          </cell>
          <cell r="S98" t="str">
            <v>\</v>
          </cell>
          <cell r="T98" t="str">
            <v>\</v>
          </cell>
          <cell r="U98" t="str">
            <v>\</v>
          </cell>
          <cell r="V98" t="str">
            <v>\</v>
          </cell>
          <cell r="W98" t="str">
            <v>\</v>
          </cell>
          <cell r="X98" t="str">
            <v>\</v>
          </cell>
          <cell r="Y98" t="str">
            <v>\</v>
          </cell>
          <cell r="Z98" t="str">
            <v>\</v>
          </cell>
          <cell r="AA98" t="str">
            <v>\</v>
          </cell>
          <cell r="AB98" t="str">
            <v>\</v>
          </cell>
          <cell r="AC98" t="str">
            <v>\</v>
          </cell>
          <cell r="AD98" t="str">
            <v>\</v>
          </cell>
          <cell r="AE98" t="str">
            <v>\</v>
          </cell>
        </row>
        <row r="99">
          <cell r="A99" t="str">
            <v>451300-%%</v>
          </cell>
          <cell r="B99">
            <v>0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 t="str">
            <v>081</v>
          </cell>
          <cell r="I99">
            <v>0</v>
          </cell>
          <cell r="J99" t="str">
            <v>Income from Pledge Money - Staff</v>
          </cell>
          <cell r="K99" t="str">
            <v>\</v>
          </cell>
          <cell r="L99" t="str">
            <v>\</v>
          </cell>
          <cell r="M99" t="str">
            <v>\</v>
          </cell>
          <cell r="N99" t="str">
            <v>\</v>
          </cell>
          <cell r="O99" t="str">
            <v>\</v>
          </cell>
          <cell r="P99" t="str">
            <v>\</v>
          </cell>
          <cell r="Q99" t="str">
            <v>\</v>
          </cell>
          <cell r="R99" t="str">
            <v>\</v>
          </cell>
          <cell r="S99" t="str">
            <v>\</v>
          </cell>
          <cell r="T99" t="str">
            <v>\</v>
          </cell>
          <cell r="U99" t="str">
            <v>\</v>
          </cell>
          <cell r="V99" t="str">
            <v>\</v>
          </cell>
          <cell r="W99" t="str">
            <v>\</v>
          </cell>
          <cell r="X99" t="str">
            <v>\</v>
          </cell>
          <cell r="Y99" t="str">
            <v>\</v>
          </cell>
          <cell r="Z99" t="str">
            <v>\</v>
          </cell>
          <cell r="AA99" t="str">
            <v>\</v>
          </cell>
          <cell r="AB99" t="str">
            <v>\</v>
          </cell>
          <cell r="AC99" t="str">
            <v>\</v>
          </cell>
          <cell r="AD99" t="str">
            <v>\</v>
          </cell>
          <cell r="AE99" t="str">
            <v>\</v>
          </cell>
        </row>
        <row r="100">
          <cell r="A100" t="str">
            <v>451400-%%</v>
          </cell>
          <cell r="B100">
            <v>0</v>
          </cell>
          <cell r="C100">
            <v>0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 t="str">
            <v>082</v>
          </cell>
          <cell r="I100">
            <v>0</v>
          </cell>
          <cell r="J100" t="str">
            <v>Other Incomes</v>
          </cell>
          <cell r="K100" t="str">
            <v>\</v>
          </cell>
          <cell r="L100" t="str">
            <v>\</v>
          </cell>
          <cell r="M100" t="str">
            <v>\</v>
          </cell>
          <cell r="N100" t="str">
            <v>\</v>
          </cell>
          <cell r="O100" t="str">
            <v>\</v>
          </cell>
          <cell r="P100" t="str">
            <v>\</v>
          </cell>
          <cell r="Q100" t="str">
            <v>\</v>
          </cell>
          <cell r="R100" t="str">
            <v>\</v>
          </cell>
          <cell r="S100" t="str">
            <v>\</v>
          </cell>
          <cell r="T100" t="str">
            <v>\</v>
          </cell>
          <cell r="U100" t="str">
            <v>\</v>
          </cell>
          <cell r="V100" t="str">
            <v>\</v>
          </cell>
          <cell r="W100" t="str">
            <v>\</v>
          </cell>
          <cell r="X100" t="str">
            <v>\</v>
          </cell>
          <cell r="Y100" t="str">
            <v>\</v>
          </cell>
          <cell r="Z100" t="str">
            <v>\</v>
          </cell>
          <cell r="AA100" t="str">
            <v>\</v>
          </cell>
          <cell r="AB100" t="str">
            <v>\</v>
          </cell>
          <cell r="AC100" t="str">
            <v>\</v>
          </cell>
          <cell r="AD100" t="str">
            <v>\</v>
          </cell>
          <cell r="AE100" t="str">
            <v>\</v>
          </cell>
        </row>
        <row r="101">
          <cell r="A101" t="str">
            <v>451401-%%</v>
          </cell>
          <cell r="B101">
            <v>0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 t="str">
            <v>083</v>
          </cell>
          <cell r="I101">
            <v>0</v>
          </cell>
          <cell r="J101" t="str">
            <v>Other Incomes - Project</v>
          </cell>
          <cell r="K101" t="str">
            <v>\</v>
          </cell>
          <cell r="L101" t="str">
            <v>\</v>
          </cell>
          <cell r="M101" t="str">
            <v>\</v>
          </cell>
          <cell r="N101" t="str">
            <v>\</v>
          </cell>
          <cell r="O101" t="str">
            <v>\</v>
          </cell>
          <cell r="P101" t="str">
            <v>\</v>
          </cell>
          <cell r="Q101" t="str">
            <v>\</v>
          </cell>
          <cell r="R101" t="str">
            <v>\</v>
          </cell>
          <cell r="S101" t="str">
            <v>\</v>
          </cell>
          <cell r="T101" t="str">
            <v>\</v>
          </cell>
          <cell r="U101" t="str">
            <v>\</v>
          </cell>
          <cell r="V101" t="str">
            <v>\</v>
          </cell>
          <cell r="W101" t="str">
            <v>\</v>
          </cell>
          <cell r="X101" t="str">
            <v>\</v>
          </cell>
          <cell r="Y101" t="str">
            <v>\</v>
          </cell>
          <cell r="Z101" t="str">
            <v>\</v>
          </cell>
          <cell r="AA101" t="str">
            <v>\</v>
          </cell>
          <cell r="AB101" t="str">
            <v>\</v>
          </cell>
          <cell r="AC101" t="str">
            <v>\</v>
          </cell>
          <cell r="AD101" t="str">
            <v>\</v>
          </cell>
          <cell r="AE101" t="str">
            <v>\</v>
          </cell>
        </row>
        <row r="102">
          <cell r="A102" t="str">
            <v>452100-%%</v>
          </cell>
          <cell r="B102">
            <v>0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 t="str">
            <v>084</v>
          </cell>
          <cell r="I102">
            <v>0</v>
          </cell>
          <cell r="J102" t="str">
            <v>Profit/(Loss) from Selling Assets</v>
          </cell>
          <cell r="K102" t="str">
            <v>\</v>
          </cell>
          <cell r="L102" t="str">
            <v>\</v>
          </cell>
          <cell r="M102" t="str">
            <v>\</v>
          </cell>
          <cell r="N102" t="str">
            <v>\</v>
          </cell>
          <cell r="O102" t="str">
            <v>\</v>
          </cell>
          <cell r="P102" t="str">
            <v>\</v>
          </cell>
          <cell r="Q102" t="str">
            <v>\</v>
          </cell>
          <cell r="R102" t="str">
            <v>\</v>
          </cell>
          <cell r="S102" t="str">
            <v>\</v>
          </cell>
          <cell r="T102" t="str">
            <v>\</v>
          </cell>
          <cell r="U102" t="str">
            <v>\</v>
          </cell>
          <cell r="V102" t="str">
            <v>\</v>
          </cell>
          <cell r="W102" t="str">
            <v>\</v>
          </cell>
          <cell r="X102" t="str">
            <v>\</v>
          </cell>
          <cell r="Y102" t="str">
            <v>\</v>
          </cell>
          <cell r="Z102" t="str">
            <v>\</v>
          </cell>
          <cell r="AA102" t="str">
            <v>\</v>
          </cell>
          <cell r="AB102" t="str">
            <v>\</v>
          </cell>
          <cell r="AC102" t="str">
            <v>\</v>
          </cell>
          <cell r="AD102" t="str">
            <v>\</v>
          </cell>
          <cell r="AE102" t="str">
            <v>\</v>
          </cell>
        </row>
        <row r="103">
          <cell r="A103" t="str">
            <v>452200-%%</v>
          </cell>
          <cell r="B103">
            <v>0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 t="str">
            <v>085</v>
          </cell>
          <cell r="I103">
            <v>0</v>
          </cell>
          <cell r="J103" t="str">
            <v>Profit/(Loss) from Selling Investment</v>
          </cell>
          <cell r="K103" t="str">
            <v>\</v>
          </cell>
          <cell r="L103" t="str">
            <v>\</v>
          </cell>
          <cell r="M103" t="str">
            <v>\</v>
          </cell>
          <cell r="N103" t="str">
            <v>\</v>
          </cell>
          <cell r="O103" t="str">
            <v>\</v>
          </cell>
          <cell r="P103" t="str">
            <v>\</v>
          </cell>
          <cell r="Q103" t="str">
            <v>\</v>
          </cell>
          <cell r="R103" t="str">
            <v>\</v>
          </cell>
          <cell r="S103" t="str">
            <v>\</v>
          </cell>
          <cell r="T103" t="str">
            <v>\</v>
          </cell>
          <cell r="U103" t="str">
            <v>\</v>
          </cell>
          <cell r="V103" t="str">
            <v>\</v>
          </cell>
          <cell r="W103" t="str">
            <v>\</v>
          </cell>
          <cell r="X103" t="str">
            <v>\</v>
          </cell>
          <cell r="Y103" t="str">
            <v>\</v>
          </cell>
          <cell r="Z103" t="str">
            <v>\</v>
          </cell>
          <cell r="AA103" t="str">
            <v>\</v>
          </cell>
          <cell r="AB103" t="str">
            <v>\</v>
          </cell>
          <cell r="AC103" t="str">
            <v>\</v>
          </cell>
          <cell r="AD103" t="str">
            <v>\</v>
          </cell>
          <cell r="AE103" t="str">
            <v>\</v>
          </cell>
        </row>
        <row r="104">
          <cell r="A104" t="str">
            <v>452300-%%</v>
          </cell>
          <cell r="B104">
            <v>0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 t="str">
            <v>086</v>
          </cell>
          <cell r="I104">
            <v>0</v>
          </cell>
          <cell r="J104" t="str">
            <v>Profit/(Loss) from Investment for under equity method</v>
          </cell>
          <cell r="K104" t="str">
            <v>\</v>
          </cell>
          <cell r="L104" t="str">
            <v>\</v>
          </cell>
          <cell r="M104" t="str">
            <v>\</v>
          </cell>
          <cell r="N104" t="str">
            <v>\</v>
          </cell>
          <cell r="O104" t="str">
            <v>\</v>
          </cell>
          <cell r="P104" t="str">
            <v>\</v>
          </cell>
          <cell r="Q104" t="str">
            <v>\</v>
          </cell>
          <cell r="R104" t="str">
            <v>\</v>
          </cell>
          <cell r="S104" t="str">
            <v>\</v>
          </cell>
          <cell r="T104" t="str">
            <v>\</v>
          </cell>
          <cell r="U104" t="str">
            <v>\</v>
          </cell>
          <cell r="V104" t="str">
            <v>\</v>
          </cell>
          <cell r="W104" t="str">
            <v>\</v>
          </cell>
          <cell r="X104" t="str">
            <v>\</v>
          </cell>
          <cell r="Y104" t="str">
            <v>\</v>
          </cell>
          <cell r="Z104" t="str">
            <v>\</v>
          </cell>
          <cell r="AA104" t="str">
            <v>\</v>
          </cell>
          <cell r="AB104" t="str">
            <v>\</v>
          </cell>
          <cell r="AC104" t="str">
            <v>\</v>
          </cell>
          <cell r="AD104" t="str">
            <v>\</v>
          </cell>
          <cell r="AE104" t="str">
            <v>\</v>
          </cell>
        </row>
        <row r="105">
          <cell r="A105" t="str">
            <v>452400-%%</v>
          </cell>
          <cell r="B105">
            <v>0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 t="str">
            <v>087</v>
          </cell>
          <cell r="I105">
            <v>0</v>
          </cell>
          <cell r="J105" t="str">
            <v>Profit/(Loss) from Exchange Rate - Realized</v>
          </cell>
          <cell r="K105" t="str">
            <v>\</v>
          </cell>
          <cell r="L105" t="str">
            <v>\</v>
          </cell>
          <cell r="M105" t="str">
            <v>\</v>
          </cell>
          <cell r="N105" t="str">
            <v>\</v>
          </cell>
          <cell r="O105" t="str">
            <v>\</v>
          </cell>
          <cell r="P105" t="str">
            <v>\</v>
          </cell>
          <cell r="Q105" t="str">
            <v>\</v>
          </cell>
          <cell r="R105" t="str">
            <v>\</v>
          </cell>
          <cell r="S105" t="str">
            <v>\</v>
          </cell>
          <cell r="T105" t="str">
            <v>\</v>
          </cell>
          <cell r="U105" t="str">
            <v>\</v>
          </cell>
          <cell r="V105" t="str">
            <v>\</v>
          </cell>
          <cell r="W105" t="str">
            <v>\</v>
          </cell>
          <cell r="X105" t="str">
            <v>\</v>
          </cell>
          <cell r="Y105" t="str">
            <v>\</v>
          </cell>
          <cell r="Z105" t="str">
            <v>\</v>
          </cell>
          <cell r="AA105" t="str">
            <v>\</v>
          </cell>
          <cell r="AB105" t="str">
            <v>\</v>
          </cell>
          <cell r="AC105" t="str">
            <v>\</v>
          </cell>
          <cell r="AD105" t="str">
            <v>\</v>
          </cell>
          <cell r="AE105" t="str">
            <v>\</v>
          </cell>
        </row>
        <row r="106">
          <cell r="A106" t="str">
            <v>452500-%%</v>
          </cell>
          <cell r="B106">
            <v>0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 t="str">
            <v>088</v>
          </cell>
          <cell r="I106">
            <v>0</v>
          </cell>
          <cell r="J106" t="str">
            <v>Profit/(Loss) from Exchange Rate - Unrealized</v>
          </cell>
          <cell r="K106" t="str">
            <v>\</v>
          </cell>
          <cell r="L106" t="str">
            <v>\</v>
          </cell>
          <cell r="M106" t="str">
            <v>\</v>
          </cell>
          <cell r="N106" t="str">
            <v>\</v>
          </cell>
          <cell r="O106" t="str">
            <v>\</v>
          </cell>
          <cell r="P106" t="str">
            <v>\</v>
          </cell>
          <cell r="Q106" t="str">
            <v>\</v>
          </cell>
          <cell r="R106" t="str">
            <v>\</v>
          </cell>
          <cell r="S106" t="str">
            <v>\</v>
          </cell>
          <cell r="T106" t="str">
            <v>\</v>
          </cell>
          <cell r="U106" t="str">
            <v>\</v>
          </cell>
          <cell r="V106" t="str">
            <v>\</v>
          </cell>
          <cell r="W106" t="str">
            <v>\</v>
          </cell>
          <cell r="X106" t="str">
            <v>\</v>
          </cell>
          <cell r="Y106" t="str">
            <v>\</v>
          </cell>
          <cell r="Z106" t="str">
            <v>\</v>
          </cell>
          <cell r="AA106" t="str">
            <v>\</v>
          </cell>
          <cell r="AB106" t="str">
            <v>\</v>
          </cell>
          <cell r="AC106" t="str">
            <v>\</v>
          </cell>
          <cell r="AD106" t="str">
            <v>\</v>
          </cell>
          <cell r="AE106" t="str">
            <v>\</v>
          </cell>
        </row>
        <row r="107">
          <cell r="A107" t="str">
            <v>452600-%%</v>
          </cell>
          <cell r="B107">
            <v>0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 t="str">
            <v>089</v>
          </cell>
          <cell r="I107">
            <v>0</v>
          </cell>
          <cell r="J107" t="str">
            <v>Profit from Closing Sub Company</v>
          </cell>
          <cell r="K107" t="str">
            <v>\</v>
          </cell>
          <cell r="L107" t="str">
            <v>\</v>
          </cell>
          <cell r="M107" t="str">
            <v>\</v>
          </cell>
          <cell r="N107" t="str">
            <v>\</v>
          </cell>
          <cell r="O107" t="str">
            <v>\</v>
          </cell>
          <cell r="P107" t="str">
            <v>\</v>
          </cell>
          <cell r="Q107" t="str">
            <v>\</v>
          </cell>
          <cell r="R107" t="str">
            <v>\</v>
          </cell>
          <cell r="S107" t="str">
            <v>\</v>
          </cell>
          <cell r="T107" t="str">
            <v>\</v>
          </cell>
          <cell r="U107" t="str">
            <v>\</v>
          </cell>
          <cell r="V107" t="str">
            <v>\</v>
          </cell>
          <cell r="W107" t="str">
            <v>\</v>
          </cell>
          <cell r="X107" t="str">
            <v>\</v>
          </cell>
          <cell r="Y107" t="str">
            <v>\</v>
          </cell>
          <cell r="Z107" t="str">
            <v>\</v>
          </cell>
          <cell r="AA107" t="str">
            <v>\</v>
          </cell>
          <cell r="AB107" t="str">
            <v>\</v>
          </cell>
          <cell r="AC107" t="str">
            <v>\</v>
          </cell>
          <cell r="AD107" t="str">
            <v>\</v>
          </cell>
          <cell r="AE107" t="str">
            <v>\</v>
          </cell>
        </row>
        <row r="108">
          <cell r="A108" t="str">
            <v>453100-%%</v>
          </cell>
          <cell r="B108">
            <v>0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 t="str">
            <v>090</v>
          </cell>
          <cell r="I108">
            <v>0</v>
          </cell>
          <cell r="J108" t="str">
            <v>Dividend Incomes</v>
          </cell>
          <cell r="K108" t="str">
            <v>\</v>
          </cell>
          <cell r="L108" t="str">
            <v>\</v>
          </cell>
          <cell r="M108" t="str">
            <v>\</v>
          </cell>
          <cell r="N108" t="str">
            <v>\</v>
          </cell>
          <cell r="O108" t="str">
            <v>\</v>
          </cell>
          <cell r="P108" t="str">
            <v>\</v>
          </cell>
          <cell r="Q108" t="str">
            <v>\</v>
          </cell>
          <cell r="R108" t="str">
            <v>\</v>
          </cell>
          <cell r="S108" t="str">
            <v>\</v>
          </cell>
          <cell r="T108" t="str">
            <v>\</v>
          </cell>
          <cell r="U108" t="str">
            <v>\</v>
          </cell>
          <cell r="V108" t="str">
            <v>\</v>
          </cell>
          <cell r="W108" t="str">
            <v>\</v>
          </cell>
          <cell r="X108" t="str">
            <v>\</v>
          </cell>
          <cell r="Y108" t="str">
            <v>\</v>
          </cell>
          <cell r="Z108" t="str">
            <v>\</v>
          </cell>
          <cell r="AA108" t="str">
            <v>\</v>
          </cell>
          <cell r="AB108" t="str">
            <v>\</v>
          </cell>
          <cell r="AC108" t="str">
            <v>\</v>
          </cell>
          <cell r="AD108" t="str">
            <v>\</v>
          </cell>
          <cell r="AE108" t="str">
            <v>\</v>
          </cell>
        </row>
        <row r="109">
          <cell r="A109" t="str">
            <v>461100-%%</v>
          </cell>
          <cell r="B109">
            <v>0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 t="str">
            <v>091</v>
          </cell>
          <cell r="I109">
            <v>0</v>
          </cell>
          <cell r="J109" t="str">
            <v>Interest Incomes - Bank S/A</v>
          </cell>
          <cell r="K109" t="str">
            <v>\</v>
          </cell>
          <cell r="L109" t="str">
            <v>\</v>
          </cell>
          <cell r="M109" t="str">
            <v>\</v>
          </cell>
          <cell r="N109" t="str">
            <v>\</v>
          </cell>
          <cell r="O109" t="str">
            <v>\</v>
          </cell>
          <cell r="P109" t="str">
            <v>\</v>
          </cell>
          <cell r="Q109" t="str">
            <v>\</v>
          </cell>
          <cell r="R109" t="str">
            <v>\</v>
          </cell>
          <cell r="S109" t="str">
            <v>\</v>
          </cell>
          <cell r="T109" t="str">
            <v>\</v>
          </cell>
          <cell r="U109" t="str">
            <v>\</v>
          </cell>
          <cell r="V109" t="str">
            <v>\</v>
          </cell>
          <cell r="W109" t="str">
            <v>\</v>
          </cell>
          <cell r="X109" t="str">
            <v>\</v>
          </cell>
          <cell r="Y109" t="str">
            <v>\</v>
          </cell>
          <cell r="Z109" t="str">
            <v>\</v>
          </cell>
          <cell r="AA109" t="str">
            <v>\</v>
          </cell>
          <cell r="AB109" t="str">
            <v>\</v>
          </cell>
          <cell r="AC109" t="str">
            <v>\</v>
          </cell>
          <cell r="AD109" t="str">
            <v>\</v>
          </cell>
          <cell r="AE109" t="str">
            <v>\</v>
          </cell>
        </row>
        <row r="110">
          <cell r="A110" t="str">
            <v>461101-%%</v>
          </cell>
          <cell r="B110">
            <v>0</v>
          </cell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 t="str">
            <v>092</v>
          </cell>
          <cell r="I110">
            <v>0</v>
          </cell>
          <cell r="J110" t="str">
            <v>Interest Incomes - Bank F/A</v>
          </cell>
          <cell r="K110" t="str">
            <v>\</v>
          </cell>
          <cell r="L110" t="str">
            <v>\</v>
          </cell>
          <cell r="M110" t="str">
            <v>\</v>
          </cell>
          <cell r="N110" t="str">
            <v>\</v>
          </cell>
          <cell r="O110" t="str">
            <v>\</v>
          </cell>
          <cell r="P110" t="str">
            <v>\</v>
          </cell>
          <cell r="Q110" t="str">
            <v>\</v>
          </cell>
          <cell r="R110" t="str">
            <v>\</v>
          </cell>
          <cell r="S110" t="str">
            <v>\</v>
          </cell>
          <cell r="T110" t="str">
            <v>\</v>
          </cell>
          <cell r="U110" t="str">
            <v>\</v>
          </cell>
          <cell r="V110" t="str">
            <v>\</v>
          </cell>
          <cell r="W110" t="str">
            <v>\</v>
          </cell>
          <cell r="X110" t="str">
            <v>\</v>
          </cell>
          <cell r="Y110" t="str">
            <v>\</v>
          </cell>
          <cell r="Z110" t="str">
            <v>\</v>
          </cell>
          <cell r="AA110" t="str">
            <v>\</v>
          </cell>
          <cell r="AB110" t="str">
            <v>\</v>
          </cell>
          <cell r="AC110" t="str">
            <v>\</v>
          </cell>
          <cell r="AD110" t="str">
            <v>\</v>
          </cell>
          <cell r="AE110" t="str">
            <v>\</v>
          </cell>
        </row>
        <row r="111">
          <cell r="A111" t="str">
            <v>462100-%%</v>
          </cell>
          <cell r="B111">
            <v>0</v>
          </cell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 t="str">
            <v>093</v>
          </cell>
          <cell r="I111">
            <v>0</v>
          </cell>
          <cell r="J111" t="str">
            <v>Interest Incomes - MJG</v>
          </cell>
          <cell r="K111" t="str">
            <v>\</v>
          </cell>
          <cell r="L111" t="str">
            <v>\</v>
          </cell>
          <cell r="M111" t="str">
            <v>\</v>
          </cell>
          <cell r="N111" t="str">
            <v>\</v>
          </cell>
          <cell r="O111" t="str">
            <v>\</v>
          </cell>
          <cell r="P111" t="str">
            <v>\</v>
          </cell>
          <cell r="Q111" t="str">
            <v>\</v>
          </cell>
          <cell r="R111" t="str">
            <v>\</v>
          </cell>
          <cell r="S111" t="str">
            <v>\</v>
          </cell>
          <cell r="T111" t="str">
            <v>\</v>
          </cell>
          <cell r="U111" t="str">
            <v>\</v>
          </cell>
          <cell r="V111" t="str">
            <v>\</v>
          </cell>
          <cell r="W111" t="str">
            <v>\</v>
          </cell>
          <cell r="X111" t="str">
            <v>\</v>
          </cell>
          <cell r="Y111" t="str">
            <v>\</v>
          </cell>
          <cell r="Z111" t="str">
            <v>\</v>
          </cell>
          <cell r="AA111" t="str">
            <v>\</v>
          </cell>
          <cell r="AB111" t="str">
            <v>\</v>
          </cell>
          <cell r="AC111" t="str">
            <v>\</v>
          </cell>
          <cell r="AD111" t="str">
            <v>\</v>
          </cell>
          <cell r="AE111" t="str">
            <v>\</v>
          </cell>
        </row>
        <row r="112">
          <cell r="A112" t="str">
            <v>462101-%%</v>
          </cell>
          <cell r="B112">
            <v>0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 t="str">
            <v>094</v>
          </cell>
          <cell r="I112">
            <v>0</v>
          </cell>
          <cell r="J112" t="str">
            <v>Interest Incomes - MJB</v>
          </cell>
          <cell r="K112" t="str">
            <v>\</v>
          </cell>
          <cell r="L112" t="str">
            <v>\</v>
          </cell>
          <cell r="M112" t="str">
            <v>\</v>
          </cell>
          <cell r="N112" t="str">
            <v>\</v>
          </cell>
          <cell r="O112" t="str">
            <v>\</v>
          </cell>
          <cell r="P112" t="str">
            <v>\</v>
          </cell>
          <cell r="Q112" t="str">
            <v>\</v>
          </cell>
          <cell r="R112" t="str">
            <v>\</v>
          </cell>
          <cell r="S112" t="str">
            <v>\</v>
          </cell>
          <cell r="T112" t="str">
            <v>\</v>
          </cell>
          <cell r="U112" t="str">
            <v>\</v>
          </cell>
          <cell r="V112" t="str">
            <v>\</v>
          </cell>
          <cell r="W112" t="str">
            <v>\</v>
          </cell>
          <cell r="X112" t="str">
            <v>\</v>
          </cell>
          <cell r="Y112" t="str">
            <v>\</v>
          </cell>
          <cell r="Z112" t="str">
            <v>\</v>
          </cell>
          <cell r="AA112" t="str">
            <v>\</v>
          </cell>
          <cell r="AB112" t="str">
            <v>\</v>
          </cell>
          <cell r="AC112" t="str">
            <v>\</v>
          </cell>
          <cell r="AD112" t="str">
            <v>\</v>
          </cell>
          <cell r="AE112" t="str">
            <v>\</v>
          </cell>
        </row>
        <row r="113">
          <cell r="A113" t="str">
            <v>462102-%%</v>
          </cell>
          <cell r="B113">
            <v>0</v>
          </cell>
          <cell r="C113">
            <v>0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 t="str">
            <v>095</v>
          </cell>
          <cell r="I113">
            <v>0</v>
          </cell>
          <cell r="J113" t="str">
            <v>Interest Incomes - MJP</v>
          </cell>
          <cell r="K113" t="str">
            <v>\</v>
          </cell>
          <cell r="L113" t="str">
            <v>\</v>
          </cell>
          <cell r="M113" t="str">
            <v>\</v>
          </cell>
          <cell r="N113" t="str">
            <v>\</v>
          </cell>
          <cell r="O113" t="str">
            <v>\</v>
          </cell>
          <cell r="P113" t="str">
            <v>\</v>
          </cell>
          <cell r="Q113" t="str">
            <v>\</v>
          </cell>
          <cell r="R113" t="str">
            <v>\</v>
          </cell>
          <cell r="S113" t="str">
            <v>\</v>
          </cell>
          <cell r="T113" t="str">
            <v>\</v>
          </cell>
          <cell r="U113" t="str">
            <v>\</v>
          </cell>
          <cell r="V113" t="str">
            <v>\</v>
          </cell>
          <cell r="W113" t="str">
            <v>\</v>
          </cell>
          <cell r="X113" t="str">
            <v>\</v>
          </cell>
          <cell r="Y113" t="str">
            <v>\</v>
          </cell>
          <cell r="Z113" t="str">
            <v>\</v>
          </cell>
          <cell r="AA113" t="str">
            <v>\</v>
          </cell>
          <cell r="AB113" t="str">
            <v>\</v>
          </cell>
          <cell r="AC113" t="str">
            <v>\</v>
          </cell>
          <cell r="AD113" t="str">
            <v>\</v>
          </cell>
          <cell r="AE113" t="str">
            <v>\</v>
          </cell>
        </row>
        <row r="114">
          <cell r="A114" t="str">
            <v>462103-%%</v>
          </cell>
          <cell r="B114">
            <v>0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 t="str">
            <v>096</v>
          </cell>
          <cell r="I114">
            <v>0</v>
          </cell>
          <cell r="J114" t="str">
            <v>Interest Incomes - MJS</v>
          </cell>
          <cell r="K114" t="str">
            <v>\</v>
          </cell>
          <cell r="L114" t="str">
            <v>\</v>
          </cell>
          <cell r="M114" t="str">
            <v>\</v>
          </cell>
          <cell r="N114" t="str">
            <v>\</v>
          </cell>
          <cell r="O114" t="str">
            <v>\</v>
          </cell>
          <cell r="P114" t="str">
            <v>\</v>
          </cell>
          <cell r="Q114" t="str">
            <v>\</v>
          </cell>
          <cell r="R114" t="str">
            <v>\</v>
          </cell>
          <cell r="S114" t="str">
            <v>\</v>
          </cell>
          <cell r="T114" t="str">
            <v>\</v>
          </cell>
          <cell r="U114" t="str">
            <v>\</v>
          </cell>
          <cell r="V114" t="str">
            <v>\</v>
          </cell>
          <cell r="W114" t="str">
            <v>\</v>
          </cell>
          <cell r="X114" t="str">
            <v>\</v>
          </cell>
          <cell r="Y114" t="str">
            <v>\</v>
          </cell>
          <cell r="Z114" t="str">
            <v>\</v>
          </cell>
          <cell r="AA114" t="str">
            <v>\</v>
          </cell>
          <cell r="AB114" t="str">
            <v>\</v>
          </cell>
          <cell r="AC114" t="str">
            <v>\</v>
          </cell>
          <cell r="AD114" t="str">
            <v>\</v>
          </cell>
          <cell r="AE114" t="str">
            <v>\</v>
          </cell>
        </row>
        <row r="115">
          <cell r="A115" t="str">
            <v>462104-%%</v>
          </cell>
          <cell r="B115">
            <v>0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 t="str">
            <v>097</v>
          </cell>
          <cell r="I115">
            <v>0</v>
          </cell>
          <cell r="J115" t="str">
            <v>Interest Incomes - RR</v>
          </cell>
          <cell r="K115" t="str">
            <v>\</v>
          </cell>
          <cell r="L115" t="str">
            <v>\</v>
          </cell>
          <cell r="M115" t="str">
            <v>\</v>
          </cell>
          <cell r="N115" t="str">
            <v>\</v>
          </cell>
          <cell r="O115" t="str">
            <v>\</v>
          </cell>
          <cell r="P115" t="str">
            <v>\</v>
          </cell>
          <cell r="Q115" t="str">
            <v>\</v>
          </cell>
          <cell r="R115" t="str">
            <v>\</v>
          </cell>
          <cell r="S115" t="str">
            <v>\</v>
          </cell>
          <cell r="T115" t="str">
            <v>\</v>
          </cell>
          <cell r="U115" t="str">
            <v>\</v>
          </cell>
          <cell r="V115" t="str">
            <v>\</v>
          </cell>
          <cell r="W115" t="str">
            <v>\</v>
          </cell>
          <cell r="X115" t="str">
            <v>\</v>
          </cell>
          <cell r="Y115" t="str">
            <v>\</v>
          </cell>
          <cell r="Z115" t="str">
            <v>\</v>
          </cell>
          <cell r="AA115" t="str">
            <v>\</v>
          </cell>
          <cell r="AB115" t="str">
            <v>\</v>
          </cell>
          <cell r="AC115" t="str">
            <v>\</v>
          </cell>
          <cell r="AD115" t="str">
            <v>\</v>
          </cell>
          <cell r="AE115" t="str">
            <v>\</v>
          </cell>
        </row>
        <row r="116">
          <cell r="A116" t="str">
            <v>462105-%%</v>
          </cell>
          <cell r="B116">
            <v>0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 t="str">
            <v>098</v>
          </cell>
          <cell r="I116">
            <v>0</v>
          </cell>
          <cell r="J116" t="str">
            <v>Interest Incomes - RM</v>
          </cell>
          <cell r="K116" t="str">
            <v>\</v>
          </cell>
          <cell r="L116" t="str">
            <v>\</v>
          </cell>
          <cell r="M116" t="str">
            <v>\</v>
          </cell>
          <cell r="N116" t="str">
            <v>\</v>
          </cell>
          <cell r="O116" t="str">
            <v>\</v>
          </cell>
          <cell r="P116" t="str">
            <v>\</v>
          </cell>
          <cell r="Q116" t="str">
            <v>\</v>
          </cell>
          <cell r="R116" t="str">
            <v>\</v>
          </cell>
          <cell r="S116" t="str">
            <v>\</v>
          </cell>
          <cell r="T116" t="str">
            <v>\</v>
          </cell>
          <cell r="U116" t="str">
            <v>\</v>
          </cell>
          <cell r="V116" t="str">
            <v>\</v>
          </cell>
          <cell r="W116" t="str">
            <v>\</v>
          </cell>
          <cell r="X116" t="str">
            <v>\</v>
          </cell>
          <cell r="Y116" t="str">
            <v>\</v>
          </cell>
          <cell r="Z116" t="str">
            <v>\</v>
          </cell>
          <cell r="AA116" t="str">
            <v>\</v>
          </cell>
          <cell r="AB116" t="str">
            <v>\</v>
          </cell>
          <cell r="AC116" t="str">
            <v>\</v>
          </cell>
          <cell r="AD116" t="str">
            <v>\</v>
          </cell>
          <cell r="AE116" t="str">
            <v>\</v>
          </cell>
        </row>
        <row r="117">
          <cell r="A117" t="str">
            <v>462106-%%</v>
          </cell>
          <cell r="B117">
            <v>0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 t="str">
            <v>099</v>
          </cell>
          <cell r="I117">
            <v>0</v>
          </cell>
          <cell r="J117" t="str">
            <v>Interest Incomes - RC</v>
          </cell>
          <cell r="K117" t="str">
            <v>\</v>
          </cell>
          <cell r="L117" t="str">
            <v>\</v>
          </cell>
          <cell r="M117" t="str">
            <v>\</v>
          </cell>
          <cell r="N117" t="str">
            <v>\</v>
          </cell>
          <cell r="O117" t="str">
            <v>\</v>
          </cell>
          <cell r="P117" t="str">
            <v>\</v>
          </cell>
          <cell r="Q117" t="str">
            <v>\</v>
          </cell>
          <cell r="R117" t="str">
            <v>\</v>
          </cell>
          <cell r="S117" t="str">
            <v>\</v>
          </cell>
          <cell r="T117" t="str">
            <v>\</v>
          </cell>
          <cell r="U117" t="str">
            <v>\</v>
          </cell>
          <cell r="V117" t="str">
            <v>\</v>
          </cell>
          <cell r="W117" t="str">
            <v>\</v>
          </cell>
          <cell r="X117" t="str">
            <v>\</v>
          </cell>
          <cell r="Y117" t="str">
            <v>\</v>
          </cell>
          <cell r="Z117" t="str">
            <v>\</v>
          </cell>
          <cell r="AA117" t="str">
            <v>\</v>
          </cell>
          <cell r="AB117" t="str">
            <v>\</v>
          </cell>
          <cell r="AC117" t="str">
            <v>\</v>
          </cell>
          <cell r="AD117" t="str">
            <v>\</v>
          </cell>
          <cell r="AE117" t="str">
            <v>\</v>
          </cell>
        </row>
        <row r="118">
          <cell r="A118" t="str">
            <v>462107-%%</v>
          </cell>
          <cell r="B118">
            <v>0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 t="str">
            <v>100</v>
          </cell>
          <cell r="I118">
            <v>0</v>
          </cell>
          <cell r="J118" t="str">
            <v>Interest Incomes - IM</v>
          </cell>
          <cell r="K118" t="str">
            <v>\</v>
          </cell>
          <cell r="L118" t="str">
            <v>\</v>
          </cell>
          <cell r="M118" t="str">
            <v>\</v>
          </cell>
          <cell r="N118" t="str">
            <v>\</v>
          </cell>
          <cell r="O118" t="str">
            <v>\</v>
          </cell>
          <cell r="P118" t="str">
            <v>\</v>
          </cell>
          <cell r="Q118" t="str">
            <v>\</v>
          </cell>
          <cell r="R118" t="str">
            <v>\</v>
          </cell>
          <cell r="S118" t="str">
            <v>\</v>
          </cell>
          <cell r="T118" t="str">
            <v>\</v>
          </cell>
          <cell r="U118" t="str">
            <v>\</v>
          </cell>
          <cell r="V118" t="str">
            <v>\</v>
          </cell>
          <cell r="W118" t="str">
            <v>\</v>
          </cell>
          <cell r="X118" t="str">
            <v>\</v>
          </cell>
          <cell r="Y118" t="str">
            <v>\</v>
          </cell>
          <cell r="Z118" t="str">
            <v>\</v>
          </cell>
          <cell r="AA118" t="str">
            <v>\</v>
          </cell>
          <cell r="AB118" t="str">
            <v>\</v>
          </cell>
          <cell r="AC118" t="str">
            <v>\</v>
          </cell>
          <cell r="AD118" t="str">
            <v>\</v>
          </cell>
          <cell r="AE118" t="str">
            <v>\</v>
          </cell>
        </row>
        <row r="119">
          <cell r="A119" t="str">
            <v>462108-%%</v>
          </cell>
          <cell r="B119">
            <v>0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 t="str">
            <v>101</v>
          </cell>
          <cell r="I119">
            <v>0</v>
          </cell>
          <cell r="J119" t="str">
            <v>Interest Incomes - AD</v>
          </cell>
          <cell r="K119" t="str">
            <v>\</v>
          </cell>
          <cell r="L119" t="str">
            <v>\</v>
          </cell>
          <cell r="M119" t="str">
            <v>\</v>
          </cell>
          <cell r="N119" t="str">
            <v>\</v>
          </cell>
          <cell r="O119" t="str">
            <v>\</v>
          </cell>
          <cell r="P119" t="str">
            <v>\</v>
          </cell>
          <cell r="Q119" t="str">
            <v>\</v>
          </cell>
          <cell r="R119" t="str">
            <v>\</v>
          </cell>
          <cell r="S119" t="str">
            <v>\</v>
          </cell>
          <cell r="T119" t="str">
            <v>\</v>
          </cell>
          <cell r="U119" t="str">
            <v>\</v>
          </cell>
          <cell r="V119" t="str">
            <v>\</v>
          </cell>
          <cell r="W119" t="str">
            <v>\</v>
          </cell>
          <cell r="X119" t="str">
            <v>\</v>
          </cell>
          <cell r="Y119" t="str">
            <v>\</v>
          </cell>
          <cell r="Z119" t="str">
            <v>\</v>
          </cell>
          <cell r="AA119" t="str">
            <v>\</v>
          </cell>
          <cell r="AB119" t="str">
            <v>\</v>
          </cell>
          <cell r="AC119" t="str">
            <v>\</v>
          </cell>
          <cell r="AD119" t="str">
            <v>\</v>
          </cell>
          <cell r="AE119" t="str">
            <v>\</v>
          </cell>
        </row>
        <row r="120">
          <cell r="A120" t="str">
            <v>462109-%%</v>
          </cell>
          <cell r="B120">
            <v>0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 t="str">
            <v>102</v>
          </cell>
          <cell r="I120">
            <v>0</v>
          </cell>
          <cell r="J120" t="str">
            <v>Interest Incomes - CM</v>
          </cell>
          <cell r="K120" t="str">
            <v>\</v>
          </cell>
          <cell r="L120" t="str">
            <v>\</v>
          </cell>
          <cell r="M120" t="str">
            <v>\</v>
          </cell>
          <cell r="N120" t="str">
            <v>\</v>
          </cell>
          <cell r="O120" t="str">
            <v>\</v>
          </cell>
          <cell r="P120" t="str">
            <v>\</v>
          </cell>
          <cell r="Q120" t="str">
            <v>\</v>
          </cell>
          <cell r="R120" t="str">
            <v>\</v>
          </cell>
          <cell r="S120" t="str">
            <v>\</v>
          </cell>
          <cell r="T120" t="str">
            <v>\</v>
          </cell>
          <cell r="U120" t="str">
            <v>\</v>
          </cell>
          <cell r="V120" t="str">
            <v>\</v>
          </cell>
          <cell r="W120" t="str">
            <v>\</v>
          </cell>
          <cell r="X120" t="str">
            <v>\</v>
          </cell>
          <cell r="Y120" t="str">
            <v>\</v>
          </cell>
          <cell r="Z120" t="str">
            <v>\</v>
          </cell>
          <cell r="AA120" t="str">
            <v>\</v>
          </cell>
          <cell r="AB120" t="str">
            <v>\</v>
          </cell>
          <cell r="AC120" t="str">
            <v>\</v>
          </cell>
          <cell r="AD120" t="str">
            <v>\</v>
          </cell>
          <cell r="AE120" t="str">
            <v>\</v>
          </cell>
        </row>
        <row r="121">
          <cell r="A121" t="str">
            <v>462110-%%</v>
          </cell>
          <cell r="B121">
            <v>0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 t="str">
            <v>103</v>
          </cell>
          <cell r="I121">
            <v>0</v>
          </cell>
          <cell r="J121" t="str">
            <v>Interest Incomes - UD</v>
          </cell>
          <cell r="K121" t="str">
            <v>\</v>
          </cell>
          <cell r="L121" t="str">
            <v>\</v>
          </cell>
          <cell r="M121" t="str">
            <v>\</v>
          </cell>
          <cell r="N121" t="str">
            <v>\</v>
          </cell>
          <cell r="O121" t="str">
            <v>\</v>
          </cell>
          <cell r="P121" t="str">
            <v>\</v>
          </cell>
          <cell r="Q121" t="str">
            <v>\</v>
          </cell>
          <cell r="R121" t="str">
            <v>\</v>
          </cell>
          <cell r="S121" t="str">
            <v>\</v>
          </cell>
          <cell r="T121" t="str">
            <v>\</v>
          </cell>
          <cell r="U121" t="str">
            <v>\</v>
          </cell>
          <cell r="V121" t="str">
            <v>\</v>
          </cell>
          <cell r="W121" t="str">
            <v>\</v>
          </cell>
          <cell r="X121" t="str">
            <v>\</v>
          </cell>
          <cell r="Y121" t="str">
            <v>\</v>
          </cell>
          <cell r="Z121" t="str">
            <v>\</v>
          </cell>
          <cell r="AA121" t="str">
            <v>\</v>
          </cell>
          <cell r="AB121" t="str">
            <v>\</v>
          </cell>
          <cell r="AC121" t="str">
            <v>\</v>
          </cell>
          <cell r="AD121" t="str">
            <v>\</v>
          </cell>
          <cell r="AE121" t="str">
            <v>\</v>
          </cell>
        </row>
        <row r="122">
          <cell r="A122" t="str">
            <v>462111-%%</v>
          </cell>
          <cell r="B122">
            <v>0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 t="str">
            <v>104</v>
          </cell>
          <cell r="I122">
            <v>0</v>
          </cell>
          <cell r="J122" t="str">
            <v>Interest Incomes - MB</v>
          </cell>
          <cell r="K122" t="str">
            <v>\</v>
          </cell>
          <cell r="L122" t="str">
            <v>\</v>
          </cell>
          <cell r="M122" t="str">
            <v>\</v>
          </cell>
          <cell r="N122" t="str">
            <v>\</v>
          </cell>
          <cell r="O122" t="str">
            <v>\</v>
          </cell>
          <cell r="P122" t="str">
            <v>\</v>
          </cell>
          <cell r="Q122" t="str">
            <v>\</v>
          </cell>
          <cell r="R122" t="str">
            <v>\</v>
          </cell>
          <cell r="S122" t="str">
            <v>\</v>
          </cell>
          <cell r="T122" t="str">
            <v>\</v>
          </cell>
          <cell r="U122" t="str">
            <v>\</v>
          </cell>
          <cell r="V122" t="str">
            <v>\</v>
          </cell>
          <cell r="W122" t="str">
            <v>\</v>
          </cell>
          <cell r="X122" t="str">
            <v>\</v>
          </cell>
          <cell r="Y122" t="str">
            <v>\</v>
          </cell>
          <cell r="Z122" t="str">
            <v>\</v>
          </cell>
          <cell r="AA122" t="str">
            <v>\</v>
          </cell>
          <cell r="AB122" t="str">
            <v>\</v>
          </cell>
          <cell r="AC122" t="str">
            <v>\</v>
          </cell>
          <cell r="AD122" t="str">
            <v>\</v>
          </cell>
          <cell r="AE122" t="str">
            <v>\</v>
          </cell>
        </row>
        <row r="123">
          <cell r="A123" t="str">
            <v>462112-%%</v>
          </cell>
          <cell r="B123">
            <v>0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 t="str">
            <v>105</v>
          </cell>
          <cell r="I123">
            <v>0</v>
          </cell>
          <cell r="J123" t="str">
            <v>Interest Incomes - MC</v>
          </cell>
          <cell r="K123" t="str">
            <v>\</v>
          </cell>
          <cell r="L123" t="str">
            <v>\</v>
          </cell>
          <cell r="M123" t="str">
            <v>\</v>
          </cell>
          <cell r="N123" t="str">
            <v>\</v>
          </cell>
          <cell r="O123" t="str">
            <v>\</v>
          </cell>
          <cell r="P123" t="str">
            <v>\</v>
          </cell>
          <cell r="Q123" t="str">
            <v>\</v>
          </cell>
          <cell r="R123" t="str">
            <v>\</v>
          </cell>
          <cell r="S123" t="str">
            <v>\</v>
          </cell>
          <cell r="T123" t="str">
            <v>\</v>
          </cell>
          <cell r="U123" t="str">
            <v>\</v>
          </cell>
          <cell r="V123" t="str">
            <v>\</v>
          </cell>
          <cell r="W123" t="str">
            <v>\</v>
          </cell>
          <cell r="X123" t="str">
            <v>\</v>
          </cell>
          <cell r="Y123" t="str">
            <v>\</v>
          </cell>
          <cell r="Z123" t="str">
            <v>\</v>
          </cell>
          <cell r="AA123" t="str">
            <v>\</v>
          </cell>
          <cell r="AB123" t="str">
            <v>\</v>
          </cell>
          <cell r="AC123" t="str">
            <v>\</v>
          </cell>
          <cell r="AD123" t="str">
            <v>\</v>
          </cell>
          <cell r="AE123" t="str">
            <v>\</v>
          </cell>
        </row>
        <row r="124">
          <cell r="A124" t="str">
            <v>462113-%%</v>
          </cell>
          <cell r="B124">
            <v>0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 t="str">
            <v>106</v>
          </cell>
          <cell r="I124">
            <v>0</v>
          </cell>
          <cell r="J124" t="str">
            <v>Interest Incomes - EGV</v>
          </cell>
          <cell r="K124" t="str">
            <v>\</v>
          </cell>
          <cell r="L124" t="str">
            <v>\</v>
          </cell>
          <cell r="M124" t="str">
            <v>\</v>
          </cell>
          <cell r="N124" t="str">
            <v>\</v>
          </cell>
          <cell r="O124" t="str">
            <v>\</v>
          </cell>
          <cell r="P124" t="str">
            <v>\</v>
          </cell>
          <cell r="Q124" t="str">
            <v>\</v>
          </cell>
          <cell r="R124" t="str">
            <v>\</v>
          </cell>
          <cell r="S124" t="str">
            <v>\</v>
          </cell>
          <cell r="T124" t="str">
            <v>\</v>
          </cell>
          <cell r="U124" t="str">
            <v>\</v>
          </cell>
          <cell r="V124" t="str">
            <v>\</v>
          </cell>
          <cell r="W124" t="str">
            <v>\</v>
          </cell>
          <cell r="X124" t="str">
            <v>\</v>
          </cell>
          <cell r="Y124" t="str">
            <v>\</v>
          </cell>
          <cell r="Z124" t="str">
            <v>\</v>
          </cell>
          <cell r="AA124" t="str">
            <v>\</v>
          </cell>
          <cell r="AB124" t="str">
            <v>\</v>
          </cell>
          <cell r="AC124" t="str">
            <v>\</v>
          </cell>
          <cell r="AD124" t="str">
            <v>\</v>
          </cell>
          <cell r="AE124" t="str">
            <v>\</v>
          </cell>
        </row>
        <row r="125">
          <cell r="A125" t="str">
            <v>462114-%%</v>
          </cell>
          <cell r="B125">
            <v>0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 t="str">
            <v>107</v>
          </cell>
          <cell r="I125">
            <v>0</v>
          </cell>
          <cell r="J125" t="str">
            <v>Interest Incomes - PM</v>
          </cell>
          <cell r="K125" t="str">
            <v>\</v>
          </cell>
          <cell r="L125" t="str">
            <v>\</v>
          </cell>
          <cell r="M125" t="str">
            <v>\</v>
          </cell>
          <cell r="N125" t="str">
            <v>\</v>
          </cell>
          <cell r="O125" t="str">
            <v>\</v>
          </cell>
          <cell r="P125" t="str">
            <v>\</v>
          </cell>
          <cell r="Q125" t="str">
            <v>\</v>
          </cell>
          <cell r="R125" t="str">
            <v>\</v>
          </cell>
          <cell r="S125" t="str">
            <v>\</v>
          </cell>
          <cell r="T125" t="str">
            <v>\</v>
          </cell>
          <cell r="U125" t="str">
            <v>\</v>
          </cell>
          <cell r="V125" t="str">
            <v>\</v>
          </cell>
          <cell r="W125" t="str">
            <v>\</v>
          </cell>
          <cell r="X125" t="str">
            <v>\</v>
          </cell>
          <cell r="Y125" t="str">
            <v>\</v>
          </cell>
          <cell r="Z125" t="str">
            <v>\</v>
          </cell>
          <cell r="AA125" t="str">
            <v>\</v>
          </cell>
          <cell r="AB125" t="str">
            <v>\</v>
          </cell>
          <cell r="AC125" t="str">
            <v>\</v>
          </cell>
          <cell r="AD125" t="str">
            <v>\</v>
          </cell>
          <cell r="AE125" t="str">
            <v>\</v>
          </cell>
        </row>
        <row r="126">
          <cell r="A126" t="str">
            <v>462115-%%</v>
          </cell>
          <cell r="B126">
            <v>0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 t="str">
            <v>108</v>
          </cell>
          <cell r="I126">
            <v>0</v>
          </cell>
          <cell r="J126" t="str">
            <v>Interest Incomes - CFC</v>
          </cell>
          <cell r="K126" t="str">
            <v>\</v>
          </cell>
          <cell r="L126" t="str">
            <v>\</v>
          </cell>
          <cell r="M126" t="str">
            <v>\</v>
          </cell>
          <cell r="N126" t="str">
            <v>\</v>
          </cell>
          <cell r="O126" t="str">
            <v>\</v>
          </cell>
          <cell r="P126" t="str">
            <v>\</v>
          </cell>
          <cell r="Q126" t="str">
            <v>\</v>
          </cell>
          <cell r="R126" t="str">
            <v>\</v>
          </cell>
          <cell r="S126" t="str">
            <v>\</v>
          </cell>
          <cell r="T126" t="str">
            <v>\</v>
          </cell>
          <cell r="U126" t="str">
            <v>\</v>
          </cell>
          <cell r="V126" t="str">
            <v>\</v>
          </cell>
          <cell r="W126" t="str">
            <v>\</v>
          </cell>
          <cell r="X126" t="str">
            <v>\</v>
          </cell>
          <cell r="Y126" t="str">
            <v>\</v>
          </cell>
          <cell r="Z126" t="str">
            <v>\</v>
          </cell>
          <cell r="AA126" t="str">
            <v>\</v>
          </cell>
          <cell r="AB126" t="str">
            <v>\</v>
          </cell>
          <cell r="AC126" t="str">
            <v>\</v>
          </cell>
          <cell r="AD126" t="str">
            <v>\</v>
          </cell>
          <cell r="AE126" t="str">
            <v>\</v>
          </cell>
        </row>
        <row r="127">
          <cell r="A127" t="str">
            <v>462116-%%</v>
          </cell>
          <cell r="B127">
            <v>0</v>
          </cell>
          <cell r="C127">
            <v>0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 t="str">
            <v>109</v>
          </cell>
          <cell r="I127">
            <v>0</v>
          </cell>
          <cell r="J127" t="str">
            <v>Interest Incomes - SC</v>
          </cell>
          <cell r="K127" t="str">
            <v>\</v>
          </cell>
          <cell r="L127" t="str">
            <v>\</v>
          </cell>
          <cell r="M127" t="str">
            <v>\</v>
          </cell>
          <cell r="N127" t="str">
            <v>\</v>
          </cell>
          <cell r="O127" t="str">
            <v>\</v>
          </cell>
          <cell r="P127" t="str">
            <v>\</v>
          </cell>
          <cell r="Q127" t="str">
            <v>\</v>
          </cell>
          <cell r="R127" t="str">
            <v>\</v>
          </cell>
          <cell r="S127" t="str">
            <v>\</v>
          </cell>
          <cell r="T127" t="str">
            <v>\</v>
          </cell>
          <cell r="U127" t="str">
            <v>\</v>
          </cell>
          <cell r="V127" t="str">
            <v>\</v>
          </cell>
          <cell r="W127" t="str">
            <v>\</v>
          </cell>
          <cell r="X127" t="str">
            <v>\</v>
          </cell>
          <cell r="Y127" t="str">
            <v>\</v>
          </cell>
          <cell r="Z127" t="str">
            <v>\</v>
          </cell>
          <cell r="AA127" t="str">
            <v>\</v>
          </cell>
          <cell r="AB127" t="str">
            <v>\</v>
          </cell>
          <cell r="AC127" t="str">
            <v>\</v>
          </cell>
          <cell r="AD127" t="str">
            <v>\</v>
          </cell>
          <cell r="AE127" t="str">
            <v>\</v>
          </cell>
        </row>
        <row r="128">
          <cell r="A128" t="str">
            <v>462117-%%</v>
          </cell>
          <cell r="B128">
            <v>0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 t="str">
            <v>110</v>
          </cell>
          <cell r="I128">
            <v>0</v>
          </cell>
          <cell r="J128" t="str">
            <v>Interest Incomes - IMJ</v>
          </cell>
          <cell r="K128" t="str">
            <v>\</v>
          </cell>
          <cell r="L128" t="str">
            <v>\</v>
          </cell>
          <cell r="M128" t="str">
            <v>\</v>
          </cell>
          <cell r="N128" t="str">
            <v>\</v>
          </cell>
          <cell r="O128" t="str">
            <v>\</v>
          </cell>
          <cell r="P128" t="str">
            <v>\</v>
          </cell>
          <cell r="Q128" t="str">
            <v>\</v>
          </cell>
          <cell r="R128" t="str">
            <v>\</v>
          </cell>
          <cell r="S128" t="str">
            <v>\</v>
          </cell>
          <cell r="T128" t="str">
            <v>\</v>
          </cell>
          <cell r="U128" t="str">
            <v>\</v>
          </cell>
          <cell r="V128" t="str">
            <v>\</v>
          </cell>
          <cell r="W128" t="str">
            <v>\</v>
          </cell>
          <cell r="X128" t="str">
            <v>\</v>
          </cell>
          <cell r="Y128" t="str">
            <v>\</v>
          </cell>
          <cell r="Z128" t="str">
            <v>\</v>
          </cell>
          <cell r="AA128" t="str">
            <v>\</v>
          </cell>
          <cell r="AB128" t="str">
            <v>\</v>
          </cell>
          <cell r="AC128" t="str">
            <v>\</v>
          </cell>
          <cell r="AD128" t="str">
            <v>\</v>
          </cell>
          <cell r="AE128" t="str">
            <v>\</v>
          </cell>
        </row>
        <row r="129">
          <cell r="A129" t="str">
            <v>462118-%%</v>
          </cell>
          <cell r="B129">
            <v>0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 t="str">
            <v>111</v>
          </cell>
          <cell r="I129">
            <v>0</v>
          </cell>
          <cell r="J129" t="str">
            <v>Interest Incomes - M.Picture</v>
          </cell>
          <cell r="K129" t="str">
            <v>\</v>
          </cell>
          <cell r="L129" t="str">
            <v>\</v>
          </cell>
          <cell r="M129" t="str">
            <v>\</v>
          </cell>
          <cell r="N129" t="str">
            <v>\</v>
          </cell>
          <cell r="O129" t="str">
            <v>\</v>
          </cell>
          <cell r="P129" t="str">
            <v>\</v>
          </cell>
          <cell r="Q129" t="str">
            <v>\</v>
          </cell>
          <cell r="R129" t="str">
            <v>\</v>
          </cell>
          <cell r="S129" t="str">
            <v>\</v>
          </cell>
          <cell r="T129" t="str">
            <v>\</v>
          </cell>
          <cell r="U129" t="str">
            <v>\</v>
          </cell>
          <cell r="V129" t="str">
            <v>\</v>
          </cell>
          <cell r="W129" t="str">
            <v>\</v>
          </cell>
          <cell r="X129" t="str">
            <v>\</v>
          </cell>
          <cell r="Y129" t="str">
            <v>\</v>
          </cell>
          <cell r="Z129" t="str">
            <v>\</v>
          </cell>
          <cell r="AA129" t="str">
            <v>\</v>
          </cell>
          <cell r="AB129" t="str">
            <v>\</v>
          </cell>
          <cell r="AC129" t="str">
            <v>\</v>
          </cell>
          <cell r="AD129" t="str">
            <v>\</v>
          </cell>
          <cell r="AE129" t="str">
            <v>\</v>
          </cell>
        </row>
        <row r="130">
          <cell r="A130" t="str">
            <v>462200-%%</v>
          </cell>
          <cell r="B130">
            <v>0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 t="str">
            <v>112</v>
          </cell>
          <cell r="I130">
            <v>0</v>
          </cell>
          <cell r="J130" t="str">
            <v>Interest Incomes - RPT</v>
          </cell>
          <cell r="K130" t="str">
            <v>\</v>
          </cell>
          <cell r="L130" t="str">
            <v>\</v>
          </cell>
          <cell r="M130" t="str">
            <v>\</v>
          </cell>
          <cell r="N130" t="str">
            <v>\</v>
          </cell>
          <cell r="O130" t="str">
            <v>\</v>
          </cell>
          <cell r="P130" t="str">
            <v>\</v>
          </cell>
          <cell r="Q130" t="str">
            <v>\</v>
          </cell>
          <cell r="R130" t="str">
            <v>\</v>
          </cell>
          <cell r="S130" t="str">
            <v>\</v>
          </cell>
          <cell r="T130" t="str">
            <v>\</v>
          </cell>
          <cell r="U130" t="str">
            <v>\</v>
          </cell>
          <cell r="V130" t="str">
            <v>\</v>
          </cell>
          <cell r="W130" t="str">
            <v>\</v>
          </cell>
          <cell r="X130" t="str">
            <v>\</v>
          </cell>
          <cell r="Y130" t="str">
            <v>\</v>
          </cell>
          <cell r="Z130" t="str">
            <v>\</v>
          </cell>
          <cell r="AA130" t="str">
            <v>\</v>
          </cell>
          <cell r="AB130" t="str">
            <v>\</v>
          </cell>
          <cell r="AC130" t="str">
            <v>\</v>
          </cell>
          <cell r="AD130" t="str">
            <v>\</v>
          </cell>
          <cell r="AE130" t="str">
            <v>\</v>
          </cell>
        </row>
        <row r="131">
          <cell r="A131" t="str">
            <v>463100-%%</v>
          </cell>
          <cell r="B131">
            <v>0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 t="str">
            <v>113</v>
          </cell>
          <cell r="I131">
            <v>0</v>
          </cell>
          <cell r="J131" t="str">
            <v>Interest Incomes - Staff Loan</v>
          </cell>
          <cell r="K131" t="str">
            <v>\</v>
          </cell>
          <cell r="L131" t="str">
            <v>\</v>
          </cell>
          <cell r="M131" t="str">
            <v>\</v>
          </cell>
          <cell r="N131" t="str">
            <v>\</v>
          </cell>
          <cell r="O131" t="str">
            <v>\</v>
          </cell>
          <cell r="P131" t="str">
            <v>\</v>
          </cell>
          <cell r="Q131" t="str">
            <v>\</v>
          </cell>
          <cell r="R131" t="str">
            <v>\</v>
          </cell>
          <cell r="S131" t="str">
            <v>\</v>
          </cell>
          <cell r="T131" t="str">
            <v>\</v>
          </cell>
          <cell r="U131" t="str">
            <v>\</v>
          </cell>
          <cell r="V131" t="str">
            <v>\</v>
          </cell>
          <cell r="W131" t="str">
            <v>\</v>
          </cell>
          <cell r="X131" t="str">
            <v>\</v>
          </cell>
          <cell r="Y131" t="str">
            <v>\</v>
          </cell>
          <cell r="Z131" t="str">
            <v>\</v>
          </cell>
          <cell r="AA131" t="str">
            <v>\</v>
          </cell>
          <cell r="AB131" t="str">
            <v>\</v>
          </cell>
          <cell r="AC131" t="str">
            <v>\</v>
          </cell>
          <cell r="AD131" t="str">
            <v>\</v>
          </cell>
          <cell r="AE131" t="str">
            <v>\</v>
          </cell>
        </row>
        <row r="132">
          <cell r="A132" t="str">
            <v>463101-%%</v>
          </cell>
          <cell r="B132">
            <v>0</v>
          </cell>
          <cell r="C132">
            <v>0</v>
          </cell>
          <cell r="D132">
            <v>0</v>
          </cell>
          <cell r="E132">
            <v>0</v>
          </cell>
          <cell r="F132">
            <v>0</v>
          </cell>
          <cell r="G132">
            <v>0</v>
          </cell>
          <cell r="H132" t="str">
            <v>114</v>
          </cell>
          <cell r="I132">
            <v>0</v>
          </cell>
          <cell r="J132" t="str">
            <v>Interest Incomes - Bond</v>
          </cell>
          <cell r="K132" t="str">
            <v>\</v>
          </cell>
          <cell r="L132" t="str">
            <v>\</v>
          </cell>
          <cell r="M132" t="str">
            <v>\</v>
          </cell>
          <cell r="N132" t="str">
            <v>\</v>
          </cell>
          <cell r="O132" t="str">
            <v>\</v>
          </cell>
          <cell r="P132" t="str">
            <v>\</v>
          </cell>
          <cell r="Q132" t="str">
            <v>\</v>
          </cell>
          <cell r="R132" t="str">
            <v>\</v>
          </cell>
          <cell r="S132" t="str">
            <v>\</v>
          </cell>
          <cell r="T132" t="str">
            <v>\</v>
          </cell>
          <cell r="U132" t="str">
            <v>\</v>
          </cell>
          <cell r="V132" t="str">
            <v>\</v>
          </cell>
          <cell r="W132" t="str">
            <v>\</v>
          </cell>
          <cell r="X132" t="str">
            <v>\</v>
          </cell>
          <cell r="Y132" t="str">
            <v>\</v>
          </cell>
          <cell r="Z132" t="str">
            <v>\</v>
          </cell>
          <cell r="AA132" t="str">
            <v>\</v>
          </cell>
          <cell r="AB132" t="str">
            <v>\</v>
          </cell>
          <cell r="AC132" t="str">
            <v>\</v>
          </cell>
          <cell r="AD132" t="str">
            <v>\</v>
          </cell>
          <cell r="AE132" t="str">
            <v>\</v>
          </cell>
        </row>
        <row r="133">
          <cell r="A133" t="str">
            <v>463102-%%</v>
          </cell>
          <cell r="B133">
            <v>0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 t="str">
            <v>115</v>
          </cell>
          <cell r="I133">
            <v>0</v>
          </cell>
          <cell r="J133" t="str">
            <v>Interest Incomes - Other</v>
          </cell>
          <cell r="K133" t="str">
            <v>\</v>
          </cell>
          <cell r="L133" t="str">
            <v>\</v>
          </cell>
          <cell r="M133" t="str">
            <v>\</v>
          </cell>
          <cell r="N133" t="str">
            <v>\</v>
          </cell>
          <cell r="O133" t="str">
            <v>\</v>
          </cell>
          <cell r="P133" t="str">
            <v>\</v>
          </cell>
          <cell r="Q133" t="str">
            <v>\</v>
          </cell>
          <cell r="R133" t="str">
            <v>\</v>
          </cell>
          <cell r="S133" t="str">
            <v>\</v>
          </cell>
          <cell r="T133" t="str">
            <v>\</v>
          </cell>
          <cell r="U133" t="str">
            <v>\</v>
          </cell>
          <cell r="V133" t="str">
            <v>\</v>
          </cell>
          <cell r="W133" t="str">
            <v>\</v>
          </cell>
          <cell r="X133" t="str">
            <v>\</v>
          </cell>
          <cell r="Y133" t="str">
            <v>\</v>
          </cell>
          <cell r="Z133" t="str">
            <v>\</v>
          </cell>
          <cell r="AA133" t="str">
            <v>\</v>
          </cell>
          <cell r="AB133" t="str">
            <v>\</v>
          </cell>
          <cell r="AC133" t="str">
            <v>\</v>
          </cell>
          <cell r="AD133" t="str">
            <v>\</v>
          </cell>
          <cell r="AE133" t="str">
            <v>\</v>
          </cell>
        </row>
        <row r="134">
          <cell r="A134" t="str">
            <v>471100-%%</v>
          </cell>
          <cell r="B134">
            <v>0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 t="str">
            <v>116</v>
          </cell>
          <cell r="I134">
            <v>0</v>
          </cell>
          <cell r="J134" t="str">
            <v>Shering P/L from Sub Company - MJG</v>
          </cell>
          <cell r="K134" t="str">
            <v>\</v>
          </cell>
          <cell r="L134" t="str">
            <v>\</v>
          </cell>
          <cell r="M134" t="str">
            <v>\</v>
          </cell>
          <cell r="N134" t="str">
            <v>\</v>
          </cell>
          <cell r="O134" t="str">
            <v>\</v>
          </cell>
          <cell r="P134" t="str">
            <v>\</v>
          </cell>
          <cell r="Q134" t="str">
            <v>\</v>
          </cell>
          <cell r="R134" t="str">
            <v>\</v>
          </cell>
          <cell r="S134" t="str">
            <v>\</v>
          </cell>
          <cell r="T134" t="str">
            <v>\</v>
          </cell>
          <cell r="U134" t="str">
            <v>\</v>
          </cell>
          <cell r="V134" t="str">
            <v>\</v>
          </cell>
          <cell r="W134" t="str">
            <v>\</v>
          </cell>
          <cell r="X134" t="str">
            <v>\</v>
          </cell>
          <cell r="Y134" t="str">
            <v>\</v>
          </cell>
          <cell r="Z134" t="str">
            <v>\</v>
          </cell>
          <cell r="AA134" t="str">
            <v>\</v>
          </cell>
          <cell r="AB134" t="str">
            <v>\</v>
          </cell>
          <cell r="AC134" t="str">
            <v>\</v>
          </cell>
          <cell r="AD134" t="str">
            <v>\</v>
          </cell>
          <cell r="AE134" t="str">
            <v>\</v>
          </cell>
        </row>
        <row r="135">
          <cell r="A135" t="str">
            <v>471101-%%</v>
          </cell>
          <cell r="B135">
            <v>0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 t="str">
            <v>117</v>
          </cell>
          <cell r="I135">
            <v>0</v>
          </cell>
          <cell r="J135" t="str">
            <v>Shering P/L from Sub Company - MJB</v>
          </cell>
          <cell r="K135" t="str">
            <v>\</v>
          </cell>
          <cell r="L135" t="str">
            <v>\</v>
          </cell>
          <cell r="M135" t="str">
            <v>\</v>
          </cell>
          <cell r="N135" t="str">
            <v>\</v>
          </cell>
          <cell r="O135" t="str">
            <v>\</v>
          </cell>
          <cell r="P135" t="str">
            <v>\</v>
          </cell>
          <cell r="Q135" t="str">
            <v>\</v>
          </cell>
          <cell r="R135" t="str">
            <v>\</v>
          </cell>
          <cell r="S135" t="str">
            <v>\</v>
          </cell>
          <cell r="T135" t="str">
            <v>\</v>
          </cell>
          <cell r="U135" t="str">
            <v>\</v>
          </cell>
          <cell r="V135" t="str">
            <v>\</v>
          </cell>
          <cell r="W135" t="str">
            <v>\</v>
          </cell>
          <cell r="X135" t="str">
            <v>\</v>
          </cell>
          <cell r="Y135" t="str">
            <v>\</v>
          </cell>
          <cell r="Z135" t="str">
            <v>\</v>
          </cell>
          <cell r="AA135" t="str">
            <v>\</v>
          </cell>
          <cell r="AB135" t="str">
            <v>\</v>
          </cell>
          <cell r="AC135" t="str">
            <v>\</v>
          </cell>
          <cell r="AD135" t="str">
            <v>\</v>
          </cell>
          <cell r="AE135" t="str">
            <v>\</v>
          </cell>
        </row>
        <row r="136">
          <cell r="A136" t="str">
            <v>471102-%%</v>
          </cell>
          <cell r="B136">
            <v>0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 t="str">
            <v>118</v>
          </cell>
          <cell r="I136">
            <v>0</v>
          </cell>
          <cell r="J136" t="str">
            <v>Shering P/L from Sub Company - MJP</v>
          </cell>
          <cell r="K136" t="str">
            <v>\</v>
          </cell>
          <cell r="L136" t="str">
            <v>\</v>
          </cell>
          <cell r="M136" t="str">
            <v>\</v>
          </cell>
          <cell r="N136" t="str">
            <v>\</v>
          </cell>
          <cell r="O136" t="str">
            <v>\</v>
          </cell>
          <cell r="P136" t="str">
            <v>\</v>
          </cell>
          <cell r="Q136" t="str">
            <v>\</v>
          </cell>
          <cell r="R136" t="str">
            <v>\</v>
          </cell>
          <cell r="S136" t="str">
            <v>\</v>
          </cell>
          <cell r="T136" t="str">
            <v>\</v>
          </cell>
          <cell r="U136" t="str">
            <v>\</v>
          </cell>
          <cell r="V136" t="str">
            <v>\</v>
          </cell>
          <cell r="W136" t="str">
            <v>\</v>
          </cell>
          <cell r="X136" t="str">
            <v>\</v>
          </cell>
          <cell r="Y136" t="str">
            <v>\</v>
          </cell>
          <cell r="Z136" t="str">
            <v>\</v>
          </cell>
          <cell r="AA136" t="str">
            <v>\</v>
          </cell>
          <cell r="AB136" t="str">
            <v>\</v>
          </cell>
          <cell r="AC136" t="str">
            <v>\</v>
          </cell>
          <cell r="AD136" t="str">
            <v>\</v>
          </cell>
          <cell r="AE136" t="str">
            <v>\</v>
          </cell>
        </row>
        <row r="137">
          <cell r="A137" t="str">
            <v>471103-%%</v>
          </cell>
          <cell r="B137">
            <v>0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 t="str">
            <v>119</v>
          </cell>
          <cell r="I137">
            <v>0</v>
          </cell>
          <cell r="J137" t="str">
            <v>Shering P/L from Sub Company - MJS</v>
          </cell>
          <cell r="K137" t="str">
            <v>\</v>
          </cell>
          <cell r="L137" t="str">
            <v>\</v>
          </cell>
          <cell r="M137" t="str">
            <v>\</v>
          </cell>
          <cell r="N137" t="str">
            <v>\</v>
          </cell>
          <cell r="O137" t="str">
            <v>\</v>
          </cell>
          <cell r="P137" t="str">
            <v>\</v>
          </cell>
          <cell r="Q137" t="str">
            <v>\</v>
          </cell>
          <cell r="R137" t="str">
            <v>\</v>
          </cell>
          <cell r="S137" t="str">
            <v>\</v>
          </cell>
          <cell r="T137" t="str">
            <v>\</v>
          </cell>
          <cell r="U137" t="str">
            <v>\</v>
          </cell>
          <cell r="V137" t="str">
            <v>\</v>
          </cell>
          <cell r="W137" t="str">
            <v>\</v>
          </cell>
          <cell r="X137" t="str">
            <v>\</v>
          </cell>
          <cell r="Y137" t="str">
            <v>\</v>
          </cell>
          <cell r="Z137" t="str">
            <v>\</v>
          </cell>
          <cell r="AA137" t="str">
            <v>\</v>
          </cell>
          <cell r="AB137" t="str">
            <v>\</v>
          </cell>
          <cell r="AC137" t="str">
            <v>\</v>
          </cell>
          <cell r="AD137" t="str">
            <v>\</v>
          </cell>
          <cell r="AE137" t="str">
            <v>\</v>
          </cell>
        </row>
        <row r="138">
          <cell r="A138" t="str">
            <v>471104-%%</v>
          </cell>
          <cell r="B138">
            <v>0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 t="str">
            <v>120</v>
          </cell>
          <cell r="I138">
            <v>0</v>
          </cell>
          <cell r="J138" t="str">
            <v>Shering P/L from Sub Company - RR</v>
          </cell>
          <cell r="K138" t="str">
            <v>\</v>
          </cell>
          <cell r="L138" t="str">
            <v>\</v>
          </cell>
          <cell r="M138" t="str">
            <v>\</v>
          </cell>
          <cell r="N138" t="str">
            <v>\</v>
          </cell>
          <cell r="O138" t="str">
            <v>\</v>
          </cell>
          <cell r="P138" t="str">
            <v>\</v>
          </cell>
          <cell r="Q138" t="str">
            <v>\</v>
          </cell>
          <cell r="R138" t="str">
            <v>\</v>
          </cell>
          <cell r="S138" t="str">
            <v>\</v>
          </cell>
          <cell r="T138" t="str">
            <v>\</v>
          </cell>
          <cell r="U138" t="str">
            <v>\</v>
          </cell>
          <cell r="V138" t="str">
            <v>\</v>
          </cell>
          <cell r="W138" t="str">
            <v>\</v>
          </cell>
          <cell r="X138" t="str">
            <v>\</v>
          </cell>
          <cell r="Y138" t="str">
            <v>\</v>
          </cell>
          <cell r="Z138" t="str">
            <v>\</v>
          </cell>
          <cell r="AA138" t="str">
            <v>\</v>
          </cell>
          <cell r="AB138" t="str">
            <v>\</v>
          </cell>
          <cell r="AC138" t="str">
            <v>\</v>
          </cell>
          <cell r="AD138" t="str">
            <v>\</v>
          </cell>
          <cell r="AE138" t="str">
            <v>\</v>
          </cell>
        </row>
        <row r="139">
          <cell r="A139" t="str">
            <v>471105-%%</v>
          </cell>
          <cell r="B139">
            <v>0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 t="str">
            <v>121</v>
          </cell>
          <cell r="I139">
            <v>0</v>
          </cell>
          <cell r="J139" t="str">
            <v>Shering P/L from Sub Company - RM</v>
          </cell>
          <cell r="K139" t="str">
            <v>\</v>
          </cell>
          <cell r="L139" t="str">
            <v>\</v>
          </cell>
          <cell r="M139" t="str">
            <v>\</v>
          </cell>
          <cell r="N139" t="str">
            <v>\</v>
          </cell>
          <cell r="O139" t="str">
            <v>\</v>
          </cell>
          <cell r="P139" t="str">
            <v>\</v>
          </cell>
          <cell r="Q139" t="str">
            <v>\</v>
          </cell>
          <cell r="R139" t="str">
            <v>\</v>
          </cell>
          <cell r="S139" t="str">
            <v>\</v>
          </cell>
          <cell r="T139" t="str">
            <v>\</v>
          </cell>
          <cell r="U139" t="str">
            <v>\</v>
          </cell>
          <cell r="V139" t="str">
            <v>\</v>
          </cell>
          <cell r="W139" t="str">
            <v>\</v>
          </cell>
          <cell r="X139" t="str">
            <v>\</v>
          </cell>
          <cell r="Y139" t="str">
            <v>\</v>
          </cell>
          <cell r="Z139" t="str">
            <v>\</v>
          </cell>
          <cell r="AA139" t="str">
            <v>\</v>
          </cell>
          <cell r="AB139" t="str">
            <v>\</v>
          </cell>
          <cell r="AC139" t="str">
            <v>\</v>
          </cell>
          <cell r="AD139" t="str">
            <v>\</v>
          </cell>
          <cell r="AE139" t="str">
            <v>\</v>
          </cell>
        </row>
        <row r="140">
          <cell r="A140" t="str">
            <v>471106-%%</v>
          </cell>
          <cell r="B140">
            <v>0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 t="str">
            <v>122</v>
          </cell>
          <cell r="I140">
            <v>0</v>
          </cell>
          <cell r="J140" t="str">
            <v>Shering P/L from Sub Company - RC</v>
          </cell>
          <cell r="K140" t="str">
            <v>\</v>
          </cell>
          <cell r="L140" t="str">
            <v>\</v>
          </cell>
          <cell r="M140" t="str">
            <v>\</v>
          </cell>
          <cell r="N140" t="str">
            <v>\</v>
          </cell>
          <cell r="O140" t="str">
            <v>\</v>
          </cell>
          <cell r="P140" t="str">
            <v>\</v>
          </cell>
          <cell r="Q140" t="str">
            <v>\</v>
          </cell>
          <cell r="R140" t="str">
            <v>\</v>
          </cell>
          <cell r="S140" t="str">
            <v>\</v>
          </cell>
          <cell r="T140" t="str">
            <v>\</v>
          </cell>
          <cell r="U140" t="str">
            <v>\</v>
          </cell>
          <cell r="V140" t="str">
            <v>\</v>
          </cell>
          <cell r="W140" t="str">
            <v>\</v>
          </cell>
          <cell r="X140" t="str">
            <v>\</v>
          </cell>
          <cell r="Y140" t="str">
            <v>\</v>
          </cell>
          <cell r="Z140" t="str">
            <v>\</v>
          </cell>
          <cell r="AA140" t="str">
            <v>\</v>
          </cell>
          <cell r="AB140" t="str">
            <v>\</v>
          </cell>
          <cell r="AC140" t="str">
            <v>\</v>
          </cell>
          <cell r="AD140" t="str">
            <v>\</v>
          </cell>
          <cell r="AE140" t="str">
            <v>\</v>
          </cell>
        </row>
        <row r="141">
          <cell r="A141" t="str">
            <v>471107-%%</v>
          </cell>
          <cell r="B141">
            <v>0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 t="str">
            <v>123</v>
          </cell>
          <cell r="I141">
            <v>0</v>
          </cell>
          <cell r="J141" t="str">
            <v>Shering P/L from Sub Company - IM</v>
          </cell>
          <cell r="K141" t="str">
            <v>\</v>
          </cell>
          <cell r="L141" t="str">
            <v>\</v>
          </cell>
          <cell r="M141" t="str">
            <v>\</v>
          </cell>
          <cell r="N141" t="str">
            <v>\</v>
          </cell>
          <cell r="O141" t="str">
            <v>\</v>
          </cell>
          <cell r="P141" t="str">
            <v>\</v>
          </cell>
          <cell r="Q141" t="str">
            <v>\</v>
          </cell>
          <cell r="R141" t="str">
            <v>\</v>
          </cell>
          <cell r="S141" t="str">
            <v>\</v>
          </cell>
          <cell r="T141" t="str">
            <v>\</v>
          </cell>
          <cell r="U141" t="str">
            <v>\</v>
          </cell>
          <cell r="V141" t="str">
            <v>\</v>
          </cell>
          <cell r="W141" t="str">
            <v>\</v>
          </cell>
          <cell r="X141" t="str">
            <v>\</v>
          </cell>
          <cell r="Y141" t="str">
            <v>\</v>
          </cell>
          <cell r="Z141" t="str">
            <v>\</v>
          </cell>
          <cell r="AA141" t="str">
            <v>\</v>
          </cell>
          <cell r="AB141" t="str">
            <v>\</v>
          </cell>
          <cell r="AC141" t="str">
            <v>\</v>
          </cell>
          <cell r="AD141" t="str">
            <v>\</v>
          </cell>
          <cell r="AE141" t="str">
            <v>\</v>
          </cell>
        </row>
        <row r="142">
          <cell r="A142" t="str">
            <v>471108-%%</v>
          </cell>
          <cell r="B142">
            <v>0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 t="str">
            <v>124</v>
          </cell>
          <cell r="I142">
            <v>0</v>
          </cell>
          <cell r="J142" t="str">
            <v>Shering P/L from Sub Company - AD</v>
          </cell>
          <cell r="K142" t="str">
            <v>\</v>
          </cell>
          <cell r="L142" t="str">
            <v>\</v>
          </cell>
          <cell r="M142" t="str">
            <v>\</v>
          </cell>
          <cell r="N142" t="str">
            <v>\</v>
          </cell>
          <cell r="O142" t="str">
            <v>\</v>
          </cell>
          <cell r="P142" t="str">
            <v>\</v>
          </cell>
          <cell r="Q142" t="str">
            <v>\</v>
          </cell>
          <cell r="R142" t="str">
            <v>\</v>
          </cell>
          <cell r="S142" t="str">
            <v>\</v>
          </cell>
          <cell r="T142" t="str">
            <v>\</v>
          </cell>
          <cell r="U142" t="str">
            <v>\</v>
          </cell>
          <cell r="V142" t="str">
            <v>\</v>
          </cell>
          <cell r="W142" t="str">
            <v>\</v>
          </cell>
          <cell r="X142" t="str">
            <v>\</v>
          </cell>
          <cell r="Y142" t="str">
            <v>\</v>
          </cell>
          <cell r="Z142" t="str">
            <v>\</v>
          </cell>
          <cell r="AA142" t="str">
            <v>\</v>
          </cell>
          <cell r="AB142" t="str">
            <v>\</v>
          </cell>
          <cell r="AC142" t="str">
            <v>\</v>
          </cell>
          <cell r="AD142" t="str">
            <v>\</v>
          </cell>
          <cell r="AE142" t="str">
            <v>\</v>
          </cell>
        </row>
        <row r="143">
          <cell r="A143" t="str">
            <v>471109-%%</v>
          </cell>
          <cell r="B143">
            <v>0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 t="str">
            <v>125</v>
          </cell>
          <cell r="I143">
            <v>0</v>
          </cell>
          <cell r="J143" t="str">
            <v>Shering P/L from Sub Company - CM</v>
          </cell>
          <cell r="K143" t="str">
            <v>\</v>
          </cell>
          <cell r="L143" t="str">
            <v>\</v>
          </cell>
          <cell r="M143" t="str">
            <v>\</v>
          </cell>
          <cell r="N143" t="str">
            <v>\</v>
          </cell>
          <cell r="O143" t="str">
            <v>\</v>
          </cell>
          <cell r="P143" t="str">
            <v>\</v>
          </cell>
          <cell r="Q143" t="str">
            <v>\</v>
          </cell>
          <cell r="R143" t="str">
            <v>\</v>
          </cell>
          <cell r="S143" t="str">
            <v>\</v>
          </cell>
          <cell r="T143" t="str">
            <v>\</v>
          </cell>
          <cell r="U143" t="str">
            <v>\</v>
          </cell>
          <cell r="V143" t="str">
            <v>\</v>
          </cell>
          <cell r="W143" t="str">
            <v>\</v>
          </cell>
          <cell r="X143" t="str">
            <v>\</v>
          </cell>
          <cell r="Y143" t="str">
            <v>\</v>
          </cell>
          <cell r="Z143" t="str">
            <v>\</v>
          </cell>
          <cell r="AA143" t="str">
            <v>\</v>
          </cell>
          <cell r="AB143" t="str">
            <v>\</v>
          </cell>
          <cell r="AC143" t="str">
            <v>\</v>
          </cell>
          <cell r="AD143" t="str">
            <v>\</v>
          </cell>
          <cell r="AE143" t="str">
            <v>\</v>
          </cell>
        </row>
        <row r="144">
          <cell r="A144" t="str">
            <v>471110-%%</v>
          </cell>
          <cell r="B144">
            <v>0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 t="str">
            <v>126</v>
          </cell>
          <cell r="I144">
            <v>0</v>
          </cell>
          <cell r="J144" t="str">
            <v>Shering P/L from Sub Company - UD</v>
          </cell>
          <cell r="K144" t="str">
            <v>\</v>
          </cell>
          <cell r="L144" t="str">
            <v>\</v>
          </cell>
          <cell r="M144" t="str">
            <v>\</v>
          </cell>
          <cell r="N144" t="str">
            <v>\</v>
          </cell>
          <cell r="O144" t="str">
            <v>\</v>
          </cell>
          <cell r="P144" t="str">
            <v>\</v>
          </cell>
          <cell r="Q144" t="str">
            <v>\</v>
          </cell>
          <cell r="R144" t="str">
            <v>\</v>
          </cell>
          <cell r="S144" t="str">
            <v>\</v>
          </cell>
          <cell r="T144" t="str">
            <v>\</v>
          </cell>
          <cell r="U144" t="str">
            <v>\</v>
          </cell>
          <cell r="V144" t="str">
            <v>\</v>
          </cell>
          <cell r="W144" t="str">
            <v>\</v>
          </cell>
          <cell r="X144" t="str">
            <v>\</v>
          </cell>
          <cell r="Y144" t="str">
            <v>\</v>
          </cell>
          <cell r="Z144" t="str">
            <v>\</v>
          </cell>
          <cell r="AA144" t="str">
            <v>\</v>
          </cell>
          <cell r="AB144" t="str">
            <v>\</v>
          </cell>
          <cell r="AC144" t="str">
            <v>\</v>
          </cell>
          <cell r="AD144" t="str">
            <v>\</v>
          </cell>
          <cell r="AE144" t="str">
            <v>\</v>
          </cell>
        </row>
        <row r="145">
          <cell r="A145" t="str">
            <v>471111-%%</v>
          </cell>
          <cell r="B145">
            <v>0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 t="str">
            <v>127</v>
          </cell>
          <cell r="I145">
            <v>0</v>
          </cell>
          <cell r="J145" t="str">
            <v>Shering P/L from Sub Company - MB</v>
          </cell>
          <cell r="K145" t="str">
            <v>\</v>
          </cell>
          <cell r="L145" t="str">
            <v>\</v>
          </cell>
          <cell r="M145" t="str">
            <v>\</v>
          </cell>
          <cell r="N145" t="str">
            <v>\</v>
          </cell>
          <cell r="O145" t="str">
            <v>\</v>
          </cell>
          <cell r="P145" t="str">
            <v>\</v>
          </cell>
          <cell r="Q145" t="str">
            <v>\</v>
          </cell>
          <cell r="R145" t="str">
            <v>\</v>
          </cell>
          <cell r="S145" t="str">
            <v>\</v>
          </cell>
          <cell r="T145" t="str">
            <v>\</v>
          </cell>
          <cell r="U145" t="str">
            <v>\</v>
          </cell>
          <cell r="V145" t="str">
            <v>\</v>
          </cell>
          <cell r="W145" t="str">
            <v>\</v>
          </cell>
          <cell r="X145" t="str">
            <v>\</v>
          </cell>
          <cell r="Y145" t="str">
            <v>\</v>
          </cell>
          <cell r="Z145" t="str">
            <v>\</v>
          </cell>
          <cell r="AA145" t="str">
            <v>\</v>
          </cell>
          <cell r="AB145" t="str">
            <v>\</v>
          </cell>
          <cell r="AC145" t="str">
            <v>\</v>
          </cell>
          <cell r="AD145" t="str">
            <v>\</v>
          </cell>
          <cell r="AE145" t="str">
            <v>\</v>
          </cell>
        </row>
        <row r="146">
          <cell r="A146" t="str">
            <v>471112-%%</v>
          </cell>
          <cell r="B146">
            <v>0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 t="str">
            <v>128</v>
          </cell>
          <cell r="I146">
            <v>0</v>
          </cell>
          <cell r="J146" t="str">
            <v>Shering P/L from Sub Company - MC</v>
          </cell>
          <cell r="K146" t="str">
            <v>\</v>
          </cell>
          <cell r="L146" t="str">
            <v>\</v>
          </cell>
          <cell r="M146" t="str">
            <v>\</v>
          </cell>
          <cell r="N146" t="str">
            <v>\</v>
          </cell>
          <cell r="O146" t="str">
            <v>\</v>
          </cell>
          <cell r="P146" t="str">
            <v>\</v>
          </cell>
          <cell r="Q146" t="str">
            <v>\</v>
          </cell>
          <cell r="R146" t="str">
            <v>\</v>
          </cell>
          <cell r="S146" t="str">
            <v>\</v>
          </cell>
          <cell r="T146" t="str">
            <v>\</v>
          </cell>
          <cell r="U146" t="str">
            <v>\</v>
          </cell>
          <cell r="V146" t="str">
            <v>\</v>
          </cell>
          <cell r="W146" t="str">
            <v>\</v>
          </cell>
          <cell r="X146" t="str">
            <v>\</v>
          </cell>
          <cell r="Y146" t="str">
            <v>\</v>
          </cell>
          <cell r="Z146" t="str">
            <v>\</v>
          </cell>
          <cell r="AA146" t="str">
            <v>\</v>
          </cell>
          <cell r="AB146" t="str">
            <v>\</v>
          </cell>
          <cell r="AC146" t="str">
            <v>\</v>
          </cell>
          <cell r="AD146" t="str">
            <v>\</v>
          </cell>
          <cell r="AE146" t="str">
            <v>\</v>
          </cell>
        </row>
        <row r="147">
          <cell r="A147" t="str">
            <v>471113-%%</v>
          </cell>
          <cell r="B147">
            <v>0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 t="str">
            <v>129</v>
          </cell>
          <cell r="I147">
            <v>0</v>
          </cell>
          <cell r="J147" t="str">
            <v>Shering P/L from Sub Company - EGV</v>
          </cell>
          <cell r="K147" t="str">
            <v>\</v>
          </cell>
          <cell r="L147" t="str">
            <v>\</v>
          </cell>
          <cell r="M147" t="str">
            <v>\</v>
          </cell>
          <cell r="N147" t="str">
            <v>\</v>
          </cell>
          <cell r="O147" t="str">
            <v>\</v>
          </cell>
          <cell r="P147" t="str">
            <v>\</v>
          </cell>
          <cell r="Q147" t="str">
            <v>\</v>
          </cell>
          <cell r="R147" t="str">
            <v>\</v>
          </cell>
          <cell r="S147" t="str">
            <v>\</v>
          </cell>
          <cell r="T147" t="str">
            <v>\</v>
          </cell>
          <cell r="U147" t="str">
            <v>\</v>
          </cell>
          <cell r="V147" t="str">
            <v>\</v>
          </cell>
          <cell r="W147" t="str">
            <v>\</v>
          </cell>
          <cell r="X147" t="str">
            <v>\</v>
          </cell>
          <cell r="Y147" t="str">
            <v>\</v>
          </cell>
          <cell r="Z147" t="str">
            <v>\</v>
          </cell>
          <cell r="AA147" t="str">
            <v>\</v>
          </cell>
          <cell r="AB147" t="str">
            <v>\</v>
          </cell>
          <cell r="AC147" t="str">
            <v>\</v>
          </cell>
          <cell r="AD147" t="str">
            <v>\</v>
          </cell>
          <cell r="AE147" t="str">
            <v>\</v>
          </cell>
        </row>
        <row r="148">
          <cell r="A148" t="str">
            <v>471114-%%</v>
          </cell>
          <cell r="B148">
            <v>0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 t="str">
            <v>130</v>
          </cell>
          <cell r="I148">
            <v>0</v>
          </cell>
          <cell r="J148" t="str">
            <v>Shering P/L from Sub Company - PM</v>
          </cell>
          <cell r="K148" t="str">
            <v>\</v>
          </cell>
          <cell r="L148" t="str">
            <v>\</v>
          </cell>
          <cell r="M148" t="str">
            <v>\</v>
          </cell>
          <cell r="N148" t="str">
            <v>\</v>
          </cell>
          <cell r="O148" t="str">
            <v>\</v>
          </cell>
          <cell r="P148" t="str">
            <v>\</v>
          </cell>
          <cell r="Q148" t="str">
            <v>\</v>
          </cell>
          <cell r="R148" t="str">
            <v>\</v>
          </cell>
          <cell r="S148" t="str">
            <v>\</v>
          </cell>
          <cell r="T148" t="str">
            <v>\</v>
          </cell>
          <cell r="U148" t="str">
            <v>\</v>
          </cell>
          <cell r="V148" t="str">
            <v>\</v>
          </cell>
          <cell r="W148" t="str">
            <v>\</v>
          </cell>
          <cell r="X148" t="str">
            <v>\</v>
          </cell>
          <cell r="Y148" t="str">
            <v>\</v>
          </cell>
          <cell r="Z148" t="str">
            <v>\</v>
          </cell>
          <cell r="AA148" t="str">
            <v>\</v>
          </cell>
          <cell r="AB148" t="str">
            <v>\</v>
          </cell>
          <cell r="AC148" t="str">
            <v>\</v>
          </cell>
          <cell r="AD148" t="str">
            <v>\</v>
          </cell>
          <cell r="AE148" t="str">
            <v>\</v>
          </cell>
        </row>
        <row r="149">
          <cell r="A149" t="str">
            <v>471115-%%</v>
          </cell>
          <cell r="B149">
            <v>0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 t="str">
            <v>131</v>
          </cell>
          <cell r="I149">
            <v>0</v>
          </cell>
          <cell r="J149" t="str">
            <v>Shering P/L from Sub Company - CFC</v>
          </cell>
          <cell r="K149" t="str">
            <v>\</v>
          </cell>
          <cell r="L149" t="str">
            <v>\</v>
          </cell>
          <cell r="M149" t="str">
            <v>\</v>
          </cell>
          <cell r="N149" t="str">
            <v>\</v>
          </cell>
          <cell r="O149" t="str">
            <v>\</v>
          </cell>
          <cell r="P149" t="str">
            <v>\</v>
          </cell>
          <cell r="Q149" t="str">
            <v>\</v>
          </cell>
          <cell r="R149" t="str">
            <v>\</v>
          </cell>
          <cell r="S149" t="str">
            <v>\</v>
          </cell>
          <cell r="T149" t="str">
            <v>\</v>
          </cell>
          <cell r="U149" t="str">
            <v>\</v>
          </cell>
          <cell r="V149" t="str">
            <v>\</v>
          </cell>
          <cell r="W149" t="str">
            <v>\</v>
          </cell>
          <cell r="X149" t="str">
            <v>\</v>
          </cell>
          <cell r="Y149" t="str">
            <v>\</v>
          </cell>
          <cell r="Z149" t="str">
            <v>\</v>
          </cell>
          <cell r="AA149" t="str">
            <v>\</v>
          </cell>
          <cell r="AB149" t="str">
            <v>\</v>
          </cell>
          <cell r="AC149" t="str">
            <v>\</v>
          </cell>
          <cell r="AD149" t="str">
            <v>\</v>
          </cell>
          <cell r="AE149" t="str">
            <v>\</v>
          </cell>
        </row>
        <row r="150">
          <cell r="A150" t="str">
            <v>471116-%%</v>
          </cell>
          <cell r="B150">
            <v>0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 t="str">
            <v>132</v>
          </cell>
          <cell r="I150">
            <v>0</v>
          </cell>
          <cell r="J150" t="str">
            <v>Shering P/L from Sub Company - SC</v>
          </cell>
          <cell r="K150" t="str">
            <v>\</v>
          </cell>
          <cell r="L150" t="str">
            <v>\</v>
          </cell>
          <cell r="M150" t="str">
            <v>\</v>
          </cell>
          <cell r="N150" t="str">
            <v>\</v>
          </cell>
          <cell r="O150" t="str">
            <v>\</v>
          </cell>
          <cell r="P150" t="str">
            <v>\</v>
          </cell>
          <cell r="Q150" t="str">
            <v>\</v>
          </cell>
          <cell r="R150" t="str">
            <v>\</v>
          </cell>
          <cell r="S150" t="str">
            <v>\</v>
          </cell>
          <cell r="T150" t="str">
            <v>\</v>
          </cell>
          <cell r="U150" t="str">
            <v>\</v>
          </cell>
          <cell r="V150" t="str">
            <v>\</v>
          </cell>
          <cell r="W150" t="str">
            <v>\</v>
          </cell>
          <cell r="X150" t="str">
            <v>\</v>
          </cell>
          <cell r="Y150" t="str">
            <v>\</v>
          </cell>
          <cell r="Z150" t="str">
            <v>\</v>
          </cell>
          <cell r="AA150" t="str">
            <v>\</v>
          </cell>
          <cell r="AB150" t="str">
            <v>\</v>
          </cell>
          <cell r="AC150" t="str">
            <v>\</v>
          </cell>
          <cell r="AD150" t="str">
            <v>\</v>
          </cell>
          <cell r="AE150" t="str">
            <v>\</v>
          </cell>
        </row>
        <row r="151">
          <cell r="A151" t="str">
            <v>471117-%%</v>
          </cell>
          <cell r="B151">
            <v>0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 t="str">
            <v>133</v>
          </cell>
          <cell r="I151">
            <v>0</v>
          </cell>
          <cell r="J151" t="str">
            <v>Shering P/L from Sub Company - IMJ</v>
          </cell>
          <cell r="K151" t="str">
            <v>\</v>
          </cell>
          <cell r="L151" t="str">
            <v>\</v>
          </cell>
          <cell r="M151" t="str">
            <v>\</v>
          </cell>
          <cell r="N151" t="str">
            <v>\</v>
          </cell>
          <cell r="O151" t="str">
            <v>\</v>
          </cell>
          <cell r="P151" t="str">
            <v>\</v>
          </cell>
          <cell r="Q151" t="str">
            <v>\</v>
          </cell>
          <cell r="R151" t="str">
            <v>\</v>
          </cell>
          <cell r="S151" t="str">
            <v>\</v>
          </cell>
          <cell r="T151" t="str">
            <v>\</v>
          </cell>
          <cell r="U151" t="str">
            <v>\</v>
          </cell>
          <cell r="V151" t="str">
            <v>\</v>
          </cell>
          <cell r="W151" t="str">
            <v>\</v>
          </cell>
          <cell r="X151" t="str">
            <v>\</v>
          </cell>
          <cell r="Y151" t="str">
            <v>\</v>
          </cell>
          <cell r="Z151" t="str">
            <v>\</v>
          </cell>
          <cell r="AA151" t="str">
            <v>\</v>
          </cell>
          <cell r="AB151" t="str">
            <v>\</v>
          </cell>
          <cell r="AC151" t="str">
            <v>\</v>
          </cell>
          <cell r="AD151" t="str">
            <v>\</v>
          </cell>
          <cell r="AE151" t="str">
            <v>\</v>
          </cell>
        </row>
        <row r="152">
          <cell r="A152" t="str">
            <v>471118-%%</v>
          </cell>
          <cell r="B152">
            <v>0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 t="str">
            <v>134</v>
          </cell>
          <cell r="I152">
            <v>0</v>
          </cell>
          <cell r="J152" t="str">
            <v>Shering P/L from Sub Company -  SF</v>
          </cell>
          <cell r="K152" t="str">
            <v>\</v>
          </cell>
          <cell r="L152" t="str">
            <v>\</v>
          </cell>
          <cell r="M152" t="str">
            <v>\</v>
          </cell>
          <cell r="N152" t="str">
            <v>\</v>
          </cell>
          <cell r="O152" t="str">
            <v>\</v>
          </cell>
          <cell r="P152" t="str">
            <v>\</v>
          </cell>
          <cell r="Q152" t="str">
            <v>\</v>
          </cell>
          <cell r="R152" t="str">
            <v>\</v>
          </cell>
          <cell r="S152" t="str">
            <v>\</v>
          </cell>
          <cell r="T152" t="str">
            <v>\</v>
          </cell>
          <cell r="U152" t="str">
            <v>\</v>
          </cell>
          <cell r="V152" t="str">
            <v>\</v>
          </cell>
          <cell r="W152" t="str">
            <v>\</v>
          </cell>
          <cell r="X152" t="str">
            <v>\</v>
          </cell>
          <cell r="Y152" t="str">
            <v>\</v>
          </cell>
          <cell r="Z152" t="str">
            <v>\</v>
          </cell>
          <cell r="AA152" t="str">
            <v>\</v>
          </cell>
          <cell r="AB152" t="str">
            <v>\</v>
          </cell>
          <cell r="AC152" t="str">
            <v>\</v>
          </cell>
          <cell r="AD152" t="str">
            <v>\</v>
          </cell>
          <cell r="AE152" t="str">
            <v>\</v>
          </cell>
        </row>
        <row r="153">
          <cell r="A153" t="str">
            <v>471119-%%</v>
          </cell>
          <cell r="B153">
            <v>0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 t="str">
            <v>135</v>
          </cell>
          <cell r="I153">
            <v>0</v>
          </cell>
          <cell r="J153" t="str">
            <v>Shering P/L from Sub Company -  Major Online</v>
          </cell>
          <cell r="K153" t="str">
            <v>\</v>
          </cell>
          <cell r="L153" t="str">
            <v>\</v>
          </cell>
          <cell r="M153" t="str">
            <v>\</v>
          </cell>
          <cell r="N153" t="str">
            <v>\</v>
          </cell>
          <cell r="O153" t="str">
            <v>\</v>
          </cell>
          <cell r="P153" t="str">
            <v>\</v>
          </cell>
          <cell r="Q153" t="str">
            <v>\</v>
          </cell>
          <cell r="R153" t="str">
            <v>\</v>
          </cell>
          <cell r="S153" t="str">
            <v>\</v>
          </cell>
          <cell r="T153" t="str">
            <v>\</v>
          </cell>
          <cell r="U153" t="str">
            <v>\</v>
          </cell>
          <cell r="V153" t="str">
            <v>\</v>
          </cell>
          <cell r="W153" t="str">
            <v>\</v>
          </cell>
          <cell r="X153" t="str">
            <v>\</v>
          </cell>
          <cell r="Y153" t="str">
            <v>\</v>
          </cell>
          <cell r="Z153" t="str">
            <v>\</v>
          </cell>
          <cell r="AA153" t="str">
            <v>\</v>
          </cell>
          <cell r="AB153" t="str">
            <v>\</v>
          </cell>
          <cell r="AC153" t="str">
            <v>\</v>
          </cell>
          <cell r="AD153" t="str">
            <v>\</v>
          </cell>
          <cell r="AE153" t="str">
            <v>\</v>
          </cell>
        </row>
        <row r="154">
          <cell r="A154" t="str">
            <v>471120-%%</v>
          </cell>
          <cell r="B154">
            <v>0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 t="str">
            <v>136</v>
          </cell>
          <cell r="I154">
            <v>0</v>
          </cell>
          <cell r="J154" t="str">
            <v>Shering P/L from Sub Company -  M.Picture</v>
          </cell>
          <cell r="K154" t="str">
            <v>\</v>
          </cell>
          <cell r="L154" t="str">
            <v>\</v>
          </cell>
          <cell r="M154" t="str">
            <v>\</v>
          </cell>
          <cell r="N154" t="str">
            <v>\</v>
          </cell>
          <cell r="O154" t="str">
            <v>\</v>
          </cell>
          <cell r="P154" t="str">
            <v>\</v>
          </cell>
          <cell r="Q154" t="str">
            <v>\</v>
          </cell>
          <cell r="R154" t="str">
            <v>\</v>
          </cell>
          <cell r="S154" t="str">
            <v>\</v>
          </cell>
          <cell r="T154" t="str">
            <v>\</v>
          </cell>
          <cell r="U154" t="str">
            <v>\</v>
          </cell>
          <cell r="V154" t="str">
            <v>\</v>
          </cell>
          <cell r="W154" t="str">
            <v>\</v>
          </cell>
          <cell r="X154" t="str">
            <v>\</v>
          </cell>
          <cell r="Y154" t="str">
            <v>\</v>
          </cell>
          <cell r="Z154" t="str">
            <v>\</v>
          </cell>
          <cell r="AA154" t="str">
            <v>\</v>
          </cell>
          <cell r="AB154" t="str">
            <v>\</v>
          </cell>
          <cell r="AC154" t="str">
            <v>\</v>
          </cell>
          <cell r="AD154" t="str">
            <v>\</v>
          </cell>
          <cell r="AE154" t="str">
            <v>\</v>
          </cell>
        </row>
        <row r="155">
          <cell r="H155" t="str">
            <v>137</v>
          </cell>
          <cell r="I155">
            <v>0</v>
          </cell>
          <cell r="J155" t="str">
            <v xml:space="preserve">     Total  Revenue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0</v>
          </cell>
          <cell r="AE155">
            <v>0</v>
          </cell>
        </row>
        <row r="156">
          <cell r="A156" t="str">
            <v>501100-%%</v>
          </cell>
          <cell r="B156">
            <v>0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 t="str">
            <v>138</v>
          </cell>
          <cell r="I156">
            <v>0</v>
          </cell>
          <cell r="J156" t="str">
            <v>Film Hire - Local</v>
          </cell>
          <cell r="K156" t="str">
            <v>\</v>
          </cell>
          <cell r="L156" t="str">
            <v>\</v>
          </cell>
          <cell r="M156" t="str">
            <v>\</v>
          </cell>
          <cell r="N156" t="str">
            <v>\</v>
          </cell>
          <cell r="O156" t="str">
            <v>\</v>
          </cell>
          <cell r="P156" t="str">
            <v>\</v>
          </cell>
          <cell r="Q156" t="str">
            <v>\</v>
          </cell>
          <cell r="R156" t="str">
            <v>\</v>
          </cell>
          <cell r="S156" t="str">
            <v>\</v>
          </cell>
          <cell r="T156" t="str">
            <v>\</v>
          </cell>
          <cell r="U156" t="str">
            <v>\</v>
          </cell>
          <cell r="V156" t="str">
            <v>\</v>
          </cell>
          <cell r="W156" t="str">
            <v>\</v>
          </cell>
          <cell r="X156" t="str">
            <v>\</v>
          </cell>
          <cell r="Y156" t="str">
            <v>\</v>
          </cell>
          <cell r="Z156" t="str">
            <v>\</v>
          </cell>
          <cell r="AA156" t="str">
            <v>\</v>
          </cell>
          <cell r="AB156" t="str">
            <v>\</v>
          </cell>
          <cell r="AC156" t="str">
            <v>\</v>
          </cell>
          <cell r="AD156" t="str">
            <v>\</v>
          </cell>
          <cell r="AE156" t="str">
            <v>\</v>
          </cell>
        </row>
        <row r="157">
          <cell r="A157" t="str">
            <v>501101-%%</v>
          </cell>
          <cell r="B157">
            <v>0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 t="str">
            <v>139</v>
          </cell>
          <cell r="I157">
            <v>0</v>
          </cell>
          <cell r="J157" t="str">
            <v>Film Hire - Inter</v>
          </cell>
          <cell r="K157" t="str">
            <v>\</v>
          </cell>
          <cell r="L157" t="str">
            <v>\</v>
          </cell>
          <cell r="M157" t="str">
            <v>\</v>
          </cell>
          <cell r="N157" t="str">
            <v>\</v>
          </cell>
          <cell r="O157" t="str">
            <v>\</v>
          </cell>
          <cell r="P157" t="str">
            <v>\</v>
          </cell>
          <cell r="Q157" t="str">
            <v>\</v>
          </cell>
          <cell r="R157" t="str">
            <v>\</v>
          </cell>
          <cell r="S157" t="str">
            <v>\</v>
          </cell>
          <cell r="T157" t="str">
            <v>\</v>
          </cell>
          <cell r="U157" t="str">
            <v>\</v>
          </cell>
          <cell r="V157" t="str">
            <v>\</v>
          </cell>
          <cell r="W157" t="str">
            <v>\</v>
          </cell>
          <cell r="X157" t="str">
            <v>\</v>
          </cell>
          <cell r="Y157" t="str">
            <v>\</v>
          </cell>
          <cell r="Z157" t="str">
            <v>\</v>
          </cell>
          <cell r="AA157" t="str">
            <v>\</v>
          </cell>
          <cell r="AB157" t="str">
            <v>\</v>
          </cell>
          <cell r="AC157" t="str">
            <v>\</v>
          </cell>
          <cell r="AD157" t="str">
            <v>\</v>
          </cell>
          <cell r="AE157" t="str">
            <v>\</v>
          </cell>
        </row>
        <row r="158">
          <cell r="A158" t="str">
            <v>501200-%%</v>
          </cell>
          <cell r="B158">
            <v>0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 t="str">
            <v>140</v>
          </cell>
          <cell r="I158">
            <v>0</v>
          </cell>
          <cell r="J158" t="str">
            <v>Film Production</v>
          </cell>
          <cell r="K158" t="str">
            <v>\</v>
          </cell>
          <cell r="L158" t="str">
            <v>\</v>
          </cell>
          <cell r="M158" t="str">
            <v>\</v>
          </cell>
          <cell r="N158" t="str">
            <v>\</v>
          </cell>
          <cell r="O158" t="str">
            <v>\</v>
          </cell>
          <cell r="P158" t="str">
            <v>\</v>
          </cell>
          <cell r="Q158" t="str">
            <v>\</v>
          </cell>
          <cell r="R158" t="str">
            <v>\</v>
          </cell>
          <cell r="S158" t="str">
            <v>\</v>
          </cell>
          <cell r="T158" t="str">
            <v>\</v>
          </cell>
          <cell r="U158" t="str">
            <v>\</v>
          </cell>
          <cell r="V158" t="str">
            <v>\</v>
          </cell>
          <cell r="W158" t="str">
            <v>\</v>
          </cell>
          <cell r="X158" t="str">
            <v>\</v>
          </cell>
          <cell r="Y158" t="str">
            <v>\</v>
          </cell>
          <cell r="Z158" t="str">
            <v>\</v>
          </cell>
          <cell r="AA158" t="str">
            <v>\</v>
          </cell>
          <cell r="AB158" t="str">
            <v>\</v>
          </cell>
          <cell r="AC158" t="str">
            <v>\</v>
          </cell>
          <cell r="AD158" t="str">
            <v>\</v>
          </cell>
          <cell r="AE158" t="str">
            <v>\</v>
          </cell>
        </row>
        <row r="159">
          <cell r="A159" t="str">
            <v>501201-%%</v>
          </cell>
          <cell r="B159">
            <v>0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 t="str">
            <v>141</v>
          </cell>
          <cell r="I159">
            <v>0</v>
          </cell>
          <cell r="J159" t="str">
            <v>Cost of Xenon</v>
          </cell>
          <cell r="K159" t="str">
            <v>\</v>
          </cell>
          <cell r="L159" t="str">
            <v>\</v>
          </cell>
          <cell r="M159" t="str">
            <v>\</v>
          </cell>
          <cell r="N159" t="str">
            <v>\</v>
          </cell>
          <cell r="O159" t="str">
            <v>\</v>
          </cell>
          <cell r="P159" t="str">
            <v>\</v>
          </cell>
          <cell r="Q159" t="str">
            <v>\</v>
          </cell>
          <cell r="R159" t="str">
            <v>\</v>
          </cell>
          <cell r="S159" t="str">
            <v>\</v>
          </cell>
          <cell r="T159" t="str">
            <v>\</v>
          </cell>
          <cell r="U159" t="str">
            <v>\</v>
          </cell>
          <cell r="V159" t="str">
            <v>\</v>
          </cell>
          <cell r="W159" t="str">
            <v>\</v>
          </cell>
          <cell r="X159" t="str">
            <v>\</v>
          </cell>
          <cell r="Y159" t="str">
            <v>\</v>
          </cell>
          <cell r="Z159" t="str">
            <v>\</v>
          </cell>
          <cell r="AA159" t="str">
            <v>\</v>
          </cell>
          <cell r="AB159" t="str">
            <v>\</v>
          </cell>
          <cell r="AC159" t="str">
            <v>\</v>
          </cell>
          <cell r="AD159" t="str">
            <v>\</v>
          </cell>
          <cell r="AE159" t="str">
            <v>\</v>
          </cell>
        </row>
        <row r="160">
          <cell r="A160" t="str">
            <v>501202-%%</v>
          </cell>
          <cell r="B160">
            <v>0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 t="str">
            <v>142</v>
          </cell>
          <cell r="I160">
            <v>0</v>
          </cell>
          <cell r="J160" t="str">
            <v>Movie Ticket</v>
          </cell>
          <cell r="K160" t="str">
            <v>\</v>
          </cell>
          <cell r="L160" t="str">
            <v>\</v>
          </cell>
          <cell r="M160" t="str">
            <v>\</v>
          </cell>
          <cell r="N160" t="str">
            <v>\</v>
          </cell>
          <cell r="O160" t="str">
            <v>\</v>
          </cell>
          <cell r="P160" t="str">
            <v>\</v>
          </cell>
          <cell r="Q160" t="str">
            <v>\</v>
          </cell>
          <cell r="R160" t="str">
            <v>\</v>
          </cell>
          <cell r="S160" t="str">
            <v>\</v>
          </cell>
          <cell r="T160" t="str">
            <v>\</v>
          </cell>
          <cell r="U160" t="str">
            <v>\</v>
          </cell>
          <cell r="V160" t="str">
            <v>\</v>
          </cell>
          <cell r="W160" t="str">
            <v>\</v>
          </cell>
          <cell r="X160" t="str">
            <v>\</v>
          </cell>
          <cell r="Y160" t="str">
            <v>\</v>
          </cell>
          <cell r="Z160" t="str">
            <v>\</v>
          </cell>
          <cell r="AA160" t="str">
            <v>\</v>
          </cell>
          <cell r="AB160" t="str">
            <v>\</v>
          </cell>
          <cell r="AC160" t="str">
            <v>\</v>
          </cell>
          <cell r="AD160" t="str">
            <v>\</v>
          </cell>
          <cell r="AE160" t="str">
            <v>\</v>
          </cell>
        </row>
        <row r="161">
          <cell r="A161" t="str">
            <v>501203-%%</v>
          </cell>
          <cell r="B161">
            <v>0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 t="str">
            <v>143</v>
          </cell>
          <cell r="I161">
            <v>0</v>
          </cell>
          <cell r="J161" t="str">
            <v>Projector Rental Costs</v>
          </cell>
          <cell r="K161" t="str">
            <v>\</v>
          </cell>
          <cell r="L161" t="str">
            <v>\</v>
          </cell>
          <cell r="M161" t="str">
            <v>\</v>
          </cell>
          <cell r="N161" t="str">
            <v>\</v>
          </cell>
          <cell r="O161" t="str">
            <v>\</v>
          </cell>
          <cell r="P161" t="str">
            <v>\</v>
          </cell>
          <cell r="Q161" t="str">
            <v>\</v>
          </cell>
          <cell r="R161" t="str">
            <v>\</v>
          </cell>
          <cell r="S161" t="str">
            <v>\</v>
          </cell>
          <cell r="T161" t="str">
            <v>\</v>
          </cell>
          <cell r="U161" t="str">
            <v>\</v>
          </cell>
          <cell r="V161" t="str">
            <v>\</v>
          </cell>
          <cell r="W161" t="str">
            <v>\</v>
          </cell>
          <cell r="X161" t="str">
            <v>\</v>
          </cell>
          <cell r="Y161" t="str">
            <v>\</v>
          </cell>
          <cell r="Z161" t="str">
            <v>\</v>
          </cell>
          <cell r="AA161" t="str">
            <v>\</v>
          </cell>
          <cell r="AB161" t="str">
            <v>\</v>
          </cell>
          <cell r="AC161" t="str">
            <v>\</v>
          </cell>
          <cell r="AD161" t="str">
            <v>\</v>
          </cell>
          <cell r="AE161" t="str">
            <v>\</v>
          </cell>
        </row>
        <row r="162">
          <cell r="A162" t="str">
            <v>501204-%%</v>
          </cell>
          <cell r="B162">
            <v>0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 t="str">
            <v>144</v>
          </cell>
          <cell r="I162">
            <v>0</v>
          </cell>
          <cell r="J162" t="str">
            <v>Cost of Import Film</v>
          </cell>
          <cell r="K162" t="str">
            <v>\</v>
          </cell>
          <cell r="L162" t="str">
            <v>\</v>
          </cell>
          <cell r="M162" t="str">
            <v>\</v>
          </cell>
          <cell r="N162" t="str">
            <v>\</v>
          </cell>
          <cell r="O162" t="str">
            <v>\</v>
          </cell>
          <cell r="P162" t="str">
            <v>\</v>
          </cell>
          <cell r="Q162" t="str">
            <v>\</v>
          </cell>
          <cell r="R162" t="str">
            <v>\</v>
          </cell>
          <cell r="S162" t="str">
            <v>\</v>
          </cell>
          <cell r="T162" t="str">
            <v>\</v>
          </cell>
          <cell r="U162" t="str">
            <v>\</v>
          </cell>
          <cell r="V162" t="str">
            <v>\</v>
          </cell>
          <cell r="W162" t="str">
            <v>\</v>
          </cell>
          <cell r="X162" t="str">
            <v>\</v>
          </cell>
          <cell r="Y162" t="str">
            <v>\</v>
          </cell>
          <cell r="Z162" t="str">
            <v>\</v>
          </cell>
          <cell r="AA162" t="str">
            <v>\</v>
          </cell>
          <cell r="AB162" t="str">
            <v>\</v>
          </cell>
          <cell r="AC162" t="str">
            <v>\</v>
          </cell>
          <cell r="AD162" t="str">
            <v>\</v>
          </cell>
          <cell r="AE162" t="str">
            <v>\</v>
          </cell>
        </row>
        <row r="163">
          <cell r="A163" t="str">
            <v>501205-%%</v>
          </cell>
          <cell r="B163">
            <v>0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 t="str">
            <v>145</v>
          </cell>
          <cell r="I163">
            <v>0</v>
          </cell>
          <cell r="J163" t="str">
            <v>Marketing Material</v>
          </cell>
          <cell r="K163" t="str">
            <v>\</v>
          </cell>
          <cell r="L163" t="str">
            <v>\</v>
          </cell>
          <cell r="M163" t="str">
            <v>\</v>
          </cell>
          <cell r="N163" t="str">
            <v>\</v>
          </cell>
          <cell r="O163" t="str">
            <v>\</v>
          </cell>
          <cell r="P163" t="str">
            <v>\</v>
          </cell>
          <cell r="Q163" t="str">
            <v>\</v>
          </cell>
          <cell r="R163" t="str">
            <v>\</v>
          </cell>
          <cell r="S163" t="str">
            <v>\</v>
          </cell>
          <cell r="T163" t="str">
            <v>\</v>
          </cell>
          <cell r="U163" t="str">
            <v>\</v>
          </cell>
          <cell r="V163" t="str">
            <v>\</v>
          </cell>
          <cell r="W163" t="str">
            <v>\</v>
          </cell>
          <cell r="X163" t="str">
            <v>\</v>
          </cell>
          <cell r="Y163" t="str">
            <v>\</v>
          </cell>
          <cell r="Z163" t="str">
            <v>\</v>
          </cell>
          <cell r="AA163" t="str">
            <v>\</v>
          </cell>
          <cell r="AB163" t="str">
            <v>\</v>
          </cell>
          <cell r="AC163" t="str">
            <v>\</v>
          </cell>
          <cell r="AD163" t="str">
            <v>\</v>
          </cell>
          <cell r="AE163" t="str">
            <v>\</v>
          </cell>
        </row>
        <row r="164">
          <cell r="A164" t="str">
            <v>501300-%%</v>
          </cell>
          <cell r="B164">
            <v>0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 t="str">
            <v>146</v>
          </cell>
          <cell r="I164">
            <v>0</v>
          </cell>
          <cell r="J164" t="str">
            <v>Cost of Major Card</v>
          </cell>
          <cell r="K164" t="str">
            <v>\</v>
          </cell>
          <cell r="L164" t="str">
            <v>\</v>
          </cell>
          <cell r="M164" t="str">
            <v>\</v>
          </cell>
          <cell r="N164" t="str">
            <v>\</v>
          </cell>
          <cell r="O164" t="str">
            <v>\</v>
          </cell>
          <cell r="P164" t="str">
            <v>\</v>
          </cell>
          <cell r="Q164" t="str">
            <v>\</v>
          </cell>
          <cell r="R164" t="str">
            <v>\</v>
          </cell>
          <cell r="S164" t="str">
            <v>\</v>
          </cell>
          <cell r="T164" t="str">
            <v>\</v>
          </cell>
          <cell r="U164" t="str">
            <v>\</v>
          </cell>
          <cell r="V164" t="str">
            <v>\</v>
          </cell>
          <cell r="W164" t="str">
            <v>\</v>
          </cell>
          <cell r="X164" t="str">
            <v>\</v>
          </cell>
          <cell r="Y164" t="str">
            <v>\</v>
          </cell>
          <cell r="Z164" t="str">
            <v>\</v>
          </cell>
          <cell r="AA164" t="str">
            <v>\</v>
          </cell>
          <cell r="AB164" t="str">
            <v>\</v>
          </cell>
          <cell r="AC164" t="str">
            <v>\</v>
          </cell>
          <cell r="AD164" t="str">
            <v>\</v>
          </cell>
          <cell r="AE164" t="str">
            <v>\</v>
          </cell>
        </row>
        <row r="165">
          <cell r="A165" t="str">
            <v>501301-%%</v>
          </cell>
          <cell r="B165">
            <v>0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 t="str">
            <v>147</v>
          </cell>
          <cell r="I165">
            <v>0</v>
          </cell>
          <cell r="J165" t="str">
            <v>Cost of Major Card - Ending</v>
          </cell>
          <cell r="K165" t="str">
            <v>\</v>
          </cell>
          <cell r="L165" t="str">
            <v>\</v>
          </cell>
          <cell r="M165" t="str">
            <v>\</v>
          </cell>
          <cell r="N165" t="str">
            <v>\</v>
          </cell>
          <cell r="O165" t="str">
            <v>\</v>
          </cell>
          <cell r="P165" t="str">
            <v>\</v>
          </cell>
          <cell r="Q165" t="str">
            <v>\</v>
          </cell>
          <cell r="R165" t="str">
            <v>\</v>
          </cell>
          <cell r="S165" t="str">
            <v>\</v>
          </cell>
          <cell r="T165" t="str">
            <v>\</v>
          </cell>
          <cell r="U165" t="str">
            <v>\</v>
          </cell>
          <cell r="V165" t="str">
            <v>\</v>
          </cell>
          <cell r="W165" t="str">
            <v>\</v>
          </cell>
          <cell r="X165" t="str">
            <v>\</v>
          </cell>
          <cell r="Y165" t="str">
            <v>\</v>
          </cell>
          <cell r="Z165" t="str">
            <v>\</v>
          </cell>
          <cell r="AA165" t="str">
            <v>\</v>
          </cell>
          <cell r="AB165" t="str">
            <v>\</v>
          </cell>
          <cell r="AC165" t="str">
            <v>\</v>
          </cell>
          <cell r="AD165" t="str">
            <v>\</v>
          </cell>
          <cell r="AE165" t="str">
            <v>\</v>
          </cell>
        </row>
        <row r="166">
          <cell r="A166" t="str">
            <v>501302-%%</v>
          </cell>
          <cell r="B166">
            <v>0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G166">
            <v>0</v>
          </cell>
          <cell r="H166" t="str">
            <v>148</v>
          </cell>
          <cell r="I166">
            <v>0</v>
          </cell>
          <cell r="J166" t="str">
            <v>Cost of Gift Card</v>
          </cell>
          <cell r="K166" t="str">
            <v>\</v>
          </cell>
          <cell r="L166" t="str">
            <v>\</v>
          </cell>
          <cell r="M166" t="str">
            <v>\</v>
          </cell>
          <cell r="N166" t="str">
            <v>\</v>
          </cell>
          <cell r="O166" t="str">
            <v>\</v>
          </cell>
          <cell r="P166" t="str">
            <v>\</v>
          </cell>
          <cell r="Q166" t="str">
            <v>\</v>
          </cell>
          <cell r="R166" t="str">
            <v>\</v>
          </cell>
          <cell r="S166" t="str">
            <v>\</v>
          </cell>
          <cell r="T166" t="str">
            <v>\</v>
          </cell>
          <cell r="U166" t="str">
            <v>\</v>
          </cell>
          <cell r="V166" t="str">
            <v>\</v>
          </cell>
          <cell r="W166" t="str">
            <v>\</v>
          </cell>
          <cell r="X166" t="str">
            <v>\</v>
          </cell>
          <cell r="Y166" t="str">
            <v>\</v>
          </cell>
          <cell r="Z166" t="str">
            <v>\</v>
          </cell>
          <cell r="AA166" t="str">
            <v>\</v>
          </cell>
          <cell r="AB166" t="str">
            <v>\</v>
          </cell>
          <cell r="AC166" t="str">
            <v>\</v>
          </cell>
          <cell r="AD166" t="str">
            <v>\</v>
          </cell>
          <cell r="AE166" t="str">
            <v>\</v>
          </cell>
        </row>
        <row r="167">
          <cell r="A167" t="str">
            <v>501303-%%</v>
          </cell>
          <cell r="B167">
            <v>0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 t="str">
            <v>149</v>
          </cell>
          <cell r="I167">
            <v>0</v>
          </cell>
          <cell r="J167" t="str">
            <v>Cost of Gift Card จ่ายคืน</v>
          </cell>
          <cell r="K167" t="str">
            <v>\</v>
          </cell>
          <cell r="L167" t="str">
            <v>\</v>
          </cell>
          <cell r="M167" t="str">
            <v>\</v>
          </cell>
          <cell r="N167" t="str">
            <v>\</v>
          </cell>
          <cell r="O167" t="str">
            <v>\</v>
          </cell>
          <cell r="P167" t="str">
            <v>\</v>
          </cell>
          <cell r="Q167" t="str">
            <v>\</v>
          </cell>
          <cell r="R167" t="str">
            <v>\</v>
          </cell>
          <cell r="S167" t="str">
            <v>\</v>
          </cell>
          <cell r="T167" t="str">
            <v>\</v>
          </cell>
          <cell r="U167" t="str">
            <v>\</v>
          </cell>
          <cell r="V167" t="str">
            <v>\</v>
          </cell>
          <cell r="W167" t="str">
            <v>\</v>
          </cell>
          <cell r="X167" t="str">
            <v>\</v>
          </cell>
          <cell r="Y167" t="str">
            <v>\</v>
          </cell>
          <cell r="Z167" t="str">
            <v>\</v>
          </cell>
          <cell r="AA167" t="str">
            <v>\</v>
          </cell>
          <cell r="AB167" t="str">
            <v>\</v>
          </cell>
          <cell r="AC167" t="str">
            <v>\</v>
          </cell>
          <cell r="AD167" t="str">
            <v>\</v>
          </cell>
          <cell r="AE167" t="str">
            <v>\</v>
          </cell>
        </row>
        <row r="168">
          <cell r="A168" t="str">
            <v>501400-%%</v>
          </cell>
          <cell r="B168">
            <v>0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G168">
            <v>0</v>
          </cell>
          <cell r="H168" t="str">
            <v>150</v>
          </cell>
          <cell r="I168">
            <v>0</v>
          </cell>
          <cell r="J168" t="str">
            <v>Copy Right</v>
          </cell>
          <cell r="K168" t="str">
            <v>\</v>
          </cell>
          <cell r="L168" t="str">
            <v>\</v>
          </cell>
          <cell r="M168" t="str">
            <v>\</v>
          </cell>
          <cell r="N168" t="str">
            <v>\</v>
          </cell>
          <cell r="O168" t="str">
            <v>\</v>
          </cell>
          <cell r="P168" t="str">
            <v>\</v>
          </cell>
          <cell r="Q168" t="str">
            <v>\</v>
          </cell>
          <cell r="R168" t="str">
            <v>\</v>
          </cell>
          <cell r="S168" t="str">
            <v>\</v>
          </cell>
          <cell r="T168" t="str">
            <v>\</v>
          </cell>
          <cell r="U168" t="str">
            <v>\</v>
          </cell>
          <cell r="V168" t="str">
            <v>\</v>
          </cell>
          <cell r="W168" t="str">
            <v>\</v>
          </cell>
          <cell r="X168" t="str">
            <v>\</v>
          </cell>
          <cell r="Y168" t="str">
            <v>\</v>
          </cell>
          <cell r="Z168" t="str">
            <v>\</v>
          </cell>
          <cell r="AA168" t="str">
            <v>\</v>
          </cell>
          <cell r="AB168" t="str">
            <v>\</v>
          </cell>
          <cell r="AC168" t="str">
            <v>\</v>
          </cell>
          <cell r="AD168" t="str">
            <v>\</v>
          </cell>
          <cell r="AE168" t="str">
            <v>\</v>
          </cell>
        </row>
        <row r="169">
          <cell r="A169" t="str">
            <v>501401-%%</v>
          </cell>
          <cell r="B169">
            <v>0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G169">
            <v>0</v>
          </cell>
          <cell r="H169" t="str">
            <v>151</v>
          </cell>
          <cell r="I169">
            <v>0</v>
          </cell>
          <cell r="J169" t="str">
            <v>Cost of VCD Karaoke</v>
          </cell>
          <cell r="K169" t="str">
            <v>\</v>
          </cell>
          <cell r="L169" t="str">
            <v>\</v>
          </cell>
          <cell r="M169" t="str">
            <v>\</v>
          </cell>
          <cell r="N169" t="str">
            <v>\</v>
          </cell>
          <cell r="O169" t="str">
            <v>\</v>
          </cell>
          <cell r="P169" t="str">
            <v>\</v>
          </cell>
          <cell r="Q169" t="str">
            <v>\</v>
          </cell>
          <cell r="R169" t="str">
            <v>\</v>
          </cell>
          <cell r="S169" t="str">
            <v>\</v>
          </cell>
          <cell r="T169" t="str">
            <v>\</v>
          </cell>
          <cell r="U169" t="str">
            <v>\</v>
          </cell>
          <cell r="V169" t="str">
            <v>\</v>
          </cell>
          <cell r="W169" t="str">
            <v>\</v>
          </cell>
          <cell r="X169" t="str">
            <v>\</v>
          </cell>
          <cell r="Y169" t="str">
            <v>\</v>
          </cell>
          <cell r="Z169" t="str">
            <v>\</v>
          </cell>
          <cell r="AA169" t="str">
            <v>\</v>
          </cell>
          <cell r="AB169" t="str">
            <v>\</v>
          </cell>
          <cell r="AC169" t="str">
            <v>\</v>
          </cell>
          <cell r="AD169" t="str">
            <v>\</v>
          </cell>
          <cell r="AE169" t="str">
            <v>\</v>
          </cell>
        </row>
        <row r="170">
          <cell r="A170" t="str">
            <v>502100-%%</v>
          </cell>
          <cell r="B170">
            <v>0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 t="str">
            <v>152</v>
          </cell>
          <cell r="I170">
            <v>0</v>
          </cell>
          <cell r="J170" t="str">
            <v>Stock Ending - Sales</v>
          </cell>
          <cell r="K170" t="str">
            <v>\</v>
          </cell>
          <cell r="L170" t="str">
            <v>\</v>
          </cell>
          <cell r="M170" t="str">
            <v>\</v>
          </cell>
          <cell r="N170" t="str">
            <v>\</v>
          </cell>
          <cell r="O170" t="str">
            <v>\</v>
          </cell>
          <cell r="P170" t="str">
            <v>\</v>
          </cell>
          <cell r="Q170" t="str">
            <v>\</v>
          </cell>
          <cell r="R170" t="str">
            <v>\</v>
          </cell>
          <cell r="S170" t="str">
            <v>\</v>
          </cell>
          <cell r="T170" t="str">
            <v>\</v>
          </cell>
          <cell r="U170" t="str">
            <v>\</v>
          </cell>
          <cell r="V170" t="str">
            <v>\</v>
          </cell>
          <cell r="W170" t="str">
            <v>\</v>
          </cell>
          <cell r="X170" t="str">
            <v>\</v>
          </cell>
          <cell r="Y170" t="str">
            <v>\</v>
          </cell>
          <cell r="Z170" t="str">
            <v>\</v>
          </cell>
          <cell r="AA170" t="str">
            <v>\</v>
          </cell>
          <cell r="AB170" t="str">
            <v>\</v>
          </cell>
          <cell r="AC170" t="str">
            <v>\</v>
          </cell>
          <cell r="AD170" t="str">
            <v>\</v>
          </cell>
          <cell r="AE170" t="str">
            <v>\</v>
          </cell>
        </row>
        <row r="171">
          <cell r="A171" t="str">
            <v>502101-%%</v>
          </cell>
          <cell r="B171">
            <v>0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 t="str">
            <v>153</v>
          </cell>
          <cell r="I171">
            <v>0</v>
          </cell>
          <cell r="J171" t="str">
            <v>Stock Ending - Product</v>
          </cell>
          <cell r="K171" t="str">
            <v>\</v>
          </cell>
          <cell r="L171" t="str">
            <v>\</v>
          </cell>
          <cell r="M171" t="str">
            <v>\</v>
          </cell>
          <cell r="N171" t="str">
            <v>\</v>
          </cell>
          <cell r="O171" t="str">
            <v>\</v>
          </cell>
          <cell r="P171" t="str">
            <v>\</v>
          </cell>
          <cell r="Q171" t="str">
            <v>\</v>
          </cell>
          <cell r="R171" t="str">
            <v>\</v>
          </cell>
          <cell r="S171" t="str">
            <v>\</v>
          </cell>
          <cell r="T171" t="str">
            <v>\</v>
          </cell>
          <cell r="U171" t="str">
            <v>\</v>
          </cell>
          <cell r="V171" t="str">
            <v>\</v>
          </cell>
          <cell r="W171" t="str">
            <v>\</v>
          </cell>
          <cell r="X171" t="str">
            <v>\</v>
          </cell>
          <cell r="Y171" t="str">
            <v>\</v>
          </cell>
          <cell r="Z171" t="str">
            <v>\</v>
          </cell>
          <cell r="AA171" t="str">
            <v>\</v>
          </cell>
          <cell r="AB171" t="str">
            <v>\</v>
          </cell>
          <cell r="AC171" t="str">
            <v>\</v>
          </cell>
          <cell r="AD171" t="str">
            <v>\</v>
          </cell>
          <cell r="AE171" t="str">
            <v>\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42"/>
  <sheetViews>
    <sheetView tabSelected="1" zoomScaleNormal="100" zoomScaleSheetLayoutView="100" workbookViewId="0">
      <selection activeCell="B124" sqref="B124"/>
    </sheetView>
  </sheetViews>
  <sheetFormatPr defaultColWidth="9.140625" defaultRowHeight="20.100000000000001" customHeight="1" x14ac:dyDescent="0.5"/>
  <cols>
    <col min="1" max="1" width="1.42578125" style="2" customWidth="1"/>
    <col min="2" max="2" width="41.42578125" style="2" customWidth="1"/>
    <col min="3" max="3" width="7.28515625" style="2" customWidth="1"/>
    <col min="4" max="4" width="0.5703125" style="2" customWidth="1"/>
    <col min="5" max="5" width="13.7109375" style="3" customWidth="1"/>
    <col min="6" max="6" width="0.5703125" style="4" customWidth="1"/>
    <col min="7" max="7" width="11.7109375" style="3" customWidth="1"/>
    <col min="8" max="8" width="0.5703125" style="3" customWidth="1"/>
    <col min="9" max="9" width="13.7109375" style="3" customWidth="1"/>
    <col min="10" max="10" width="0.5703125" style="4" customWidth="1"/>
    <col min="11" max="11" width="11.7109375" style="3" customWidth="1"/>
    <col min="12" max="16384" width="9.140625" style="2"/>
  </cols>
  <sheetData>
    <row r="1" spans="1:11" ht="20.100000000000001" customHeight="1" x14ac:dyDescent="0.5">
      <c r="A1" s="1" t="s">
        <v>60</v>
      </c>
      <c r="K1" s="5"/>
    </row>
    <row r="2" spans="1:11" ht="20.100000000000001" customHeight="1" x14ac:dyDescent="0.5">
      <c r="A2" s="6" t="s">
        <v>209</v>
      </c>
      <c r="B2" s="6"/>
      <c r="C2" s="7"/>
      <c r="D2" s="7"/>
      <c r="F2" s="8"/>
      <c r="G2" s="9"/>
      <c r="H2" s="9"/>
    </row>
    <row r="3" spans="1:11" ht="20.100000000000001" customHeight="1" x14ac:dyDescent="0.5">
      <c r="A3" s="10" t="s">
        <v>158</v>
      </c>
      <c r="B3" s="10"/>
      <c r="C3" s="11"/>
      <c r="D3" s="11"/>
      <c r="E3" s="12"/>
      <c r="F3" s="13"/>
      <c r="G3" s="12"/>
      <c r="H3" s="12"/>
      <c r="I3" s="12"/>
      <c r="J3" s="13"/>
      <c r="K3" s="12"/>
    </row>
    <row r="4" spans="1:11" ht="20.100000000000001" customHeight="1" x14ac:dyDescent="0.5">
      <c r="A4" s="14"/>
      <c r="B4" s="14"/>
      <c r="C4" s="15"/>
      <c r="D4" s="15"/>
      <c r="E4" s="16"/>
      <c r="F4" s="17"/>
      <c r="G4" s="16"/>
      <c r="H4" s="16"/>
      <c r="I4" s="16"/>
      <c r="J4" s="17"/>
      <c r="K4" s="9"/>
    </row>
    <row r="5" spans="1:11" s="1" customFormat="1" ht="20.100000000000001" customHeight="1" x14ac:dyDescent="0.5">
      <c r="B5" s="18"/>
      <c r="C5" s="19"/>
      <c r="D5" s="19"/>
      <c r="E5" s="258" t="s">
        <v>72</v>
      </c>
      <c r="F5" s="258"/>
      <c r="G5" s="258"/>
      <c r="H5" s="20"/>
      <c r="I5" s="258" t="s">
        <v>99</v>
      </c>
      <c r="J5" s="258"/>
      <c r="K5" s="258"/>
    </row>
    <row r="6" spans="1:11" s="1" customFormat="1" ht="20.100000000000001" customHeight="1" x14ac:dyDescent="0.5">
      <c r="B6" s="18"/>
      <c r="C6" s="19"/>
      <c r="D6" s="19"/>
      <c r="E6" s="21"/>
      <c r="F6" s="21"/>
      <c r="G6" s="21" t="s">
        <v>207</v>
      </c>
      <c r="H6" s="21"/>
      <c r="I6" s="21"/>
      <c r="J6" s="21"/>
      <c r="K6" s="21" t="s">
        <v>207</v>
      </c>
    </row>
    <row r="7" spans="1:11" s="1" customFormat="1" ht="20.100000000000001" customHeight="1" x14ac:dyDescent="0.5">
      <c r="C7" s="143"/>
      <c r="D7" s="143"/>
      <c r="E7" s="201" t="s">
        <v>156</v>
      </c>
      <c r="F7" s="201"/>
      <c r="G7" s="201" t="s">
        <v>22</v>
      </c>
      <c r="H7" s="201"/>
      <c r="I7" s="201" t="s">
        <v>156</v>
      </c>
      <c r="J7" s="201"/>
      <c r="K7" s="201" t="s">
        <v>22</v>
      </c>
    </row>
    <row r="8" spans="1:11" s="1" customFormat="1" ht="20.100000000000001" customHeight="1" x14ac:dyDescent="0.5">
      <c r="D8" s="202"/>
      <c r="E8" s="22" t="s">
        <v>159</v>
      </c>
      <c r="F8" s="21"/>
      <c r="G8" s="22" t="s">
        <v>131</v>
      </c>
      <c r="H8" s="22"/>
      <c r="I8" s="22" t="s">
        <v>159</v>
      </c>
      <c r="J8" s="21"/>
      <c r="K8" s="22" t="s">
        <v>131</v>
      </c>
    </row>
    <row r="9" spans="1:11" s="1" customFormat="1" ht="20.100000000000001" customHeight="1" x14ac:dyDescent="0.5">
      <c r="C9" s="23" t="s">
        <v>0</v>
      </c>
      <c r="D9" s="202"/>
      <c r="E9" s="24" t="s">
        <v>98</v>
      </c>
      <c r="F9" s="21"/>
      <c r="G9" s="24" t="s">
        <v>98</v>
      </c>
      <c r="H9" s="22"/>
      <c r="I9" s="24" t="s">
        <v>98</v>
      </c>
      <c r="J9" s="21"/>
      <c r="K9" s="24" t="s">
        <v>98</v>
      </c>
    </row>
    <row r="10" spans="1:11" s="1" customFormat="1" ht="20.100000000000001" customHeight="1" x14ac:dyDescent="0.5">
      <c r="A10" s="1" t="s">
        <v>7</v>
      </c>
      <c r="C10" s="19"/>
      <c r="D10" s="19"/>
      <c r="E10" s="3"/>
      <c r="F10" s="21"/>
      <c r="G10" s="3"/>
      <c r="H10" s="3"/>
      <c r="I10" s="3"/>
      <c r="J10" s="8"/>
      <c r="K10" s="3"/>
    </row>
    <row r="11" spans="1:11" ht="6" customHeight="1" x14ac:dyDescent="0.5">
      <c r="B11" s="1"/>
      <c r="C11" s="25"/>
      <c r="D11" s="26"/>
      <c r="F11" s="8"/>
      <c r="J11" s="8"/>
    </row>
    <row r="12" spans="1:11" ht="20.100000000000001" customHeight="1" x14ac:dyDescent="0.5">
      <c r="A12" s="1" t="s">
        <v>1</v>
      </c>
      <c r="B12" s="1"/>
      <c r="C12" s="25"/>
      <c r="D12" s="26"/>
      <c r="J12" s="8"/>
    </row>
    <row r="13" spans="1:11" ht="6" customHeight="1" x14ac:dyDescent="0.5">
      <c r="A13" s="1"/>
      <c r="B13" s="1"/>
      <c r="C13" s="25"/>
      <c r="D13" s="26"/>
      <c r="J13" s="8"/>
    </row>
    <row r="14" spans="1:11" ht="20.100000000000001" customHeight="1" x14ac:dyDescent="0.5">
      <c r="A14" s="27" t="s">
        <v>37</v>
      </c>
      <c r="B14" s="27"/>
      <c r="C14" s="203"/>
      <c r="D14" s="26"/>
      <c r="E14" s="132">
        <v>809455</v>
      </c>
      <c r="G14" s="132">
        <v>961742</v>
      </c>
      <c r="H14" s="132"/>
      <c r="I14" s="132">
        <v>606118</v>
      </c>
      <c r="K14" s="132">
        <v>715065</v>
      </c>
    </row>
    <row r="15" spans="1:11" ht="20.100000000000001" customHeight="1" x14ac:dyDescent="0.5">
      <c r="A15" s="27" t="s">
        <v>85</v>
      </c>
      <c r="B15" s="27"/>
      <c r="C15" s="203"/>
      <c r="D15" s="26"/>
      <c r="E15" s="132">
        <v>935962</v>
      </c>
      <c r="G15" s="132">
        <v>1054936</v>
      </c>
      <c r="H15" s="132"/>
      <c r="I15" s="132">
        <v>533587</v>
      </c>
      <c r="K15" s="132">
        <v>585478</v>
      </c>
    </row>
    <row r="16" spans="1:11" ht="20.100000000000001" customHeight="1" x14ac:dyDescent="0.5">
      <c r="A16" s="2" t="s">
        <v>64</v>
      </c>
      <c r="C16" s="203">
        <v>20</v>
      </c>
      <c r="D16" s="26"/>
      <c r="E16" s="132">
        <v>463</v>
      </c>
      <c r="G16" s="132">
        <v>463</v>
      </c>
      <c r="H16" s="132"/>
      <c r="I16" s="132">
        <v>232097</v>
      </c>
      <c r="K16" s="132">
        <v>239714</v>
      </c>
    </row>
    <row r="17" spans="1:11" ht="20.100000000000001" customHeight="1" x14ac:dyDescent="0.5">
      <c r="A17" s="27" t="s">
        <v>86</v>
      </c>
      <c r="B17" s="27"/>
      <c r="C17" s="203"/>
      <c r="D17" s="26"/>
      <c r="E17" s="132">
        <v>120363</v>
      </c>
      <c r="G17" s="132">
        <v>121394</v>
      </c>
      <c r="H17" s="132"/>
      <c r="I17" s="132">
        <v>67846</v>
      </c>
      <c r="K17" s="132">
        <v>73107</v>
      </c>
    </row>
    <row r="18" spans="1:11" s="28" customFormat="1" ht="20.100000000000001" customHeight="1" x14ac:dyDescent="0.5">
      <c r="A18" s="27" t="s">
        <v>49</v>
      </c>
      <c r="B18" s="27"/>
      <c r="C18" s="203"/>
      <c r="D18" s="26"/>
      <c r="E18" s="132">
        <v>130265</v>
      </c>
      <c r="F18" s="4"/>
      <c r="G18" s="132">
        <v>117417</v>
      </c>
      <c r="H18" s="132"/>
      <c r="I18" s="132">
        <v>0</v>
      </c>
      <c r="J18" s="4"/>
      <c r="K18" s="132">
        <v>0</v>
      </c>
    </row>
    <row r="19" spans="1:11" s="28" customFormat="1" ht="20.100000000000001" customHeight="1" x14ac:dyDescent="0.5">
      <c r="A19" s="27" t="s">
        <v>225</v>
      </c>
      <c r="B19" s="27"/>
      <c r="C19" s="203"/>
      <c r="D19" s="26"/>
      <c r="E19" s="132">
        <v>9819</v>
      </c>
      <c r="F19" s="4"/>
      <c r="G19" s="132">
        <v>9819</v>
      </c>
      <c r="H19" s="132"/>
      <c r="I19" s="132">
        <v>7437</v>
      </c>
      <c r="J19" s="4"/>
      <c r="K19" s="132">
        <v>7437</v>
      </c>
    </row>
    <row r="20" spans="1:11" s="28" customFormat="1" ht="20.100000000000001" customHeight="1" x14ac:dyDescent="0.5">
      <c r="A20" s="27" t="s">
        <v>8</v>
      </c>
      <c r="B20" s="27"/>
      <c r="C20" s="203"/>
      <c r="D20" s="26"/>
      <c r="E20" s="137">
        <v>138572</v>
      </c>
      <c r="F20" s="4"/>
      <c r="G20" s="137">
        <v>115557</v>
      </c>
      <c r="H20" s="132"/>
      <c r="I20" s="137">
        <v>55700</v>
      </c>
      <c r="J20" s="4"/>
      <c r="K20" s="137">
        <v>37780</v>
      </c>
    </row>
    <row r="21" spans="1:11" s="28" customFormat="1" ht="6" customHeight="1" x14ac:dyDescent="0.5">
      <c r="A21" s="204"/>
      <c r="B21" s="204"/>
      <c r="C21" s="26"/>
      <c r="D21" s="26"/>
      <c r="E21" s="9"/>
      <c r="F21" s="8"/>
      <c r="G21" s="9"/>
      <c r="H21" s="9"/>
      <c r="I21" s="9"/>
      <c r="J21" s="8"/>
      <c r="K21" s="9"/>
    </row>
    <row r="22" spans="1:11" s="28" customFormat="1" ht="20.100000000000001" customHeight="1" x14ac:dyDescent="0.5">
      <c r="A22" s="6" t="s">
        <v>25</v>
      </c>
      <c r="B22" s="2"/>
      <c r="C22" s="25"/>
      <c r="D22" s="26"/>
      <c r="E22" s="12">
        <f>SUM(E14:E21)</f>
        <v>2144899</v>
      </c>
      <c r="F22" s="4"/>
      <c r="G22" s="12">
        <f>SUM(G14:G21)</f>
        <v>2381328</v>
      </c>
      <c r="H22" s="9"/>
      <c r="I22" s="12">
        <f>SUM(I14:I21)</f>
        <v>1502785</v>
      </c>
      <c r="J22" s="4"/>
      <c r="K22" s="12">
        <f>SUM(K14:K21)</f>
        <v>1658581</v>
      </c>
    </row>
    <row r="23" spans="1:11" s="28" customFormat="1" ht="18" customHeight="1" x14ac:dyDescent="0.5">
      <c r="A23" s="27"/>
      <c r="B23" s="27"/>
      <c r="C23" s="25"/>
      <c r="D23" s="26"/>
      <c r="E23" s="9"/>
      <c r="F23" s="4"/>
      <c r="G23" s="9"/>
      <c r="H23" s="9"/>
      <c r="I23" s="9"/>
      <c r="J23" s="4"/>
      <c r="K23" s="9"/>
    </row>
    <row r="24" spans="1:11" s="28" customFormat="1" ht="20.100000000000001" customHeight="1" x14ac:dyDescent="0.5">
      <c r="A24" s="6" t="s">
        <v>9</v>
      </c>
      <c r="B24" s="6"/>
      <c r="C24" s="25"/>
      <c r="D24" s="26"/>
      <c r="E24" s="3"/>
      <c r="F24" s="4"/>
      <c r="G24" s="3"/>
      <c r="H24" s="3"/>
      <c r="I24" s="3"/>
      <c r="J24" s="4"/>
      <c r="K24" s="3"/>
    </row>
    <row r="25" spans="1:11" s="28" customFormat="1" ht="6" customHeight="1" x14ac:dyDescent="0.5">
      <c r="A25" s="6"/>
      <c r="B25" s="6"/>
      <c r="C25" s="25"/>
      <c r="D25" s="26"/>
      <c r="E25" s="3"/>
      <c r="F25" s="4"/>
      <c r="G25" s="3"/>
      <c r="H25" s="3"/>
      <c r="I25" s="3"/>
      <c r="J25" s="4"/>
      <c r="K25" s="3"/>
    </row>
    <row r="26" spans="1:11" s="28" customFormat="1" ht="20.100000000000001" customHeight="1" x14ac:dyDescent="0.5">
      <c r="A26" s="27" t="s">
        <v>50</v>
      </c>
      <c r="B26" s="27"/>
      <c r="C26" s="211"/>
      <c r="D26" s="26"/>
      <c r="E26" s="132">
        <v>10340</v>
      </c>
      <c r="F26" s="4"/>
      <c r="G26" s="132">
        <v>10418</v>
      </c>
      <c r="H26" s="132"/>
      <c r="I26" s="132">
        <v>0</v>
      </c>
      <c r="J26" s="4"/>
      <c r="K26" s="132">
        <v>0</v>
      </c>
    </row>
    <row r="27" spans="1:11" s="28" customFormat="1" ht="20.100000000000001" customHeight="1" x14ac:dyDescent="0.5">
      <c r="A27" s="27" t="s">
        <v>87</v>
      </c>
      <c r="B27" s="6"/>
      <c r="C27" s="211">
        <v>11</v>
      </c>
      <c r="D27" s="26"/>
      <c r="E27" s="132">
        <v>0</v>
      </c>
      <c r="F27" s="4"/>
      <c r="G27" s="132">
        <v>0</v>
      </c>
      <c r="H27" s="132"/>
      <c r="I27" s="132">
        <v>2837633</v>
      </c>
      <c r="J27" s="4"/>
      <c r="K27" s="132">
        <v>2878548</v>
      </c>
    </row>
    <row r="28" spans="1:11" s="28" customFormat="1" ht="20.100000000000001" customHeight="1" x14ac:dyDescent="0.5">
      <c r="A28" s="27" t="s">
        <v>78</v>
      </c>
      <c r="B28" s="6"/>
      <c r="C28" s="211">
        <v>12</v>
      </c>
      <c r="D28" s="26"/>
      <c r="E28" s="132">
        <v>5563375</v>
      </c>
      <c r="F28" s="4"/>
      <c r="G28" s="132">
        <v>5586874</v>
      </c>
      <c r="H28" s="132"/>
      <c r="I28" s="132">
        <v>5531688</v>
      </c>
      <c r="J28" s="4"/>
      <c r="K28" s="132">
        <v>5545842</v>
      </c>
    </row>
    <row r="29" spans="1:11" s="28" customFormat="1" ht="20.100000000000001" customHeight="1" x14ac:dyDescent="0.5">
      <c r="A29" s="27" t="s">
        <v>203</v>
      </c>
      <c r="B29" s="6"/>
      <c r="C29" s="211">
        <v>13</v>
      </c>
      <c r="D29" s="26"/>
      <c r="E29" s="132">
        <f>63236+1</f>
        <v>63237</v>
      </c>
      <c r="F29" s="4"/>
      <c r="G29" s="132">
        <v>67395</v>
      </c>
      <c r="H29" s="132"/>
      <c r="I29" s="132">
        <v>0</v>
      </c>
      <c r="J29" s="4"/>
      <c r="K29" s="132">
        <v>0</v>
      </c>
    </row>
    <row r="30" spans="1:11" s="28" customFormat="1" ht="20.100000000000001" customHeight="1" x14ac:dyDescent="0.5">
      <c r="A30" s="2" t="s">
        <v>204</v>
      </c>
      <c r="B30" s="2"/>
      <c r="C30" s="212"/>
    </row>
    <row r="31" spans="1:11" s="28" customFormat="1" ht="20.100000000000001" customHeight="1" x14ac:dyDescent="0.5">
      <c r="A31" s="2"/>
      <c r="B31" s="2" t="s">
        <v>143</v>
      </c>
      <c r="C31" s="211">
        <v>20</v>
      </c>
      <c r="D31" s="26"/>
      <c r="E31" s="132">
        <v>3202</v>
      </c>
      <c r="F31" s="4"/>
      <c r="G31" s="132">
        <v>3202</v>
      </c>
      <c r="H31" s="132"/>
      <c r="I31" s="132">
        <v>156985</v>
      </c>
      <c r="J31" s="4"/>
      <c r="K31" s="132">
        <v>227985</v>
      </c>
    </row>
    <row r="32" spans="1:11" s="28" customFormat="1" ht="20.100000000000001" customHeight="1" x14ac:dyDescent="0.5">
      <c r="A32" s="2" t="s">
        <v>208</v>
      </c>
      <c r="B32" s="2"/>
      <c r="C32" s="211">
        <v>14</v>
      </c>
      <c r="D32" s="26"/>
      <c r="E32" s="132">
        <v>491114</v>
      </c>
      <c r="F32" s="4"/>
      <c r="G32" s="132">
        <v>512750</v>
      </c>
      <c r="H32" s="132"/>
      <c r="I32" s="132">
        <v>0</v>
      </c>
      <c r="J32" s="4"/>
      <c r="K32" s="132">
        <v>0</v>
      </c>
    </row>
    <row r="33" spans="1:11" s="28" customFormat="1" ht="20.100000000000001" customHeight="1" x14ac:dyDescent="0.5">
      <c r="A33" s="27" t="s">
        <v>103</v>
      </c>
      <c r="B33" s="205"/>
      <c r="C33" s="211">
        <v>15</v>
      </c>
      <c r="D33" s="26"/>
      <c r="E33" s="132">
        <v>5824359</v>
      </c>
      <c r="F33" s="4"/>
      <c r="G33" s="132">
        <v>5958838</v>
      </c>
      <c r="H33" s="132"/>
      <c r="I33" s="132">
        <v>4046311</v>
      </c>
      <c r="J33" s="4"/>
      <c r="K33" s="132">
        <v>4176297</v>
      </c>
    </row>
    <row r="34" spans="1:11" s="28" customFormat="1" ht="20.100000000000001" customHeight="1" x14ac:dyDescent="0.5">
      <c r="A34" s="27" t="s">
        <v>198</v>
      </c>
      <c r="B34" s="205"/>
      <c r="C34" s="203"/>
      <c r="D34" s="26"/>
      <c r="E34" s="132">
        <v>2690307</v>
      </c>
      <c r="F34" s="4"/>
      <c r="G34" s="132">
        <v>2758096</v>
      </c>
      <c r="H34" s="132"/>
      <c r="I34" s="132">
        <v>2117190</v>
      </c>
      <c r="J34" s="4"/>
      <c r="K34" s="132">
        <v>2177959</v>
      </c>
    </row>
    <row r="35" spans="1:11" s="28" customFormat="1" ht="20.100000000000001" customHeight="1" x14ac:dyDescent="0.5">
      <c r="A35" s="27" t="s">
        <v>88</v>
      </c>
      <c r="B35" s="205"/>
      <c r="C35" s="203">
        <v>11</v>
      </c>
      <c r="D35" s="26"/>
      <c r="E35" s="132">
        <v>0</v>
      </c>
      <c r="F35" s="4"/>
      <c r="G35" s="132">
        <v>75141</v>
      </c>
      <c r="H35" s="132"/>
      <c r="I35" s="132">
        <v>0</v>
      </c>
      <c r="J35" s="4"/>
      <c r="K35" s="132">
        <v>0</v>
      </c>
    </row>
    <row r="36" spans="1:11" s="28" customFormat="1" ht="20.100000000000001" customHeight="1" x14ac:dyDescent="0.5">
      <c r="A36" s="2" t="s">
        <v>90</v>
      </c>
      <c r="B36" s="2"/>
      <c r="C36" s="203">
        <v>15</v>
      </c>
      <c r="D36" s="26"/>
      <c r="E36" s="132">
        <v>167471</v>
      </c>
      <c r="F36" s="4"/>
      <c r="G36" s="132">
        <v>137367</v>
      </c>
      <c r="H36" s="132"/>
      <c r="I36" s="132">
        <v>86924</v>
      </c>
      <c r="J36" s="4"/>
      <c r="K36" s="132">
        <v>78996</v>
      </c>
    </row>
    <row r="37" spans="1:11" s="28" customFormat="1" ht="20.100000000000001" customHeight="1" x14ac:dyDescent="0.5">
      <c r="A37" s="2" t="s">
        <v>75</v>
      </c>
      <c r="B37" s="2"/>
      <c r="C37" s="203"/>
      <c r="D37" s="26"/>
      <c r="E37" s="132">
        <v>77513</v>
      </c>
      <c r="F37" s="4"/>
      <c r="G37" s="132">
        <v>69983</v>
      </c>
      <c r="H37" s="132"/>
      <c r="I37" s="132">
        <v>0</v>
      </c>
      <c r="J37" s="4"/>
      <c r="K37" s="132">
        <v>0</v>
      </c>
    </row>
    <row r="38" spans="1:11" s="28" customFormat="1" ht="20.100000000000001" customHeight="1" x14ac:dyDescent="0.5">
      <c r="A38" s="2" t="s">
        <v>226</v>
      </c>
      <c r="B38" s="2"/>
      <c r="C38" s="203"/>
      <c r="D38" s="26"/>
      <c r="E38" s="132">
        <v>127426</v>
      </c>
      <c r="F38" s="4"/>
      <c r="G38" s="132">
        <v>113367</v>
      </c>
      <c r="H38" s="132"/>
      <c r="I38" s="132">
        <v>109574</v>
      </c>
      <c r="J38" s="4"/>
      <c r="K38" s="132">
        <v>93934</v>
      </c>
    </row>
    <row r="39" spans="1:11" s="28" customFormat="1" ht="20.100000000000001" customHeight="1" x14ac:dyDescent="0.5">
      <c r="A39" s="2" t="s">
        <v>56</v>
      </c>
      <c r="B39" s="2"/>
      <c r="C39" s="203"/>
      <c r="D39" s="25"/>
      <c r="E39" s="137">
        <f>202389-1</f>
        <v>202388</v>
      </c>
      <c r="F39" s="8"/>
      <c r="G39" s="137">
        <v>192985</v>
      </c>
      <c r="H39" s="132"/>
      <c r="I39" s="137">
        <v>143403</v>
      </c>
      <c r="J39" s="8"/>
      <c r="K39" s="137">
        <v>143403</v>
      </c>
    </row>
    <row r="40" spans="1:11" s="28" customFormat="1" ht="6" customHeight="1" x14ac:dyDescent="0.5">
      <c r="C40" s="26"/>
      <c r="D40" s="26"/>
      <c r="E40" s="9"/>
      <c r="F40" s="8"/>
      <c r="G40" s="9"/>
      <c r="H40" s="9"/>
      <c r="I40" s="9"/>
      <c r="J40" s="8"/>
      <c r="K40" s="9"/>
    </row>
    <row r="41" spans="1:11" s="28" customFormat="1" ht="20.100000000000001" customHeight="1" x14ac:dyDescent="0.5">
      <c r="A41" s="1" t="s">
        <v>26</v>
      </c>
      <c r="B41" s="2"/>
      <c r="C41" s="25"/>
      <c r="D41" s="25"/>
      <c r="E41" s="12">
        <f>SUM(E26:E40)</f>
        <v>15220732</v>
      </c>
      <c r="F41" s="8"/>
      <c r="G41" s="12">
        <f>SUM(G26:G40)</f>
        <v>15486416</v>
      </c>
      <c r="H41" s="9"/>
      <c r="I41" s="12">
        <f>SUM(I26:I40)</f>
        <v>15029708</v>
      </c>
      <c r="J41" s="8"/>
      <c r="K41" s="12">
        <f>SUM(K26:K40)</f>
        <v>15322964</v>
      </c>
    </row>
    <row r="42" spans="1:11" s="28" customFormat="1" ht="6" customHeight="1" x14ac:dyDescent="0.5">
      <c r="A42" s="2"/>
      <c r="B42" s="2"/>
      <c r="C42" s="25"/>
      <c r="D42" s="25"/>
      <c r="E42" s="9"/>
      <c r="F42" s="8"/>
      <c r="G42" s="9"/>
      <c r="H42" s="9"/>
      <c r="I42" s="9"/>
      <c r="J42" s="8"/>
      <c r="K42" s="9"/>
    </row>
    <row r="43" spans="1:11" s="28" customFormat="1" ht="20.100000000000001" customHeight="1" thickBot="1" x14ac:dyDescent="0.55000000000000004">
      <c r="A43" s="1" t="s">
        <v>2</v>
      </c>
      <c r="B43" s="1"/>
      <c r="C43" s="25"/>
      <c r="D43" s="25"/>
      <c r="E43" s="206">
        <f>SUM(E41,E22)</f>
        <v>17365631</v>
      </c>
      <c r="F43" s="8"/>
      <c r="G43" s="206">
        <f>SUM(G41,G22)</f>
        <v>17867744</v>
      </c>
      <c r="H43" s="9"/>
      <c r="I43" s="206">
        <f>SUM(I41,I22)</f>
        <v>16532493</v>
      </c>
      <c r="J43" s="8"/>
      <c r="K43" s="206">
        <f>SUM(K41,K22)</f>
        <v>16981545</v>
      </c>
    </row>
    <row r="44" spans="1:11" s="28" customFormat="1" ht="21" customHeight="1" thickTop="1" x14ac:dyDescent="0.5">
      <c r="A44" s="1"/>
      <c r="B44" s="1"/>
      <c r="C44" s="25"/>
      <c r="D44" s="25"/>
      <c r="E44" s="9"/>
      <c r="F44" s="8"/>
      <c r="G44" s="9"/>
      <c r="H44" s="9"/>
      <c r="I44" s="9"/>
      <c r="J44" s="8"/>
      <c r="K44" s="9"/>
    </row>
    <row r="45" spans="1:11" s="28" customFormat="1" ht="9.75" customHeight="1" x14ac:dyDescent="0.5">
      <c r="A45" s="1"/>
      <c r="B45" s="1"/>
      <c r="C45" s="25"/>
      <c r="D45" s="25"/>
      <c r="E45" s="9"/>
      <c r="F45" s="8"/>
      <c r="G45" s="9"/>
      <c r="H45" s="9"/>
      <c r="I45" s="9"/>
      <c r="J45" s="8"/>
      <c r="K45" s="9"/>
    </row>
    <row r="46" spans="1:11" s="28" customFormat="1" ht="20.100000000000001" customHeight="1" x14ac:dyDescent="0.5">
      <c r="A46" s="259" t="s">
        <v>35</v>
      </c>
      <c r="B46" s="259"/>
      <c r="C46" s="259"/>
      <c r="D46" s="259"/>
      <c r="E46" s="259"/>
      <c r="F46" s="259"/>
      <c r="G46" s="259"/>
      <c r="H46" s="259"/>
      <c r="I46" s="259"/>
      <c r="J46" s="259"/>
      <c r="K46" s="259"/>
    </row>
    <row r="47" spans="1:11" s="28" customFormat="1" ht="7.5" customHeight="1" x14ac:dyDescent="0.5">
      <c r="A47" s="25"/>
      <c r="B47" s="25"/>
      <c r="C47" s="25"/>
      <c r="D47" s="25"/>
      <c r="E47" s="25"/>
      <c r="F47" s="25"/>
      <c r="G47" s="25"/>
      <c r="H47" s="25"/>
      <c r="I47" s="25"/>
      <c r="J47" s="25"/>
      <c r="K47" s="25"/>
    </row>
    <row r="48" spans="1:11" s="28" customFormat="1" ht="21.95" customHeight="1" x14ac:dyDescent="0.5">
      <c r="A48" s="257" t="s">
        <v>140</v>
      </c>
      <c r="B48" s="257"/>
      <c r="C48" s="257"/>
      <c r="D48" s="257"/>
      <c r="E48" s="257"/>
      <c r="F48" s="257"/>
      <c r="G48" s="257"/>
      <c r="H48" s="257"/>
      <c r="I48" s="257"/>
      <c r="J48" s="257"/>
      <c r="K48" s="257"/>
    </row>
    <row r="49" spans="1:11" ht="20.100000000000001" customHeight="1" x14ac:dyDescent="0.5">
      <c r="A49" s="1" t="s">
        <v>60</v>
      </c>
      <c r="B49" s="29"/>
      <c r="C49" s="7"/>
      <c r="D49" s="7"/>
      <c r="E49" s="30"/>
      <c r="F49" s="8"/>
      <c r="G49" s="9"/>
      <c r="H49" s="9"/>
      <c r="I49" s="30"/>
      <c r="K49" s="5"/>
    </row>
    <row r="50" spans="1:11" ht="20.100000000000001" customHeight="1" x14ac:dyDescent="0.5">
      <c r="A50" s="6" t="s">
        <v>210</v>
      </c>
      <c r="B50" s="6"/>
      <c r="C50" s="7"/>
      <c r="D50" s="7"/>
      <c r="F50" s="8"/>
      <c r="G50" s="9"/>
      <c r="H50" s="9"/>
    </row>
    <row r="51" spans="1:11" ht="20.100000000000001" customHeight="1" x14ac:dyDescent="0.5">
      <c r="A51" s="10" t="str">
        <f>+A3</f>
        <v>ณ วันที่ 31 มีนาคม พ.ศ. 2563</v>
      </c>
      <c r="B51" s="10"/>
      <c r="C51" s="11"/>
      <c r="D51" s="11"/>
      <c r="E51" s="12"/>
      <c r="F51" s="13"/>
      <c r="G51" s="12"/>
      <c r="H51" s="12"/>
      <c r="I51" s="12"/>
      <c r="J51" s="13"/>
      <c r="K51" s="12"/>
    </row>
    <row r="52" spans="1:11" ht="20.100000000000001" customHeight="1" x14ac:dyDescent="0.5">
      <c r="A52" s="14"/>
      <c r="B52" s="14"/>
      <c r="C52" s="15"/>
      <c r="D52" s="15"/>
      <c r="E52" s="16"/>
      <c r="F52" s="17"/>
      <c r="G52" s="16"/>
      <c r="H52" s="16"/>
      <c r="I52" s="16"/>
      <c r="J52" s="17"/>
      <c r="K52" s="9"/>
    </row>
    <row r="53" spans="1:11" s="1" customFormat="1" ht="20.100000000000001" customHeight="1" x14ac:dyDescent="0.5">
      <c r="B53" s="18"/>
      <c r="C53" s="19"/>
      <c r="D53" s="19"/>
      <c r="E53" s="258" t="s">
        <v>72</v>
      </c>
      <c r="F53" s="258"/>
      <c r="G53" s="258"/>
      <c r="H53" s="20"/>
      <c r="I53" s="258" t="s">
        <v>99</v>
      </c>
      <c r="J53" s="258"/>
      <c r="K53" s="258"/>
    </row>
    <row r="54" spans="1:11" s="1" customFormat="1" ht="20.100000000000001" customHeight="1" x14ac:dyDescent="0.5">
      <c r="B54" s="18"/>
      <c r="C54" s="19"/>
      <c r="D54" s="19"/>
      <c r="E54" s="21"/>
      <c r="F54" s="21"/>
      <c r="G54" s="21" t="s">
        <v>207</v>
      </c>
      <c r="H54" s="21"/>
      <c r="I54" s="21"/>
      <c r="J54" s="21"/>
      <c r="K54" s="21" t="s">
        <v>207</v>
      </c>
    </row>
    <row r="55" spans="1:11" s="1" customFormat="1" ht="20.100000000000001" customHeight="1" x14ac:dyDescent="0.5">
      <c r="C55" s="143"/>
      <c r="D55" s="143"/>
      <c r="E55" s="201" t="s">
        <v>156</v>
      </c>
      <c r="F55" s="201"/>
      <c r="G55" s="201" t="s">
        <v>22</v>
      </c>
      <c r="H55" s="201"/>
      <c r="I55" s="201" t="s">
        <v>156</v>
      </c>
      <c r="J55" s="201"/>
      <c r="K55" s="201" t="s">
        <v>22</v>
      </c>
    </row>
    <row r="56" spans="1:11" s="1" customFormat="1" ht="20.100000000000001" customHeight="1" x14ac:dyDescent="0.5">
      <c r="D56" s="202"/>
      <c r="E56" s="22" t="s">
        <v>159</v>
      </c>
      <c r="F56" s="21"/>
      <c r="G56" s="22" t="s">
        <v>131</v>
      </c>
      <c r="H56" s="22"/>
      <c r="I56" s="22" t="s">
        <v>159</v>
      </c>
      <c r="J56" s="21"/>
      <c r="K56" s="22" t="s">
        <v>131</v>
      </c>
    </row>
    <row r="57" spans="1:11" s="1" customFormat="1" ht="20.100000000000001" customHeight="1" x14ac:dyDescent="0.5">
      <c r="C57" s="23" t="s">
        <v>0</v>
      </c>
      <c r="D57" s="202"/>
      <c r="E57" s="24" t="s">
        <v>98</v>
      </c>
      <c r="F57" s="21"/>
      <c r="G57" s="24" t="s">
        <v>98</v>
      </c>
      <c r="H57" s="22"/>
      <c r="I57" s="24" t="s">
        <v>98</v>
      </c>
      <c r="J57" s="21"/>
      <c r="K57" s="24" t="s">
        <v>98</v>
      </c>
    </row>
    <row r="58" spans="1:11" s="1" customFormat="1" ht="8.1" customHeight="1" x14ac:dyDescent="0.5">
      <c r="C58" s="19"/>
      <c r="D58" s="202"/>
      <c r="E58" s="22"/>
      <c r="F58" s="21"/>
      <c r="G58" s="22"/>
      <c r="H58" s="22"/>
      <c r="I58" s="22"/>
      <c r="J58" s="21"/>
      <c r="K58" s="22"/>
    </row>
    <row r="59" spans="1:11" ht="20.100000000000001" customHeight="1" x14ac:dyDescent="0.5">
      <c r="A59" s="6" t="s">
        <v>95</v>
      </c>
      <c r="B59" s="1"/>
      <c r="C59" s="19"/>
      <c r="D59" s="19"/>
      <c r="F59" s="21"/>
      <c r="J59" s="8"/>
    </row>
    <row r="60" spans="1:11" ht="8.1" customHeight="1" x14ac:dyDescent="0.5">
      <c r="B60" s="6"/>
      <c r="C60" s="25"/>
      <c r="D60" s="25"/>
      <c r="F60" s="8"/>
      <c r="J60" s="8"/>
    </row>
    <row r="61" spans="1:11" ht="20.100000000000001" customHeight="1" x14ac:dyDescent="0.5">
      <c r="A61" s="1" t="s">
        <v>3</v>
      </c>
      <c r="B61" s="1"/>
      <c r="C61" s="207"/>
      <c r="D61" s="207"/>
      <c r="F61" s="8"/>
      <c r="J61" s="8"/>
    </row>
    <row r="62" spans="1:11" ht="8.1" customHeight="1" x14ac:dyDescent="0.5">
      <c r="A62" s="1"/>
      <c r="B62" s="1"/>
      <c r="C62" s="207"/>
      <c r="D62" s="207"/>
      <c r="F62" s="8"/>
      <c r="J62" s="8"/>
    </row>
    <row r="63" spans="1:11" ht="20.100000000000001" customHeight="1" x14ac:dyDescent="0.5">
      <c r="A63" s="27" t="s">
        <v>123</v>
      </c>
      <c r="B63" s="27"/>
      <c r="C63" s="207"/>
      <c r="D63" s="207"/>
      <c r="F63" s="8"/>
    </row>
    <row r="64" spans="1:11" ht="20.100000000000001" customHeight="1" x14ac:dyDescent="0.5">
      <c r="B64" s="27" t="s">
        <v>124</v>
      </c>
      <c r="C64" s="207">
        <v>16</v>
      </c>
      <c r="D64" s="207"/>
      <c r="E64" s="132">
        <v>2306934</v>
      </c>
      <c r="F64" s="8"/>
      <c r="G64" s="132">
        <v>2118578</v>
      </c>
      <c r="H64" s="132"/>
      <c r="I64" s="132">
        <v>2264635</v>
      </c>
      <c r="J64" s="8"/>
      <c r="K64" s="132">
        <v>2096302</v>
      </c>
    </row>
    <row r="65" spans="1:11" ht="20.100000000000001" customHeight="1" x14ac:dyDescent="0.5">
      <c r="A65" s="2" t="s">
        <v>71</v>
      </c>
      <c r="C65" s="207"/>
      <c r="D65" s="207"/>
      <c r="E65" s="132">
        <v>1488833</v>
      </c>
      <c r="F65" s="8"/>
      <c r="G65" s="132">
        <v>1744687</v>
      </c>
      <c r="H65" s="132"/>
      <c r="I65" s="132">
        <v>962580</v>
      </c>
      <c r="J65" s="8"/>
      <c r="K65" s="132">
        <v>1247391</v>
      </c>
    </row>
    <row r="66" spans="1:11" ht="20.100000000000001" customHeight="1" x14ac:dyDescent="0.5">
      <c r="A66" s="2" t="s">
        <v>163</v>
      </c>
      <c r="C66" s="207"/>
      <c r="D66" s="207"/>
      <c r="E66" s="132">
        <v>612055</v>
      </c>
      <c r="F66" s="8"/>
      <c r="G66" s="132">
        <v>545328</v>
      </c>
      <c r="H66" s="132"/>
      <c r="I66" s="132">
        <v>471014</v>
      </c>
      <c r="J66" s="8"/>
      <c r="K66" s="132">
        <v>435376</v>
      </c>
    </row>
    <row r="67" spans="1:11" s="28" customFormat="1" ht="20.100000000000001" customHeight="1" x14ac:dyDescent="0.5">
      <c r="A67" s="208" t="s">
        <v>142</v>
      </c>
      <c r="B67" s="208"/>
    </row>
    <row r="68" spans="1:11" s="28" customFormat="1" ht="20.100000000000001" customHeight="1" x14ac:dyDescent="0.5">
      <c r="A68" s="208"/>
      <c r="B68" s="208" t="s">
        <v>141</v>
      </c>
      <c r="C68" s="207">
        <v>16</v>
      </c>
      <c r="D68" s="207"/>
      <c r="E68" s="132">
        <v>244000</v>
      </c>
      <c r="F68" s="8"/>
      <c r="G68" s="132">
        <v>383000</v>
      </c>
      <c r="H68" s="132"/>
      <c r="I68" s="132">
        <v>244000</v>
      </c>
      <c r="J68" s="8"/>
      <c r="K68" s="132">
        <v>383000</v>
      </c>
    </row>
    <row r="69" spans="1:11" s="28" customFormat="1" ht="20.100000000000001" customHeight="1" x14ac:dyDescent="0.5">
      <c r="A69" s="208" t="s">
        <v>200</v>
      </c>
      <c r="B69" s="208"/>
      <c r="C69" s="207"/>
      <c r="D69" s="207"/>
      <c r="E69" s="132"/>
      <c r="F69" s="8"/>
      <c r="G69" s="132"/>
      <c r="H69" s="132"/>
      <c r="I69" s="132"/>
      <c r="J69" s="8"/>
      <c r="K69" s="132"/>
    </row>
    <row r="70" spans="1:11" s="28" customFormat="1" ht="20.100000000000001" customHeight="1" x14ac:dyDescent="0.5">
      <c r="A70" s="208"/>
      <c r="B70" s="214" t="s">
        <v>199</v>
      </c>
      <c r="C70" s="207"/>
      <c r="D70" s="207"/>
      <c r="E70" s="132">
        <v>253317</v>
      </c>
      <c r="F70" s="8"/>
      <c r="G70" s="132">
        <v>228416</v>
      </c>
      <c r="H70" s="132"/>
      <c r="I70" s="132">
        <v>164681</v>
      </c>
      <c r="J70" s="8"/>
      <c r="K70" s="132">
        <v>146745</v>
      </c>
    </row>
    <row r="71" spans="1:11" s="28" customFormat="1" ht="20.100000000000001" customHeight="1" x14ac:dyDescent="0.5">
      <c r="A71" s="2" t="s">
        <v>144</v>
      </c>
      <c r="B71" s="2"/>
    </row>
    <row r="72" spans="1:11" s="28" customFormat="1" ht="20.100000000000001" customHeight="1" x14ac:dyDescent="0.5">
      <c r="A72" s="2"/>
      <c r="B72" s="2" t="s">
        <v>143</v>
      </c>
      <c r="C72" s="203">
        <v>20</v>
      </c>
      <c r="D72" s="207"/>
      <c r="E72" s="132">
        <v>12800</v>
      </c>
      <c r="F72" s="8"/>
      <c r="G72" s="132">
        <v>12800</v>
      </c>
      <c r="H72" s="132"/>
      <c r="I72" s="132">
        <v>1069932</v>
      </c>
      <c r="J72" s="8"/>
      <c r="K72" s="132">
        <v>967425</v>
      </c>
    </row>
    <row r="73" spans="1:11" s="28" customFormat="1" ht="20.100000000000001" customHeight="1" x14ac:dyDescent="0.5">
      <c r="A73" s="27" t="s">
        <v>14</v>
      </c>
      <c r="B73" s="27"/>
      <c r="C73" s="207"/>
      <c r="D73" s="207"/>
      <c r="E73" s="132">
        <v>63333</v>
      </c>
      <c r="F73" s="8"/>
      <c r="G73" s="132">
        <v>79540</v>
      </c>
      <c r="H73" s="132"/>
      <c r="I73" s="132">
        <v>9490</v>
      </c>
      <c r="J73" s="8"/>
      <c r="K73" s="132">
        <v>9490</v>
      </c>
    </row>
    <row r="74" spans="1:11" ht="20.100000000000001" customHeight="1" x14ac:dyDescent="0.5">
      <c r="A74" s="27" t="s">
        <v>10</v>
      </c>
      <c r="B74" s="27"/>
      <c r="C74" s="207"/>
      <c r="D74" s="207"/>
      <c r="E74" s="137">
        <f>62461+1611</f>
        <v>64072</v>
      </c>
      <c r="F74" s="8"/>
      <c r="G74" s="137">
        <v>116035</v>
      </c>
      <c r="H74" s="132"/>
      <c r="I74" s="137">
        <v>19858</v>
      </c>
      <c r="J74" s="8"/>
      <c r="K74" s="137">
        <v>53985</v>
      </c>
    </row>
    <row r="75" spans="1:11" ht="8.1" customHeight="1" x14ac:dyDescent="0.5">
      <c r="B75" s="6"/>
      <c r="C75" s="25"/>
      <c r="D75" s="25"/>
      <c r="F75" s="8"/>
      <c r="J75" s="8"/>
    </row>
    <row r="76" spans="1:11" s="28" customFormat="1" ht="20.100000000000001" customHeight="1" x14ac:dyDescent="0.5">
      <c r="A76" s="1" t="s">
        <v>27</v>
      </c>
      <c r="B76" s="2"/>
      <c r="C76" s="207"/>
      <c r="D76" s="207"/>
      <c r="E76" s="12">
        <f>SUM(E64:E75)</f>
        <v>5045344</v>
      </c>
      <c r="F76" s="8"/>
      <c r="G76" s="12">
        <f>SUM(G64:G75)</f>
        <v>5228384</v>
      </c>
      <c r="H76" s="9"/>
      <c r="I76" s="12">
        <f>SUM(I64:I75)</f>
        <v>5206190</v>
      </c>
      <c r="J76" s="8"/>
      <c r="K76" s="12">
        <f>SUM(K64:K75)</f>
        <v>5339714</v>
      </c>
    </row>
    <row r="77" spans="1:11" s="28" customFormat="1" ht="20.100000000000001" customHeight="1" x14ac:dyDescent="0.5">
      <c r="A77" s="2"/>
      <c r="B77" s="2"/>
      <c r="C77" s="207"/>
      <c r="D77" s="207"/>
      <c r="E77" s="9"/>
      <c r="F77" s="8"/>
      <c r="G77" s="9"/>
      <c r="H77" s="9"/>
      <c r="I77" s="9"/>
      <c r="J77" s="8"/>
      <c r="K77" s="9"/>
    </row>
    <row r="78" spans="1:11" ht="20.100000000000001" customHeight="1" x14ac:dyDescent="0.5">
      <c r="A78" s="6" t="s">
        <v>11</v>
      </c>
      <c r="B78" s="6"/>
      <c r="C78" s="207"/>
      <c r="D78" s="207"/>
      <c r="E78" s="9"/>
      <c r="F78" s="209"/>
      <c r="G78" s="9"/>
      <c r="H78" s="9"/>
      <c r="I78" s="9"/>
      <c r="J78" s="209"/>
      <c r="K78" s="9"/>
    </row>
    <row r="79" spans="1:11" ht="8.1" customHeight="1" x14ac:dyDescent="0.5">
      <c r="B79" s="6"/>
      <c r="C79" s="25"/>
      <c r="D79" s="25"/>
      <c r="F79" s="8"/>
      <c r="J79" s="8"/>
    </row>
    <row r="80" spans="1:11" s="28" customFormat="1" ht="20.100000000000001" customHeight="1" x14ac:dyDescent="0.5">
      <c r="A80" s="27" t="s">
        <v>125</v>
      </c>
      <c r="B80" s="205"/>
      <c r="C80" s="25">
        <v>16</v>
      </c>
      <c r="D80" s="25"/>
      <c r="E80" s="132">
        <v>1500000</v>
      </c>
      <c r="F80" s="8"/>
      <c r="G80" s="132">
        <v>1500000</v>
      </c>
      <c r="H80" s="132"/>
      <c r="I80" s="132">
        <v>1500000</v>
      </c>
      <c r="J80" s="8"/>
      <c r="K80" s="132">
        <v>1500000</v>
      </c>
    </row>
    <row r="81" spans="1:11" s="28" customFormat="1" ht="20.100000000000001" customHeight="1" x14ac:dyDescent="0.5">
      <c r="A81" s="208" t="s">
        <v>201</v>
      </c>
      <c r="B81" s="208"/>
      <c r="C81" s="207"/>
      <c r="D81" s="207"/>
      <c r="E81" s="132">
        <v>2611465</v>
      </c>
      <c r="F81" s="8"/>
      <c r="G81" s="132">
        <v>2691758</v>
      </c>
      <c r="H81" s="132"/>
      <c r="I81" s="132">
        <v>2023355</v>
      </c>
      <c r="J81" s="8"/>
      <c r="K81" s="132">
        <v>2078409</v>
      </c>
    </row>
    <row r="82" spans="1:11" s="28" customFormat="1" ht="20.100000000000001" customHeight="1" x14ac:dyDescent="0.5">
      <c r="A82" s="27" t="s">
        <v>126</v>
      </c>
      <c r="B82" s="205"/>
      <c r="C82" s="25"/>
      <c r="D82" s="25"/>
      <c r="E82" s="132">
        <v>284314</v>
      </c>
      <c r="F82" s="8"/>
      <c r="G82" s="132">
        <v>310242</v>
      </c>
      <c r="H82" s="132"/>
      <c r="I82" s="132">
        <v>193768</v>
      </c>
      <c r="J82" s="8"/>
      <c r="K82" s="132">
        <v>203658</v>
      </c>
    </row>
    <row r="83" spans="1:11" s="28" customFormat="1" ht="20.100000000000001" customHeight="1" x14ac:dyDescent="0.5">
      <c r="A83" s="27" t="s">
        <v>63</v>
      </c>
      <c r="B83" s="27"/>
      <c r="C83" s="25"/>
      <c r="D83" s="25"/>
      <c r="E83" s="132">
        <v>79112</v>
      </c>
      <c r="F83" s="8"/>
      <c r="G83" s="132">
        <v>77394</v>
      </c>
      <c r="H83" s="132"/>
      <c r="I83" s="132">
        <v>55564</v>
      </c>
      <c r="J83" s="8"/>
      <c r="K83" s="132">
        <v>54457</v>
      </c>
    </row>
    <row r="84" spans="1:11" s="28" customFormat="1" ht="20.100000000000001" customHeight="1" x14ac:dyDescent="0.5">
      <c r="A84" s="27" t="s">
        <v>163</v>
      </c>
      <c r="B84" s="27"/>
      <c r="C84" s="25"/>
      <c r="D84" s="25"/>
      <c r="E84" s="132">
        <v>19234</v>
      </c>
      <c r="F84" s="8"/>
      <c r="G84" s="132">
        <v>20668</v>
      </c>
      <c r="H84" s="132"/>
      <c r="I84" s="132">
        <v>0</v>
      </c>
      <c r="J84" s="8"/>
      <c r="K84" s="132">
        <v>0</v>
      </c>
    </row>
    <row r="85" spans="1:11" ht="20.100000000000001" customHeight="1" x14ac:dyDescent="0.5">
      <c r="A85" s="2" t="s">
        <v>21</v>
      </c>
      <c r="C85" s="25"/>
      <c r="D85" s="25"/>
      <c r="E85" s="137">
        <v>571501</v>
      </c>
      <c r="F85" s="8"/>
      <c r="G85" s="137">
        <v>559295</v>
      </c>
      <c r="H85" s="132"/>
      <c r="I85" s="137">
        <v>268103</v>
      </c>
      <c r="J85" s="8"/>
      <c r="K85" s="137">
        <v>267857</v>
      </c>
    </row>
    <row r="86" spans="1:11" ht="8.1" customHeight="1" x14ac:dyDescent="0.5">
      <c r="B86" s="6"/>
      <c r="C86" s="25"/>
      <c r="D86" s="25"/>
      <c r="F86" s="8"/>
      <c r="J86" s="8"/>
    </row>
    <row r="87" spans="1:11" ht="20.100000000000001" customHeight="1" x14ac:dyDescent="0.5">
      <c r="A87" s="1" t="s">
        <v>24</v>
      </c>
      <c r="C87" s="207"/>
      <c r="D87" s="207"/>
      <c r="E87" s="12">
        <f>SUM(E80:E86)</f>
        <v>5065626</v>
      </c>
      <c r="F87" s="8"/>
      <c r="G87" s="12">
        <f>SUM(G80:G86)</f>
        <v>5159357</v>
      </c>
      <c r="H87" s="9"/>
      <c r="I87" s="12">
        <f>SUM(I80:I86)</f>
        <v>4040790</v>
      </c>
      <c r="J87" s="8"/>
      <c r="K87" s="12">
        <f>SUM(K80:K86)</f>
        <v>4104381</v>
      </c>
    </row>
    <row r="88" spans="1:11" ht="8.1" customHeight="1" x14ac:dyDescent="0.5">
      <c r="B88" s="6"/>
      <c r="C88" s="25"/>
      <c r="D88" s="25"/>
      <c r="F88" s="8"/>
      <c r="J88" s="8"/>
    </row>
    <row r="89" spans="1:11" s="28" customFormat="1" ht="20.100000000000001" customHeight="1" x14ac:dyDescent="0.5">
      <c r="A89" s="1" t="s">
        <v>15</v>
      </c>
      <c r="B89" s="2"/>
      <c r="C89" s="31"/>
      <c r="D89" s="31"/>
      <c r="E89" s="12">
        <f>SUM(E87,E76)</f>
        <v>10110970</v>
      </c>
      <c r="F89" s="8"/>
      <c r="G89" s="12">
        <f>SUM(G87,G76)</f>
        <v>10387741</v>
      </c>
      <c r="H89" s="9"/>
      <c r="I89" s="12">
        <f>SUM(I87,I76)</f>
        <v>9246980</v>
      </c>
      <c r="J89" s="8"/>
      <c r="K89" s="12">
        <f>SUM(K87,K76)</f>
        <v>9444095</v>
      </c>
    </row>
    <row r="90" spans="1:11" s="28" customFormat="1" ht="20.100000000000001" customHeight="1" x14ac:dyDescent="0.5">
      <c r="A90" s="1"/>
      <c r="B90" s="1"/>
      <c r="C90" s="31"/>
      <c r="D90" s="31"/>
      <c r="E90" s="9"/>
      <c r="F90" s="8"/>
      <c r="G90" s="9"/>
      <c r="H90" s="9"/>
      <c r="I90" s="9"/>
      <c r="J90" s="8"/>
      <c r="K90" s="9"/>
    </row>
    <row r="91" spans="1:11" s="28" customFormat="1" ht="20.100000000000001" customHeight="1" x14ac:dyDescent="0.5">
      <c r="A91" s="1"/>
      <c r="B91" s="1"/>
      <c r="C91" s="31"/>
      <c r="D91" s="31"/>
      <c r="E91" s="9"/>
      <c r="F91" s="8"/>
      <c r="G91" s="9"/>
      <c r="H91" s="9"/>
      <c r="I91" s="9"/>
      <c r="J91" s="8"/>
      <c r="K91" s="9"/>
    </row>
    <row r="92" spans="1:11" s="28" customFormat="1" ht="20.100000000000001" customHeight="1" x14ac:dyDescent="0.5">
      <c r="A92" s="1"/>
      <c r="B92" s="1"/>
      <c r="C92" s="31"/>
      <c r="D92" s="31"/>
      <c r="E92" s="9"/>
      <c r="F92" s="8"/>
      <c r="G92" s="9"/>
      <c r="H92" s="9"/>
      <c r="I92" s="9"/>
      <c r="J92" s="8"/>
      <c r="K92" s="9"/>
    </row>
    <row r="93" spans="1:11" s="28" customFormat="1" ht="20.100000000000001" customHeight="1" x14ac:dyDescent="0.5">
      <c r="A93" s="1"/>
      <c r="B93" s="1"/>
      <c r="C93" s="31"/>
      <c r="D93" s="31"/>
      <c r="E93" s="9"/>
      <c r="F93" s="8"/>
      <c r="G93" s="9"/>
      <c r="H93" s="9"/>
      <c r="I93" s="9"/>
      <c r="J93" s="8"/>
      <c r="K93" s="9"/>
    </row>
    <row r="94" spans="1:11" s="28" customFormat="1" ht="15.75" customHeight="1" x14ac:dyDescent="0.5">
      <c r="A94" s="1"/>
      <c r="B94" s="1"/>
      <c r="C94" s="31"/>
      <c r="D94" s="31"/>
      <c r="E94" s="9"/>
      <c r="F94" s="8"/>
      <c r="G94" s="9"/>
      <c r="H94" s="9"/>
      <c r="I94" s="9"/>
      <c r="J94" s="8"/>
      <c r="K94" s="9"/>
    </row>
    <row r="95" spans="1:11" s="28" customFormat="1" ht="21.95" customHeight="1" x14ac:dyDescent="0.5">
      <c r="A95" s="257" t="str">
        <f>+A48</f>
        <v>หมายเหตุประกอบข้อมูลทางการเงินเป็นส่วนหนึ่งของข้อมูลทางการเงินระหว่างกาลนี้</v>
      </c>
      <c r="B95" s="257"/>
      <c r="C95" s="257"/>
      <c r="D95" s="257"/>
      <c r="E95" s="257"/>
      <c r="F95" s="257"/>
      <c r="G95" s="257"/>
      <c r="H95" s="257"/>
      <c r="I95" s="257"/>
      <c r="J95" s="257"/>
      <c r="K95" s="257"/>
    </row>
    <row r="96" spans="1:11" s="28" customFormat="1" ht="20.100000000000001" customHeight="1" x14ac:dyDescent="0.5">
      <c r="A96" s="1" t="s">
        <v>33</v>
      </c>
      <c r="B96" s="29"/>
      <c r="C96" s="7"/>
      <c r="D96" s="7"/>
      <c r="E96" s="30"/>
      <c r="F96" s="8"/>
      <c r="G96" s="9"/>
      <c r="H96" s="9"/>
      <c r="I96" s="30"/>
      <c r="J96" s="4"/>
      <c r="K96" s="5"/>
    </row>
    <row r="97" spans="1:11" ht="20.100000000000001" customHeight="1" x14ac:dyDescent="0.5">
      <c r="A97" s="6" t="s">
        <v>210</v>
      </c>
      <c r="B97" s="6"/>
      <c r="C97" s="7"/>
      <c r="D97" s="7"/>
      <c r="F97" s="8"/>
      <c r="G97" s="9"/>
      <c r="H97" s="9"/>
    </row>
    <row r="98" spans="1:11" s="1" customFormat="1" ht="20.100000000000001" customHeight="1" x14ac:dyDescent="0.5">
      <c r="A98" s="10" t="str">
        <f>+A3</f>
        <v>ณ วันที่ 31 มีนาคม พ.ศ. 2563</v>
      </c>
      <c r="B98" s="10"/>
      <c r="C98" s="11"/>
      <c r="D98" s="11"/>
      <c r="E98" s="12"/>
      <c r="F98" s="13"/>
      <c r="G98" s="12"/>
      <c r="H98" s="12"/>
      <c r="I98" s="12"/>
      <c r="J98" s="13"/>
      <c r="K98" s="12"/>
    </row>
    <row r="99" spans="1:11" s="1" customFormat="1" ht="20.100000000000001" customHeight="1" x14ac:dyDescent="0.5">
      <c r="A99" s="14"/>
      <c r="B99" s="14"/>
      <c r="C99" s="15"/>
      <c r="D99" s="15"/>
      <c r="E99" s="9"/>
      <c r="F99" s="8"/>
      <c r="G99" s="9"/>
      <c r="H99" s="9"/>
      <c r="I99" s="9"/>
      <c r="J99" s="8"/>
      <c r="K99" s="9"/>
    </row>
    <row r="100" spans="1:11" s="1" customFormat="1" ht="20.100000000000001" customHeight="1" x14ac:dyDescent="0.5">
      <c r="B100" s="18"/>
      <c r="C100" s="19"/>
      <c r="D100" s="19"/>
      <c r="E100" s="258" t="s">
        <v>72</v>
      </c>
      <c r="F100" s="258"/>
      <c r="G100" s="258"/>
      <c r="H100" s="20"/>
      <c r="I100" s="258" t="s">
        <v>99</v>
      </c>
      <c r="J100" s="258"/>
      <c r="K100" s="258"/>
    </row>
    <row r="101" spans="1:11" s="1" customFormat="1" ht="20.100000000000001" customHeight="1" x14ac:dyDescent="0.5">
      <c r="B101" s="18"/>
      <c r="C101" s="19"/>
      <c r="D101" s="19"/>
      <c r="E101" s="21"/>
      <c r="F101" s="21"/>
      <c r="G101" s="21" t="s">
        <v>207</v>
      </c>
      <c r="H101" s="21"/>
      <c r="I101" s="21"/>
      <c r="J101" s="21"/>
      <c r="K101" s="21" t="s">
        <v>207</v>
      </c>
    </row>
    <row r="102" spans="1:11" s="1" customFormat="1" ht="20.100000000000001" customHeight="1" x14ac:dyDescent="0.5">
      <c r="C102" s="143"/>
      <c r="D102" s="143"/>
      <c r="E102" s="201" t="s">
        <v>156</v>
      </c>
      <c r="F102" s="201"/>
      <c r="G102" s="201" t="s">
        <v>22</v>
      </c>
      <c r="H102" s="201"/>
      <c r="I102" s="201" t="s">
        <v>156</v>
      </c>
      <c r="J102" s="201"/>
      <c r="K102" s="201" t="s">
        <v>22</v>
      </c>
    </row>
    <row r="103" spans="1:11" s="1" customFormat="1" ht="20.100000000000001" customHeight="1" x14ac:dyDescent="0.5">
      <c r="C103" s="18"/>
      <c r="D103" s="202"/>
      <c r="E103" s="22" t="s">
        <v>159</v>
      </c>
      <c r="F103" s="21"/>
      <c r="G103" s="22" t="s">
        <v>131</v>
      </c>
      <c r="H103" s="22"/>
      <c r="I103" s="22" t="s">
        <v>159</v>
      </c>
      <c r="J103" s="21"/>
      <c r="K103" s="22" t="s">
        <v>131</v>
      </c>
    </row>
    <row r="104" spans="1:11" s="1" customFormat="1" ht="20.100000000000001" customHeight="1" x14ac:dyDescent="0.5">
      <c r="C104" s="19"/>
      <c r="D104" s="202"/>
      <c r="E104" s="24" t="s">
        <v>98</v>
      </c>
      <c r="F104" s="21"/>
      <c r="G104" s="24" t="s">
        <v>98</v>
      </c>
      <c r="H104" s="22"/>
      <c r="I104" s="24" t="s">
        <v>98</v>
      </c>
      <c r="J104" s="21"/>
      <c r="K104" s="24" t="s">
        <v>98</v>
      </c>
    </row>
    <row r="105" spans="1:11" s="1" customFormat="1" ht="8.1" customHeight="1" x14ac:dyDescent="0.5">
      <c r="C105" s="19"/>
      <c r="D105" s="202"/>
      <c r="E105" s="22"/>
      <c r="F105" s="21"/>
      <c r="G105" s="22"/>
      <c r="H105" s="22"/>
      <c r="I105" s="22"/>
      <c r="J105" s="21"/>
      <c r="K105" s="22"/>
    </row>
    <row r="106" spans="1:11" ht="20.100000000000001" customHeight="1" x14ac:dyDescent="0.5">
      <c r="A106" s="6" t="s">
        <v>202</v>
      </c>
      <c r="C106" s="19"/>
      <c r="D106" s="19"/>
      <c r="F106" s="21"/>
      <c r="J106" s="8"/>
    </row>
    <row r="107" spans="1:11" ht="8.1" customHeight="1" x14ac:dyDescent="0.5">
      <c r="C107" s="19"/>
      <c r="D107" s="19"/>
      <c r="F107" s="21"/>
      <c r="J107" s="8"/>
    </row>
    <row r="108" spans="1:11" ht="20.100000000000001" customHeight="1" x14ac:dyDescent="0.5">
      <c r="A108" s="1" t="s">
        <v>100</v>
      </c>
      <c r="B108" s="1"/>
      <c r="C108" s="210"/>
      <c r="D108" s="210"/>
      <c r="E108" s="9"/>
      <c r="F108" s="8"/>
      <c r="G108" s="9"/>
      <c r="H108" s="9"/>
      <c r="I108" s="9"/>
      <c r="J108" s="8"/>
      <c r="K108" s="9"/>
    </row>
    <row r="109" spans="1:11" ht="8.1" customHeight="1" x14ac:dyDescent="0.5">
      <c r="A109" s="1"/>
      <c r="B109" s="1"/>
      <c r="C109" s="210"/>
      <c r="D109" s="210"/>
      <c r="E109" s="9"/>
      <c r="F109" s="8"/>
      <c r="G109" s="9"/>
      <c r="H109" s="9"/>
      <c r="I109" s="9"/>
      <c r="J109" s="8"/>
      <c r="K109" s="9"/>
    </row>
    <row r="110" spans="1:11" ht="20.100000000000001" customHeight="1" x14ac:dyDescent="0.5">
      <c r="A110" s="2" t="s">
        <v>4</v>
      </c>
      <c r="C110" s="25"/>
      <c r="D110" s="25"/>
      <c r="E110" s="9"/>
      <c r="F110" s="8"/>
      <c r="G110" s="9"/>
      <c r="H110" s="9"/>
      <c r="I110" s="9"/>
      <c r="J110" s="8"/>
      <c r="K110" s="9"/>
    </row>
    <row r="111" spans="1:11" ht="20.100000000000001" customHeight="1" x14ac:dyDescent="0.5">
      <c r="B111" s="2" t="s">
        <v>34</v>
      </c>
      <c r="C111" s="25"/>
      <c r="D111" s="25"/>
      <c r="E111" s="2"/>
      <c r="F111" s="2"/>
      <c r="G111" s="2"/>
      <c r="H111" s="2"/>
      <c r="I111" s="2"/>
      <c r="J111" s="2"/>
      <c r="K111" s="2"/>
    </row>
    <row r="112" spans="1:11" ht="20.100000000000001" customHeight="1" x14ac:dyDescent="0.5">
      <c r="B112" s="2" t="s">
        <v>128</v>
      </c>
      <c r="C112" s="25"/>
      <c r="D112" s="25"/>
      <c r="E112" s="2"/>
      <c r="F112" s="2"/>
      <c r="G112" s="2"/>
      <c r="H112" s="2"/>
      <c r="I112" s="2"/>
      <c r="J112" s="2"/>
      <c r="K112" s="2"/>
    </row>
    <row r="113" spans="1:11" ht="20.100000000000001" customHeight="1" thickBot="1" x14ac:dyDescent="0.55000000000000004">
      <c r="B113" s="2" t="s">
        <v>127</v>
      </c>
      <c r="C113" s="25"/>
      <c r="D113" s="25"/>
      <c r="E113" s="146">
        <v>894668</v>
      </c>
      <c r="F113" s="8"/>
      <c r="G113" s="146">
        <v>894668</v>
      </c>
      <c r="H113" s="132"/>
      <c r="I113" s="146">
        <v>894668</v>
      </c>
      <c r="J113" s="8"/>
      <c r="K113" s="146">
        <v>894668</v>
      </c>
    </row>
    <row r="114" spans="1:11" s="28" customFormat="1" ht="8.1" customHeight="1" thickTop="1" x14ac:dyDescent="0.5">
      <c r="A114" s="2"/>
      <c r="B114" s="2"/>
      <c r="C114" s="25"/>
      <c r="D114" s="25"/>
      <c r="E114" s="9"/>
      <c r="F114" s="8"/>
      <c r="G114" s="9"/>
      <c r="H114" s="9"/>
      <c r="I114" s="9"/>
      <c r="J114" s="8"/>
      <c r="K114" s="9"/>
    </row>
    <row r="115" spans="1:11" s="28" customFormat="1" ht="20.100000000000001" customHeight="1" x14ac:dyDescent="0.5">
      <c r="A115" s="2"/>
      <c r="B115" s="2" t="s">
        <v>54</v>
      </c>
      <c r="C115" s="25"/>
      <c r="D115" s="25"/>
      <c r="E115" s="9"/>
      <c r="F115" s="8"/>
      <c r="G115" s="9"/>
      <c r="H115" s="9"/>
      <c r="I115" s="9"/>
      <c r="J115" s="8"/>
      <c r="K115" s="9"/>
    </row>
    <row r="116" spans="1:11" s="28" customFormat="1" ht="20.100000000000001" customHeight="1" x14ac:dyDescent="0.5">
      <c r="A116" s="2"/>
      <c r="B116" s="2" t="s">
        <v>128</v>
      </c>
      <c r="C116" s="25"/>
      <c r="D116" s="25"/>
      <c r="E116" s="9"/>
      <c r="F116" s="8"/>
      <c r="G116" s="9"/>
      <c r="H116" s="9"/>
      <c r="I116" s="9"/>
      <c r="J116" s="8"/>
      <c r="K116" s="9"/>
    </row>
    <row r="117" spans="1:11" s="28" customFormat="1" ht="20.100000000000001" customHeight="1" x14ac:dyDescent="0.5">
      <c r="A117" s="2"/>
      <c r="B117" s="2" t="s">
        <v>138</v>
      </c>
      <c r="C117" s="25"/>
      <c r="D117" s="25"/>
      <c r="E117" s="132">
        <v>894668</v>
      </c>
      <c r="F117" s="8"/>
      <c r="G117" s="132">
        <v>894668</v>
      </c>
      <c r="H117" s="132"/>
      <c r="I117" s="132">
        <v>894668</v>
      </c>
      <c r="J117" s="8"/>
      <c r="K117" s="132">
        <v>894668</v>
      </c>
    </row>
    <row r="118" spans="1:11" s="28" customFormat="1" ht="20.100000000000001" customHeight="1" x14ac:dyDescent="0.5">
      <c r="A118" s="27" t="s">
        <v>5</v>
      </c>
      <c r="B118" s="27"/>
      <c r="C118" s="25"/>
      <c r="D118" s="25"/>
      <c r="E118" s="132">
        <f>'8(Conso)'!E26</f>
        <v>4055609</v>
      </c>
      <c r="F118" s="8"/>
      <c r="G118" s="132">
        <v>4055609</v>
      </c>
      <c r="H118" s="132"/>
      <c r="I118" s="132">
        <f>'9(Comp)'!E23</f>
        <v>4055609</v>
      </c>
      <c r="J118" s="8"/>
      <c r="K118" s="132">
        <v>4055609</v>
      </c>
    </row>
    <row r="119" spans="1:11" s="28" customFormat="1" ht="20.100000000000001" customHeight="1" x14ac:dyDescent="0.5">
      <c r="A119" s="27" t="s">
        <v>94</v>
      </c>
      <c r="B119" s="27"/>
      <c r="C119" s="25"/>
      <c r="D119" s="25"/>
      <c r="E119" s="132">
        <f>'8(Conso)'!G26</f>
        <v>288425</v>
      </c>
      <c r="F119" s="8"/>
      <c r="G119" s="132">
        <v>288425</v>
      </c>
      <c r="H119" s="132"/>
      <c r="I119" s="132">
        <f>'9(Comp)'!G23</f>
        <v>288425</v>
      </c>
      <c r="J119" s="8"/>
      <c r="K119" s="132">
        <v>288425</v>
      </c>
    </row>
    <row r="120" spans="1:11" s="28" customFormat="1" ht="20.100000000000001" customHeight="1" x14ac:dyDescent="0.5">
      <c r="A120" s="27" t="s">
        <v>74</v>
      </c>
      <c r="B120" s="27"/>
      <c r="C120" s="25"/>
      <c r="D120" s="25"/>
      <c r="E120" s="132">
        <f>'8(Conso)'!I26</f>
        <v>4538</v>
      </c>
      <c r="F120" s="8"/>
      <c r="G120" s="132">
        <v>4538</v>
      </c>
      <c r="H120" s="132"/>
      <c r="I120" s="132">
        <v>0</v>
      </c>
      <c r="J120" s="8"/>
      <c r="K120" s="132">
        <v>0</v>
      </c>
    </row>
    <row r="121" spans="1:11" s="28" customFormat="1" ht="20.100000000000001" customHeight="1" x14ac:dyDescent="0.5">
      <c r="A121" s="2" t="s">
        <v>6</v>
      </c>
      <c r="B121" s="2"/>
      <c r="C121" s="2"/>
      <c r="D121" s="2"/>
      <c r="E121" s="132"/>
      <c r="F121" s="8"/>
      <c r="G121" s="132"/>
      <c r="H121" s="132"/>
      <c r="I121" s="132"/>
      <c r="J121" s="8"/>
      <c r="K121" s="132"/>
    </row>
    <row r="122" spans="1:11" s="28" customFormat="1" ht="20.100000000000001" customHeight="1" x14ac:dyDescent="0.5">
      <c r="A122" s="2"/>
      <c r="B122" s="2" t="s">
        <v>92</v>
      </c>
      <c r="C122" s="25"/>
      <c r="D122" s="210"/>
      <c r="E122" s="132">
        <f>'8(Conso)'!K26</f>
        <v>90600</v>
      </c>
      <c r="F122" s="8"/>
      <c r="G122" s="132">
        <v>90600</v>
      </c>
      <c r="H122" s="132"/>
      <c r="I122" s="132">
        <f>'9(Comp)'!I23</f>
        <v>90600</v>
      </c>
      <c r="J122" s="8"/>
      <c r="K122" s="132">
        <v>90600</v>
      </c>
    </row>
    <row r="123" spans="1:11" s="28" customFormat="1" ht="20.100000000000001" customHeight="1" x14ac:dyDescent="0.5">
      <c r="A123" s="2"/>
      <c r="B123" s="28" t="s">
        <v>28</v>
      </c>
      <c r="C123" s="26"/>
      <c r="D123" s="26"/>
      <c r="E123" s="132">
        <v>2138144</v>
      </c>
      <c r="F123" s="8"/>
      <c r="G123" s="132">
        <v>2399518</v>
      </c>
      <c r="H123" s="132"/>
      <c r="I123" s="132">
        <v>1956211</v>
      </c>
      <c r="J123" s="8"/>
      <c r="K123" s="132">
        <v>2208148</v>
      </c>
    </row>
    <row r="124" spans="1:11" s="28" customFormat="1" ht="20.100000000000001" customHeight="1" x14ac:dyDescent="0.5">
      <c r="A124" s="2" t="s">
        <v>101</v>
      </c>
      <c r="B124" s="2"/>
      <c r="C124" s="2"/>
      <c r="D124" s="2"/>
      <c r="E124" s="137">
        <f>'8(Conso)'!S26</f>
        <v>-375492</v>
      </c>
      <c r="F124" s="2"/>
      <c r="G124" s="137">
        <v>-399710</v>
      </c>
      <c r="H124" s="132"/>
      <c r="I124" s="137">
        <v>0</v>
      </c>
      <c r="J124" s="2"/>
      <c r="K124" s="137">
        <v>0</v>
      </c>
    </row>
    <row r="125" spans="1:11" ht="8.1" customHeight="1" x14ac:dyDescent="0.5">
      <c r="B125" s="6"/>
      <c r="C125" s="25"/>
      <c r="D125" s="25"/>
      <c r="F125" s="8"/>
      <c r="J125" s="8"/>
    </row>
    <row r="126" spans="1:11" s="28" customFormat="1" ht="20.100000000000001" customHeight="1" x14ac:dyDescent="0.5">
      <c r="A126" s="205" t="s">
        <v>102</v>
      </c>
      <c r="B126" s="205"/>
      <c r="C126" s="210"/>
      <c r="D126" s="210"/>
      <c r="E126" s="9">
        <f>SUM(E117:E125)</f>
        <v>7096492</v>
      </c>
      <c r="F126" s="8"/>
      <c r="G126" s="9">
        <f>SUM(G117:G124)</f>
        <v>7333648</v>
      </c>
      <c r="H126" s="9"/>
      <c r="I126" s="9">
        <f>SUM(I117:I125)</f>
        <v>7285513</v>
      </c>
      <c r="J126" s="8"/>
      <c r="K126" s="9">
        <f>SUM(K117:K124)</f>
        <v>7537450</v>
      </c>
    </row>
    <row r="127" spans="1:11" s="28" customFormat="1" ht="20.100000000000001" customHeight="1" x14ac:dyDescent="0.5">
      <c r="A127" s="27" t="s">
        <v>61</v>
      </c>
      <c r="B127" s="27"/>
      <c r="C127" s="25"/>
      <c r="D127" s="210"/>
      <c r="E127" s="137">
        <f>'8(Conso)'!W26</f>
        <v>158169</v>
      </c>
      <c r="F127" s="8"/>
      <c r="G127" s="137">
        <v>146355</v>
      </c>
      <c r="H127" s="132"/>
      <c r="I127" s="137">
        <v>0</v>
      </c>
      <c r="J127" s="8"/>
      <c r="K127" s="137">
        <v>0</v>
      </c>
    </row>
    <row r="128" spans="1:11" ht="8.1" customHeight="1" x14ac:dyDescent="0.5">
      <c r="B128" s="6"/>
      <c r="C128" s="25"/>
      <c r="D128" s="25"/>
      <c r="F128" s="8"/>
      <c r="J128" s="8"/>
    </row>
    <row r="129" spans="1:11" s="28" customFormat="1" ht="20.100000000000001" customHeight="1" x14ac:dyDescent="0.5">
      <c r="A129" s="6" t="s">
        <v>96</v>
      </c>
      <c r="B129" s="2"/>
      <c r="C129" s="25"/>
      <c r="D129" s="210"/>
      <c r="E129" s="12">
        <f>SUM(E126:E128)</f>
        <v>7254661</v>
      </c>
      <c r="F129" s="8"/>
      <c r="G129" s="12">
        <f>SUM(G126:G128)</f>
        <v>7480003</v>
      </c>
      <c r="H129" s="9"/>
      <c r="I129" s="12">
        <f>SUM(I126:I128)</f>
        <v>7285513</v>
      </c>
      <c r="J129" s="8"/>
      <c r="K129" s="12">
        <f>SUM(K126:K128)</f>
        <v>7537450</v>
      </c>
    </row>
    <row r="130" spans="1:11" ht="8.1" customHeight="1" x14ac:dyDescent="0.5">
      <c r="B130" s="6"/>
      <c r="C130" s="25"/>
      <c r="D130" s="25"/>
      <c r="F130" s="8"/>
      <c r="J130" s="8"/>
    </row>
    <row r="131" spans="1:11" s="28" customFormat="1" ht="20.100000000000001" customHeight="1" thickBot="1" x14ac:dyDescent="0.55000000000000004">
      <c r="A131" s="6" t="s">
        <v>97</v>
      </c>
      <c r="B131" s="6"/>
      <c r="C131" s="25"/>
      <c r="D131" s="25"/>
      <c r="E131" s="206">
        <f>SUM(E129,E89)</f>
        <v>17365631</v>
      </c>
      <c r="F131" s="8"/>
      <c r="G131" s="206">
        <f>SUM(G129,G89)</f>
        <v>17867744</v>
      </c>
      <c r="H131" s="9"/>
      <c r="I131" s="206">
        <f>SUM(I129,I89)</f>
        <v>16532493</v>
      </c>
      <c r="J131" s="8"/>
      <c r="K131" s="206">
        <f>SUM(K129,K89)</f>
        <v>16981545</v>
      </c>
    </row>
    <row r="132" spans="1:11" s="28" customFormat="1" ht="20.100000000000001" customHeight="1" thickTop="1" x14ac:dyDescent="0.5">
      <c r="A132" s="6"/>
      <c r="B132" s="6"/>
      <c r="C132" s="25"/>
      <c r="D132" s="25"/>
      <c r="E132" s="9"/>
      <c r="F132" s="8"/>
      <c r="G132" s="9"/>
      <c r="H132" s="9"/>
      <c r="I132" s="9"/>
      <c r="J132" s="8"/>
      <c r="K132" s="9"/>
    </row>
    <row r="133" spans="1:11" s="28" customFormat="1" ht="20.100000000000001" customHeight="1" x14ac:dyDescent="0.5">
      <c r="A133" s="6"/>
      <c r="B133" s="6"/>
      <c r="C133" s="25"/>
      <c r="D133" s="25"/>
      <c r="E133" s="9"/>
      <c r="F133" s="8"/>
      <c r="G133" s="9"/>
      <c r="H133" s="9"/>
      <c r="I133" s="9"/>
      <c r="J133" s="8"/>
      <c r="K133" s="9"/>
    </row>
    <row r="134" spans="1:11" s="28" customFormat="1" ht="20.100000000000001" customHeight="1" x14ac:dyDescent="0.5">
      <c r="A134" s="6"/>
      <c r="B134" s="6"/>
      <c r="C134" s="25"/>
      <c r="D134" s="25"/>
      <c r="E134" s="9"/>
      <c r="F134" s="8"/>
      <c r="G134" s="9"/>
      <c r="H134" s="9"/>
      <c r="I134" s="9"/>
      <c r="J134" s="8"/>
      <c r="K134" s="9"/>
    </row>
    <row r="135" spans="1:11" s="28" customFormat="1" ht="20.100000000000001" customHeight="1" x14ac:dyDescent="0.5">
      <c r="A135" s="6"/>
      <c r="B135" s="6"/>
      <c r="C135" s="25"/>
      <c r="D135" s="25"/>
      <c r="E135" s="9"/>
      <c r="F135" s="8"/>
      <c r="G135" s="9"/>
      <c r="H135" s="9"/>
      <c r="I135" s="9"/>
      <c r="J135" s="8"/>
      <c r="K135" s="9"/>
    </row>
    <row r="136" spans="1:11" s="28" customFormat="1" ht="20.100000000000001" customHeight="1" x14ac:dyDescent="0.5">
      <c r="A136" s="6"/>
      <c r="B136" s="6"/>
      <c r="C136" s="25"/>
      <c r="D136" s="25"/>
      <c r="E136" s="9"/>
      <c r="F136" s="8"/>
      <c r="G136" s="9"/>
      <c r="H136" s="9"/>
      <c r="I136" s="9"/>
      <c r="J136" s="8"/>
      <c r="K136" s="9"/>
    </row>
    <row r="137" spans="1:11" s="28" customFormat="1" ht="20.100000000000001" customHeight="1" x14ac:dyDescent="0.5">
      <c r="A137" s="6"/>
      <c r="B137" s="6"/>
      <c r="C137" s="25"/>
      <c r="D137" s="25"/>
      <c r="E137" s="9"/>
      <c r="F137" s="8"/>
      <c r="G137" s="9"/>
      <c r="H137" s="9"/>
      <c r="I137" s="9"/>
      <c r="J137" s="8"/>
      <c r="K137" s="9"/>
    </row>
    <row r="138" spans="1:11" s="28" customFormat="1" ht="20.100000000000001" customHeight="1" x14ac:dyDescent="0.5">
      <c r="A138" s="6"/>
      <c r="B138" s="6"/>
      <c r="C138" s="25"/>
      <c r="D138" s="25"/>
      <c r="E138" s="9"/>
      <c r="F138" s="8"/>
      <c r="G138" s="9"/>
      <c r="H138" s="9"/>
      <c r="I138" s="9"/>
      <c r="J138" s="8"/>
      <c r="K138" s="9"/>
    </row>
    <row r="139" spans="1:11" s="28" customFormat="1" ht="20.100000000000001" customHeight="1" x14ac:dyDescent="0.5">
      <c r="A139" s="6"/>
      <c r="B139" s="6"/>
      <c r="C139" s="25"/>
      <c r="D139" s="25"/>
      <c r="E139" s="9"/>
      <c r="F139" s="8"/>
      <c r="G139" s="9"/>
      <c r="H139" s="9"/>
      <c r="I139" s="9"/>
      <c r="J139" s="8"/>
      <c r="K139" s="9"/>
    </row>
    <row r="140" spans="1:11" s="28" customFormat="1" ht="20.100000000000001" customHeight="1" x14ac:dyDescent="0.5">
      <c r="A140" s="6"/>
      <c r="B140" s="6"/>
      <c r="C140" s="25"/>
      <c r="D140" s="25"/>
      <c r="E140" s="9"/>
      <c r="F140" s="8"/>
      <c r="G140" s="9"/>
      <c r="H140" s="9"/>
      <c r="I140" s="9"/>
      <c r="J140" s="8"/>
      <c r="K140" s="9"/>
    </row>
    <row r="141" spans="1:11" s="28" customFormat="1" ht="15.75" customHeight="1" x14ac:dyDescent="0.5">
      <c r="A141" s="6"/>
      <c r="B141" s="6"/>
      <c r="C141" s="25"/>
      <c r="D141" s="25"/>
      <c r="E141" s="9"/>
      <c r="F141" s="8"/>
      <c r="G141" s="9"/>
      <c r="H141" s="9"/>
      <c r="I141" s="9"/>
      <c r="J141" s="9"/>
      <c r="K141" s="9"/>
    </row>
    <row r="142" spans="1:11" s="28" customFormat="1" ht="21.95" customHeight="1" x14ac:dyDescent="0.5">
      <c r="A142" s="257" t="str">
        <f>A95</f>
        <v>หมายเหตุประกอบข้อมูลทางการเงินเป็นส่วนหนึ่งของข้อมูลทางการเงินระหว่างกาลนี้</v>
      </c>
      <c r="B142" s="257"/>
      <c r="C142" s="257"/>
      <c r="D142" s="257"/>
      <c r="E142" s="257"/>
      <c r="F142" s="257"/>
      <c r="G142" s="257"/>
      <c r="H142" s="257"/>
      <c r="I142" s="257"/>
      <c r="J142" s="257"/>
      <c r="K142" s="257"/>
    </row>
  </sheetData>
  <mergeCells count="10">
    <mergeCell ref="A95:K95"/>
    <mergeCell ref="A142:K142"/>
    <mergeCell ref="A48:K48"/>
    <mergeCell ref="I5:K5"/>
    <mergeCell ref="I53:K53"/>
    <mergeCell ref="I100:K100"/>
    <mergeCell ref="E5:G5"/>
    <mergeCell ref="E53:G53"/>
    <mergeCell ref="E100:G100"/>
    <mergeCell ref="A46:K46"/>
  </mergeCells>
  <pageMargins left="0.8" right="0.5" top="0.5" bottom="0.6" header="0.49" footer="0.4"/>
  <pageSetup paperSize="9" scale="95" firstPageNumber="3" orientation="portrait" useFirstPageNumber="1" horizontalDpi="1200" verticalDpi="1200" r:id="rId1"/>
  <headerFooter>
    <oddFooter>&amp;R&amp;"Browallia New,Regular"&amp;13&amp;P</oddFooter>
  </headerFooter>
  <rowBreaks count="2" manualBreakCount="2">
    <brk id="48" max="16383" man="1"/>
    <brk id="9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94"/>
  <sheetViews>
    <sheetView zoomScale="90" zoomScaleNormal="90" zoomScaleSheetLayoutView="120" workbookViewId="0">
      <selection activeCell="B124" sqref="B124"/>
    </sheetView>
  </sheetViews>
  <sheetFormatPr defaultColWidth="9.140625" defaultRowHeight="20.100000000000001" customHeight="1" x14ac:dyDescent="0.5"/>
  <cols>
    <col min="1" max="2" width="1.42578125" style="2" customWidth="1"/>
    <col min="3" max="3" width="38.85546875" style="2" customWidth="1"/>
    <col min="4" max="4" width="7.85546875" style="2" bestFit="1" customWidth="1"/>
    <col min="5" max="5" width="0.7109375" style="2" customWidth="1"/>
    <col min="6" max="6" width="12.7109375" style="147" customWidth="1"/>
    <col min="7" max="7" width="0.7109375" style="147" customWidth="1"/>
    <col min="8" max="8" width="12.7109375" style="147" customWidth="1"/>
    <col min="9" max="9" width="0.7109375" style="155" customWidth="1"/>
    <col min="10" max="10" width="12.7109375" style="147" customWidth="1"/>
    <col min="11" max="11" width="0.7109375" style="147" customWidth="1"/>
    <col min="12" max="12" width="12.7109375" style="147" customWidth="1"/>
    <col min="13" max="13" width="9.140625" style="2" customWidth="1"/>
    <col min="14" max="14" width="9.140625" style="2"/>
    <col min="15" max="15" width="11.42578125" style="2" customWidth="1"/>
    <col min="16" max="16384" width="9.140625" style="2"/>
  </cols>
  <sheetData>
    <row r="1" spans="1:12" ht="20.100000000000001" customHeight="1" x14ac:dyDescent="0.5">
      <c r="A1" s="1" t="s">
        <v>33</v>
      </c>
      <c r="B1" s="1"/>
      <c r="C1" s="29"/>
      <c r="D1" s="7"/>
      <c r="E1" s="7"/>
      <c r="F1" s="131"/>
      <c r="G1" s="131"/>
      <c r="H1" s="131"/>
      <c r="I1" s="132"/>
      <c r="J1" s="133"/>
      <c r="K1" s="134"/>
      <c r="L1" s="133"/>
    </row>
    <row r="2" spans="1:12" ht="20.100000000000001" customHeight="1" x14ac:dyDescent="0.5">
      <c r="A2" s="6" t="s">
        <v>62</v>
      </c>
      <c r="B2" s="6"/>
      <c r="C2" s="6"/>
      <c r="D2" s="7"/>
      <c r="E2" s="7"/>
      <c r="F2" s="131"/>
      <c r="G2" s="131"/>
      <c r="H2" s="131"/>
      <c r="I2" s="132"/>
      <c r="J2" s="134"/>
      <c r="K2" s="134"/>
      <c r="L2" s="134"/>
    </row>
    <row r="3" spans="1:12" ht="20.100000000000001" customHeight="1" x14ac:dyDescent="0.5">
      <c r="A3" s="135" t="s">
        <v>162</v>
      </c>
      <c r="B3" s="135"/>
      <c r="C3" s="135"/>
      <c r="D3" s="11"/>
      <c r="E3" s="11"/>
      <c r="F3" s="136"/>
      <c r="G3" s="136"/>
      <c r="H3" s="136"/>
      <c r="I3" s="137"/>
      <c r="J3" s="136"/>
      <c r="K3" s="136"/>
      <c r="L3" s="136"/>
    </row>
    <row r="4" spans="1:12" ht="20.100000000000001" customHeight="1" x14ac:dyDescent="0.5">
      <c r="A4" s="14"/>
      <c r="B4" s="14"/>
      <c r="C4" s="14"/>
      <c r="D4" s="15"/>
      <c r="E4" s="15"/>
      <c r="F4" s="131"/>
      <c r="G4" s="131"/>
      <c r="H4" s="131"/>
      <c r="I4" s="132"/>
      <c r="J4" s="131"/>
      <c r="K4" s="131"/>
      <c r="L4" s="131"/>
    </row>
    <row r="5" spans="1:12" ht="20.100000000000001" customHeight="1" x14ac:dyDescent="0.5">
      <c r="A5" s="14"/>
      <c r="B5" s="14"/>
      <c r="C5" s="14"/>
      <c r="D5" s="15"/>
      <c r="E5" s="15"/>
      <c r="F5" s="258" t="s">
        <v>72</v>
      </c>
      <c r="G5" s="258"/>
      <c r="H5" s="258"/>
      <c r="I5" s="20"/>
      <c r="J5" s="258" t="s">
        <v>99</v>
      </c>
      <c r="K5" s="258"/>
      <c r="L5" s="258"/>
    </row>
    <row r="6" spans="1:12" ht="20.100000000000001" customHeight="1" x14ac:dyDescent="0.5">
      <c r="A6" s="14"/>
      <c r="B6" s="14"/>
      <c r="C6" s="14"/>
      <c r="D6" s="15"/>
      <c r="E6" s="15"/>
      <c r="F6" s="21"/>
      <c r="G6" s="21"/>
      <c r="H6" s="21" t="s">
        <v>207</v>
      </c>
      <c r="I6" s="21"/>
      <c r="J6" s="21"/>
      <c r="K6" s="21"/>
      <c r="L6" s="21" t="s">
        <v>207</v>
      </c>
    </row>
    <row r="7" spans="1:12" ht="20.100000000000001" customHeight="1" x14ac:dyDescent="0.5">
      <c r="A7" s="14"/>
      <c r="B7" s="14"/>
      <c r="C7" s="14"/>
      <c r="D7" s="15"/>
      <c r="E7" s="15"/>
      <c r="F7" s="22" t="s">
        <v>159</v>
      </c>
      <c r="G7" s="21"/>
      <c r="H7" s="22" t="s">
        <v>131</v>
      </c>
      <c r="I7" s="21"/>
      <c r="J7" s="22" t="s">
        <v>159</v>
      </c>
      <c r="K7" s="21"/>
      <c r="L7" s="22" t="s">
        <v>131</v>
      </c>
    </row>
    <row r="8" spans="1:12" ht="20.100000000000001" customHeight="1" x14ac:dyDescent="0.5">
      <c r="A8" s="14"/>
      <c r="B8" s="14"/>
      <c r="C8" s="14"/>
      <c r="D8" s="23" t="s">
        <v>0</v>
      </c>
      <c r="E8" s="15"/>
      <c r="F8" s="24" t="s">
        <v>98</v>
      </c>
      <c r="G8" s="21"/>
      <c r="H8" s="24" t="s">
        <v>98</v>
      </c>
      <c r="I8" s="21"/>
      <c r="J8" s="24" t="s">
        <v>98</v>
      </c>
      <c r="K8" s="21"/>
      <c r="L8" s="24" t="s">
        <v>98</v>
      </c>
    </row>
    <row r="9" spans="1:12" ht="8.1" customHeight="1" x14ac:dyDescent="0.5">
      <c r="D9" s="19"/>
      <c r="E9" s="138"/>
      <c r="F9" s="139"/>
      <c r="G9" s="140"/>
      <c r="H9" s="139"/>
      <c r="I9" s="140"/>
      <c r="J9" s="139"/>
      <c r="K9" s="140"/>
      <c r="L9" s="139"/>
    </row>
    <row r="10" spans="1:12" ht="20.100000000000001" customHeight="1" x14ac:dyDescent="0.5">
      <c r="A10" s="6" t="s">
        <v>32</v>
      </c>
      <c r="B10" s="6"/>
      <c r="C10" s="27"/>
      <c r="D10" s="25"/>
      <c r="E10" s="26"/>
      <c r="F10" s="132"/>
      <c r="G10" s="132"/>
      <c r="H10" s="132"/>
      <c r="I10" s="132"/>
      <c r="J10" s="132"/>
      <c r="K10" s="132"/>
      <c r="L10" s="132"/>
    </row>
    <row r="11" spans="1:12" ht="8.1" customHeight="1" x14ac:dyDescent="0.5">
      <c r="A11" s="6"/>
      <c r="B11" s="6"/>
      <c r="C11" s="27"/>
      <c r="D11" s="25"/>
      <c r="E11" s="26"/>
      <c r="F11" s="132"/>
      <c r="G11" s="132"/>
      <c r="H11" s="132"/>
      <c r="I11" s="132"/>
      <c r="J11" s="132"/>
      <c r="K11" s="132"/>
      <c r="L11" s="132"/>
    </row>
    <row r="12" spans="1:12" ht="20.100000000000001" customHeight="1" x14ac:dyDescent="0.5">
      <c r="A12" s="27" t="s">
        <v>39</v>
      </c>
      <c r="B12" s="27"/>
      <c r="D12" s="25"/>
      <c r="E12" s="26"/>
      <c r="F12" s="141">
        <v>1051427</v>
      </c>
      <c r="G12" s="141"/>
      <c r="H12" s="141">
        <v>1885546</v>
      </c>
      <c r="I12" s="132"/>
      <c r="J12" s="141">
        <v>614055</v>
      </c>
      <c r="K12" s="132"/>
      <c r="L12" s="141">
        <v>1113122</v>
      </c>
    </row>
    <row r="13" spans="1:12" ht="20.100000000000001" customHeight="1" x14ac:dyDescent="0.5">
      <c r="A13" s="27" t="s">
        <v>40</v>
      </c>
      <c r="B13" s="27"/>
      <c r="D13" s="25"/>
      <c r="E13" s="26"/>
      <c r="F13" s="142">
        <v>270240</v>
      </c>
      <c r="G13" s="141"/>
      <c r="H13" s="142">
        <v>514319</v>
      </c>
      <c r="I13" s="132"/>
      <c r="J13" s="142">
        <v>178997</v>
      </c>
      <c r="K13" s="132"/>
      <c r="L13" s="142">
        <v>340393</v>
      </c>
    </row>
    <row r="14" spans="1:12" ht="8.1" customHeight="1" x14ac:dyDescent="0.5">
      <c r="A14" s="27"/>
      <c r="B14" s="27"/>
      <c r="C14" s="27"/>
      <c r="D14" s="25"/>
      <c r="E14" s="26"/>
      <c r="F14" s="141"/>
      <c r="G14" s="141"/>
      <c r="H14" s="141"/>
      <c r="I14" s="141"/>
      <c r="J14" s="141"/>
      <c r="K14" s="141"/>
      <c r="L14" s="141"/>
    </row>
    <row r="15" spans="1:12" ht="20.100000000000001" customHeight="1" x14ac:dyDescent="0.5">
      <c r="A15" s="6" t="s">
        <v>31</v>
      </c>
      <c r="B15" s="6"/>
      <c r="D15" s="25"/>
      <c r="E15" s="26"/>
      <c r="F15" s="142">
        <f>SUM(F12:F14)</f>
        <v>1321667</v>
      </c>
      <c r="G15" s="141"/>
      <c r="H15" s="142">
        <f>SUM(H12:H13)</f>
        <v>2399865</v>
      </c>
      <c r="I15" s="141"/>
      <c r="J15" s="142">
        <f>SUM(J12:J14)</f>
        <v>793052</v>
      </c>
      <c r="K15" s="141"/>
      <c r="L15" s="142">
        <f>SUM(L12:L13)</f>
        <v>1453515</v>
      </c>
    </row>
    <row r="16" spans="1:12" ht="8.1" customHeight="1" x14ac:dyDescent="0.5">
      <c r="A16" s="27"/>
      <c r="B16" s="27"/>
      <c r="C16" s="6"/>
      <c r="D16" s="25"/>
      <c r="E16" s="26"/>
      <c r="F16" s="132"/>
      <c r="G16" s="132"/>
      <c r="H16" s="132"/>
      <c r="I16" s="132"/>
      <c r="J16" s="132"/>
      <c r="K16" s="132"/>
      <c r="L16" s="132"/>
    </row>
    <row r="17" spans="1:16" ht="20.100000000000001" customHeight="1" x14ac:dyDescent="0.5">
      <c r="A17" s="6" t="s">
        <v>55</v>
      </c>
      <c r="B17" s="6"/>
      <c r="C17" s="6"/>
      <c r="D17" s="25"/>
      <c r="E17" s="26"/>
      <c r="F17" s="132"/>
      <c r="G17" s="132"/>
      <c r="H17" s="132"/>
      <c r="I17" s="132"/>
      <c r="J17" s="132"/>
      <c r="K17" s="132"/>
      <c r="L17" s="132"/>
    </row>
    <row r="18" spans="1:16" ht="20.100000000000001" customHeight="1" x14ac:dyDescent="0.5">
      <c r="A18" s="27" t="s">
        <v>41</v>
      </c>
      <c r="B18" s="27"/>
      <c r="C18" s="27"/>
      <c r="D18" s="25"/>
      <c r="E18" s="26"/>
      <c r="F18" s="141">
        <v>-948186</v>
      </c>
      <c r="G18" s="141"/>
      <c r="H18" s="141">
        <f>-1394512+42047</f>
        <v>-1352465</v>
      </c>
      <c r="I18" s="132"/>
      <c r="J18" s="141">
        <v>-585994</v>
      </c>
      <c r="K18" s="132"/>
      <c r="L18" s="141">
        <f>-884457+7793</f>
        <v>-876664</v>
      </c>
      <c r="P18" s="231"/>
    </row>
    <row r="19" spans="1:16" ht="20.100000000000001" customHeight="1" x14ac:dyDescent="0.5">
      <c r="A19" s="27" t="s">
        <v>42</v>
      </c>
      <c r="B19" s="27"/>
      <c r="C19" s="27"/>
      <c r="D19" s="25"/>
      <c r="E19" s="26"/>
      <c r="F19" s="142">
        <v>-101297</v>
      </c>
      <c r="G19" s="141"/>
      <c r="H19" s="142">
        <v>-214543</v>
      </c>
      <c r="I19" s="132"/>
      <c r="J19" s="142">
        <v>-63984</v>
      </c>
      <c r="K19" s="132"/>
      <c r="L19" s="142">
        <v>-108676</v>
      </c>
      <c r="P19" s="231"/>
    </row>
    <row r="20" spans="1:16" ht="8.1" customHeight="1" x14ac:dyDescent="0.5">
      <c r="C20" s="27"/>
      <c r="D20" s="25"/>
      <c r="E20" s="26"/>
      <c r="F20" s="141"/>
      <c r="G20" s="141"/>
      <c r="H20" s="141"/>
      <c r="I20" s="141"/>
      <c r="J20" s="141"/>
      <c r="K20" s="141"/>
      <c r="L20" s="141"/>
      <c r="P20" s="231"/>
    </row>
    <row r="21" spans="1:16" s="1" customFormat="1" ht="20.100000000000001" customHeight="1" x14ac:dyDescent="0.5">
      <c r="A21" s="6" t="s">
        <v>112</v>
      </c>
      <c r="B21" s="6"/>
      <c r="D21" s="143"/>
      <c r="E21" s="19"/>
      <c r="F21" s="142">
        <f>SUM(F18:F20)</f>
        <v>-1049483</v>
      </c>
      <c r="G21" s="141"/>
      <c r="H21" s="142">
        <f>SUM(H18:H19)</f>
        <v>-1567008</v>
      </c>
      <c r="I21" s="141"/>
      <c r="J21" s="142">
        <f>SUM(J18:J20)</f>
        <v>-649978</v>
      </c>
      <c r="K21" s="141"/>
      <c r="L21" s="142">
        <f>SUM(L18:L19)</f>
        <v>-985340</v>
      </c>
      <c r="P21" s="231"/>
    </row>
    <row r="22" spans="1:16" ht="8.1" customHeight="1" x14ac:dyDescent="0.5">
      <c r="C22" s="27"/>
      <c r="D22" s="25"/>
      <c r="E22" s="26"/>
      <c r="F22" s="132"/>
      <c r="G22" s="132"/>
      <c r="H22" s="132"/>
      <c r="I22" s="132"/>
      <c r="J22" s="132"/>
      <c r="K22" s="132"/>
      <c r="L22" s="132"/>
      <c r="P22" s="231"/>
    </row>
    <row r="23" spans="1:16" s="1" customFormat="1" ht="20.100000000000001" customHeight="1" x14ac:dyDescent="0.5">
      <c r="A23" s="6" t="s">
        <v>52</v>
      </c>
      <c r="B23" s="6"/>
      <c r="C23" s="6"/>
      <c r="D23" s="143"/>
      <c r="E23" s="19"/>
      <c r="F23" s="132">
        <f>SUM(F15,F21)</f>
        <v>272184</v>
      </c>
      <c r="G23" s="132"/>
      <c r="H23" s="132">
        <f>SUM(H15,H21)</f>
        <v>832857</v>
      </c>
      <c r="I23" s="144"/>
      <c r="J23" s="132">
        <f>SUM(J15,J21)</f>
        <v>143074</v>
      </c>
      <c r="K23" s="144"/>
      <c r="L23" s="132">
        <f>SUM(L15,L21)</f>
        <v>468175</v>
      </c>
      <c r="P23" s="231"/>
    </row>
    <row r="24" spans="1:16" ht="20.100000000000001" customHeight="1" x14ac:dyDescent="0.5">
      <c r="A24" s="2" t="s">
        <v>12</v>
      </c>
      <c r="C24" s="27"/>
      <c r="D24" s="25"/>
      <c r="E24" s="26"/>
      <c r="F24" s="141">
        <v>19420</v>
      </c>
      <c r="G24" s="141"/>
      <c r="H24" s="141">
        <f>-17199+48888</f>
        <v>31689</v>
      </c>
      <c r="I24" s="132"/>
      <c r="J24" s="141">
        <v>19340</v>
      </c>
      <c r="K24" s="132"/>
      <c r="L24" s="141">
        <f>82834-46473</f>
        <v>36361</v>
      </c>
      <c r="P24" s="231"/>
    </row>
    <row r="25" spans="1:16" ht="20.100000000000001" customHeight="1" x14ac:dyDescent="0.5">
      <c r="A25" s="2" t="s">
        <v>43</v>
      </c>
      <c r="C25" s="27"/>
      <c r="D25" s="25"/>
      <c r="E25" s="26"/>
      <c r="F25" s="141">
        <v>-104450</v>
      </c>
      <c r="G25" s="141"/>
      <c r="H25" s="141">
        <v>-130292</v>
      </c>
      <c r="I25" s="132"/>
      <c r="J25" s="141">
        <v>-62357</v>
      </c>
      <c r="K25" s="132"/>
      <c r="L25" s="141">
        <v>-105743</v>
      </c>
      <c r="P25" s="231"/>
    </row>
    <row r="26" spans="1:16" ht="20.100000000000001" customHeight="1" x14ac:dyDescent="0.5">
      <c r="A26" s="2" t="s">
        <v>44</v>
      </c>
      <c r="C26" s="27"/>
      <c r="D26" s="25"/>
      <c r="E26" s="26"/>
      <c r="F26" s="141">
        <v>-481573</v>
      </c>
      <c r="G26" s="141"/>
      <c r="H26" s="141">
        <f>-478612-18496</f>
        <v>-497108</v>
      </c>
      <c r="I26" s="132"/>
      <c r="J26" s="141">
        <v>-305570</v>
      </c>
      <c r="K26" s="132"/>
      <c r="L26" s="141">
        <f>-339730+4141</f>
        <v>-335589</v>
      </c>
      <c r="P26" s="231"/>
    </row>
    <row r="27" spans="1:16" ht="20.100000000000001" customHeight="1" x14ac:dyDescent="0.5">
      <c r="A27" s="2" t="s">
        <v>166</v>
      </c>
      <c r="C27" s="27"/>
      <c r="D27" s="25"/>
      <c r="E27" s="26"/>
      <c r="F27" s="141">
        <v>-7108</v>
      </c>
      <c r="G27" s="141"/>
      <c r="H27" s="141">
        <v>0</v>
      </c>
      <c r="I27" s="132"/>
      <c r="J27" s="141">
        <v>-9450</v>
      </c>
      <c r="K27" s="132"/>
      <c r="L27" s="141">
        <v>0</v>
      </c>
      <c r="P27" s="231"/>
    </row>
    <row r="28" spans="1:16" ht="20.100000000000001" customHeight="1" x14ac:dyDescent="0.5">
      <c r="A28" s="2" t="s">
        <v>45</v>
      </c>
      <c r="C28" s="27"/>
      <c r="D28" s="25"/>
      <c r="E28" s="26"/>
      <c r="F28" s="141">
        <v>-55967</v>
      </c>
      <c r="G28" s="141"/>
      <c r="H28" s="141">
        <f>-26068-35060</f>
        <v>-61128</v>
      </c>
      <c r="I28" s="132"/>
      <c r="J28" s="141">
        <v>-57646</v>
      </c>
      <c r="K28" s="132"/>
      <c r="L28" s="141">
        <f>-36425-25524</f>
        <v>-61949</v>
      </c>
      <c r="P28" s="231"/>
    </row>
    <row r="29" spans="1:16" ht="20.100000000000001" customHeight="1" x14ac:dyDescent="0.4">
      <c r="A29" s="2" t="s">
        <v>205</v>
      </c>
      <c r="B29" s="145"/>
      <c r="D29" s="25"/>
      <c r="E29" s="26"/>
      <c r="F29" s="142">
        <v>72104</v>
      </c>
      <c r="G29" s="141"/>
      <c r="H29" s="142">
        <f>64740+32595</f>
        <v>97335</v>
      </c>
      <c r="I29" s="132"/>
      <c r="J29" s="142">
        <v>79195</v>
      </c>
      <c r="K29" s="132"/>
      <c r="L29" s="142">
        <v>225646</v>
      </c>
      <c r="P29" s="231"/>
    </row>
    <row r="30" spans="1:16" ht="8.1" customHeight="1" x14ac:dyDescent="0.5">
      <c r="C30" s="27"/>
      <c r="D30" s="25"/>
      <c r="E30" s="26"/>
      <c r="F30" s="132"/>
      <c r="G30" s="132"/>
      <c r="H30" s="132"/>
      <c r="I30" s="132"/>
      <c r="J30" s="132"/>
      <c r="K30" s="132"/>
      <c r="L30" s="132"/>
      <c r="P30" s="231"/>
    </row>
    <row r="31" spans="1:16" ht="20.100000000000001" customHeight="1" x14ac:dyDescent="0.5">
      <c r="A31" s="1" t="s">
        <v>191</v>
      </c>
      <c r="B31" s="1"/>
      <c r="D31" s="25"/>
      <c r="E31" s="25"/>
      <c r="F31" s="141">
        <f>SUM(F23:F29)</f>
        <v>-285390</v>
      </c>
      <c r="G31" s="132"/>
      <c r="H31" s="141">
        <f>SUM(H23:H29)</f>
        <v>273353</v>
      </c>
      <c r="I31" s="141"/>
      <c r="J31" s="141">
        <f>SUM(J23:J29)</f>
        <v>-193414</v>
      </c>
      <c r="K31" s="141"/>
      <c r="L31" s="141">
        <f>SUM(L23:L29)</f>
        <v>226901</v>
      </c>
      <c r="P31" s="231"/>
    </row>
    <row r="32" spans="1:16" ht="20.100000000000001" customHeight="1" x14ac:dyDescent="0.5">
      <c r="A32" s="27" t="s">
        <v>13</v>
      </c>
      <c r="B32" s="27"/>
      <c r="C32" s="27"/>
      <c r="D32" s="25">
        <v>17</v>
      </c>
      <c r="E32" s="25"/>
      <c r="F32" s="142">
        <v>31137</v>
      </c>
      <c r="G32" s="141"/>
      <c r="H32" s="142">
        <f>-57784+5000</f>
        <v>-52784</v>
      </c>
      <c r="I32" s="132"/>
      <c r="J32" s="142">
        <v>9008</v>
      </c>
      <c r="K32" s="132"/>
      <c r="L32" s="142">
        <f>-19594-2423</f>
        <v>-22017</v>
      </c>
      <c r="P32" s="231"/>
    </row>
    <row r="33" spans="1:16" ht="8.1" customHeight="1" x14ac:dyDescent="0.5">
      <c r="A33" s="27"/>
      <c r="B33" s="27"/>
      <c r="C33" s="27"/>
      <c r="D33" s="25"/>
      <c r="E33" s="25"/>
      <c r="F33" s="132"/>
      <c r="G33" s="132"/>
      <c r="H33" s="132"/>
      <c r="I33" s="132"/>
      <c r="J33" s="132"/>
      <c r="K33" s="132"/>
      <c r="L33" s="132"/>
      <c r="P33" s="231"/>
    </row>
    <row r="34" spans="1:16" ht="20.100000000000001" customHeight="1" thickBot="1" x14ac:dyDescent="0.55000000000000004">
      <c r="A34" s="6" t="s">
        <v>190</v>
      </c>
      <c r="B34" s="6"/>
      <c r="C34" s="18"/>
      <c r="D34" s="26"/>
      <c r="E34" s="28"/>
      <c r="F34" s="146">
        <f>SUM(F31:F33)</f>
        <v>-254253</v>
      </c>
      <c r="G34" s="132"/>
      <c r="H34" s="146">
        <f>SUM(H31,H32)</f>
        <v>220569</v>
      </c>
      <c r="I34" s="132"/>
      <c r="J34" s="146">
        <f>SUM(J31:J33)</f>
        <v>-184406</v>
      </c>
      <c r="K34" s="132"/>
      <c r="L34" s="146">
        <f>SUM(L31,L32)</f>
        <v>204884</v>
      </c>
      <c r="P34" s="231"/>
    </row>
    <row r="35" spans="1:16" ht="20.100000000000001" customHeight="1" thickTop="1" x14ac:dyDescent="0.5">
      <c r="A35" s="6"/>
      <c r="B35" s="6"/>
      <c r="C35" s="6"/>
      <c r="D35" s="25"/>
      <c r="E35" s="25"/>
      <c r="F35" s="132"/>
      <c r="H35" s="132"/>
      <c r="I35" s="132"/>
      <c r="J35" s="132"/>
      <c r="K35" s="132"/>
      <c r="L35" s="132"/>
      <c r="P35" s="231"/>
    </row>
    <row r="36" spans="1:16" s="28" customFormat="1" ht="20.100000000000001" customHeight="1" x14ac:dyDescent="0.5">
      <c r="A36" s="6" t="s">
        <v>192</v>
      </c>
      <c r="B36" s="6"/>
      <c r="C36" s="6"/>
      <c r="D36" s="25"/>
      <c r="E36" s="25"/>
      <c r="F36" s="132"/>
      <c r="G36" s="147"/>
      <c r="H36" s="132"/>
      <c r="I36" s="132"/>
      <c r="J36" s="132"/>
      <c r="K36" s="132"/>
      <c r="L36" s="132"/>
      <c r="P36" s="231"/>
    </row>
    <row r="37" spans="1:16" s="28" customFormat="1" ht="20.100000000000001" customHeight="1" x14ac:dyDescent="0.5">
      <c r="A37" s="2" t="s">
        <v>116</v>
      </c>
      <c r="B37" s="2"/>
      <c r="C37" s="2"/>
      <c r="D37" s="25"/>
      <c r="E37" s="25"/>
      <c r="F37" s="141">
        <v>-255000</v>
      </c>
      <c r="G37" s="141"/>
      <c r="H37" s="141">
        <f>205275+9020</f>
        <v>214295</v>
      </c>
      <c r="I37" s="132"/>
      <c r="J37" s="141">
        <f>J34</f>
        <v>-184406</v>
      </c>
      <c r="K37" s="132"/>
      <c r="L37" s="141">
        <f>41724+163160</f>
        <v>204884</v>
      </c>
      <c r="P37" s="231"/>
    </row>
    <row r="38" spans="1:16" s="28" customFormat="1" ht="20.100000000000001" customHeight="1" x14ac:dyDescent="0.5">
      <c r="A38" s="2" t="s">
        <v>65</v>
      </c>
      <c r="B38" s="2"/>
      <c r="C38" s="2"/>
      <c r="D38" s="25"/>
      <c r="E38" s="25"/>
      <c r="F38" s="142">
        <v>747</v>
      </c>
      <c r="G38" s="148"/>
      <c r="H38" s="142">
        <f>6407-132-1</f>
        <v>6274</v>
      </c>
      <c r="I38" s="132"/>
      <c r="J38" s="142">
        <v>0</v>
      </c>
      <c r="K38" s="132"/>
      <c r="L38" s="142">
        <v>0</v>
      </c>
      <c r="O38" s="230"/>
      <c r="P38" s="231"/>
    </row>
    <row r="39" spans="1:16" s="28" customFormat="1" ht="8.1" customHeight="1" x14ac:dyDescent="0.5">
      <c r="A39" s="2"/>
      <c r="B39" s="2"/>
      <c r="C39" s="2"/>
      <c r="D39" s="25"/>
      <c r="E39" s="25"/>
      <c r="F39" s="141"/>
      <c r="G39" s="141"/>
      <c r="H39" s="141"/>
      <c r="I39" s="141"/>
      <c r="J39" s="141"/>
      <c r="K39" s="141"/>
      <c r="L39" s="141"/>
      <c r="P39" s="231"/>
    </row>
    <row r="40" spans="1:16" s="28" customFormat="1" ht="20.100000000000001" customHeight="1" thickBot="1" x14ac:dyDescent="0.55000000000000004">
      <c r="A40" s="6"/>
      <c r="B40" s="6"/>
      <c r="C40" s="2"/>
      <c r="D40" s="25"/>
      <c r="E40" s="25"/>
      <c r="F40" s="149">
        <f>SUM(F37:F38)</f>
        <v>-254253</v>
      </c>
      <c r="G40" s="150"/>
      <c r="H40" s="149">
        <f>SUM(H37:H38)</f>
        <v>220569</v>
      </c>
      <c r="I40" s="141"/>
      <c r="J40" s="149">
        <f>SUM(J37:J38)</f>
        <v>-184406</v>
      </c>
      <c r="K40" s="141"/>
      <c r="L40" s="149">
        <f>SUM(L37:L38)</f>
        <v>204884</v>
      </c>
      <c r="P40" s="231"/>
    </row>
    <row r="41" spans="1:16" s="28" customFormat="1" ht="20.100000000000001" customHeight="1" thickTop="1" x14ac:dyDescent="0.5">
      <c r="A41" s="14"/>
      <c r="B41" s="14"/>
      <c r="C41" s="14"/>
      <c r="F41" s="140"/>
      <c r="G41" s="151"/>
      <c r="H41" s="140"/>
      <c r="I41" s="132"/>
      <c r="J41" s="140"/>
      <c r="K41" s="151"/>
      <c r="L41" s="140"/>
    </row>
    <row r="42" spans="1:16" s="28" customFormat="1" ht="20.100000000000001" customHeight="1" x14ac:dyDescent="0.5">
      <c r="A42" s="14"/>
      <c r="B42" s="14"/>
      <c r="C42" s="14"/>
      <c r="F42" s="152" t="s">
        <v>23</v>
      </c>
      <c r="G42" s="151"/>
      <c r="H42" s="152" t="s">
        <v>23</v>
      </c>
      <c r="I42" s="132"/>
      <c r="J42" s="152" t="s">
        <v>23</v>
      </c>
      <c r="K42" s="151"/>
      <c r="L42" s="152" t="s">
        <v>23</v>
      </c>
    </row>
    <row r="43" spans="1:16" s="28" customFormat="1" ht="8.1" customHeight="1" x14ac:dyDescent="0.5">
      <c r="A43" s="14"/>
      <c r="B43" s="14"/>
      <c r="C43" s="14"/>
      <c r="F43" s="140"/>
      <c r="G43" s="151"/>
      <c r="H43" s="140"/>
      <c r="I43" s="132"/>
      <c r="J43" s="140"/>
      <c r="K43" s="151"/>
      <c r="L43" s="140"/>
    </row>
    <row r="44" spans="1:16" s="28" customFormat="1" ht="20.100000000000001" customHeight="1" x14ac:dyDescent="0.5">
      <c r="A44" s="6" t="s">
        <v>193</v>
      </c>
      <c r="B44" s="6"/>
      <c r="C44" s="6"/>
      <c r="D44" s="25">
        <v>18</v>
      </c>
      <c r="E44" s="25"/>
      <c r="F44" s="147"/>
      <c r="G44" s="147"/>
      <c r="H44" s="147"/>
      <c r="I44" s="147"/>
      <c r="J44" s="147"/>
      <c r="K44" s="147"/>
      <c r="L44" s="147"/>
    </row>
    <row r="45" spans="1:16" s="28" customFormat="1" ht="20.100000000000001" customHeight="1" x14ac:dyDescent="0.5">
      <c r="A45" s="2" t="s">
        <v>194</v>
      </c>
      <c r="B45" s="2"/>
      <c r="C45" s="2"/>
      <c r="D45" s="25"/>
      <c r="E45" s="25"/>
      <c r="F45" s="153">
        <f>F37/'3-5'!E117</f>
        <v>-0.28502192992260816</v>
      </c>
      <c r="G45" s="153"/>
      <c r="H45" s="153">
        <f>H37/'3-5'!G117</f>
        <v>0.23952460577555026</v>
      </c>
      <c r="I45" s="154"/>
      <c r="J45" s="153">
        <f>J37/'3-5'!I117</f>
        <v>-0.20611668238944503</v>
      </c>
      <c r="K45" s="153"/>
      <c r="L45" s="153">
        <f>L37/'3-5'!K117</f>
        <v>0.22900561996181823</v>
      </c>
    </row>
    <row r="46" spans="1:16" s="28" customFormat="1" ht="20.100000000000001" customHeight="1" x14ac:dyDescent="0.5">
      <c r="A46" s="2"/>
      <c r="B46" s="2"/>
      <c r="C46" s="2"/>
      <c r="D46" s="25"/>
      <c r="E46" s="25"/>
      <c r="F46" s="153"/>
      <c r="G46" s="153"/>
      <c r="H46" s="153"/>
      <c r="I46" s="154"/>
      <c r="J46" s="153"/>
      <c r="K46" s="153"/>
      <c r="L46" s="153"/>
    </row>
    <row r="47" spans="1:16" s="28" customFormat="1" ht="20.100000000000001" customHeight="1" x14ac:dyDescent="0.5">
      <c r="A47" s="2"/>
      <c r="B47" s="2"/>
      <c r="C47" s="2"/>
      <c r="D47" s="25"/>
      <c r="E47" s="25"/>
      <c r="F47" s="153"/>
      <c r="G47" s="153"/>
      <c r="H47" s="153"/>
      <c r="I47" s="154"/>
      <c r="J47" s="153"/>
      <c r="K47" s="153"/>
      <c r="L47" s="153"/>
    </row>
    <row r="48" spans="1:16" s="28" customFormat="1" ht="11.25" customHeight="1" x14ac:dyDescent="0.5">
      <c r="A48" s="156"/>
      <c r="D48" s="26"/>
      <c r="E48" s="26"/>
      <c r="F48" s="153"/>
      <c r="G48" s="153"/>
      <c r="H48" s="153"/>
      <c r="I48" s="157"/>
      <c r="J48" s="153"/>
      <c r="K48" s="153"/>
      <c r="L48" s="153"/>
    </row>
    <row r="49" spans="1:14" ht="21.95" customHeight="1" x14ac:dyDescent="0.5">
      <c r="A49" s="257" t="str">
        <f>'3-5'!A48:K48</f>
        <v>หมายเหตุประกอบข้อมูลทางการเงินเป็นส่วนหนึ่งของข้อมูลทางการเงินระหว่างกาลนี้</v>
      </c>
      <c r="B49" s="257"/>
      <c r="C49" s="257"/>
      <c r="D49" s="257"/>
      <c r="E49" s="257"/>
      <c r="F49" s="257"/>
      <c r="G49" s="257"/>
      <c r="H49" s="257"/>
      <c r="I49" s="257"/>
      <c r="J49" s="257"/>
      <c r="K49" s="257"/>
      <c r="L49" s="257"/>
    </row>
    <row r="50" spans="1:14" s="158" customFormat="1" ht="20.100000000000001" customHeight="1" x14ac:dyDescent="0.5">
      <c r="A50" s="1" t="s">
        <v>33</v>
      </c>
      <c r="B50" s="1"/>
      <c r="C50" s="29"/>
      <c r="D50" s="7"/>
      <c r="E50" s="7"/>
      <c r="F50" s="131"/>
      <c r="G50" s="131"/>
      <c r="H50" s="131"/>
      <c r="I50" s="132"/>
      <c r="J50" s="133"/>
      <c r="K50" s="134"/>
      <c r="L50" s="133"/>
    </row>
    <row r="51" spans="1:14" s="158" customFormat="1" ht="20.100000000000001" customHeight="1" x14ac:dyDescent="0.5">
      <c r="A51" s="6" t="s">
        <v>113</v>
      </c>
      <c r="B51" s="6"/>
      <c r="C51" s="6"/>
      <c r="D51" s="7"/>
      <c r="E51" s="7"/>
      <c r="F51" s="131"/>
      <c r="G51" s="131"/>
      <c r="H51" s="131"/>
      <c r="I51" s="132"/>
      <c r="J51" s="134"/>
      <c r="K51" s="134"/>
      <c r="L51" s="134"/>
    </row>
    <row r="52" spans="1:14" s="158" customFormat="1" ht="20.100000000000001" customHeight="1" x14ac:dyDescent="0.5">
      <c r="A52" s="135" t="s">
        <v>162</v>
      </c>
      <c r="B52" s="135"/>
      <c r="C52" s="135"/>
      <c r="D52" s="11"/>
      <c r="E52" s="11"/>
      <c r="F52" s="136"/>
      <c r="G52" s="136"/>
      <c r="H52" s="136"/>
      <c r="I52" s="137"/>
      <c r="J52" s="136"/>
      <c r="K52" s="136"/>
      <c r="L52" s="136"/>
    </row>
    <row r="53" spans="1:14" s="158" customFormat="1" ht="20.100000000000001" customHeight="1" x14ac:dyDescent="0.5">
      <c r="A53" s="14"/>
      <c r="B53" s="14"/>
      <c r="C53" s="14"/>
      <c r="D53" s="15"/>
      <c r="E53" s="15"/>
      <c r="F53" s="159"/>
      <c r="G53" s="159"/>
      <c r="H53" s="159"/>
      <c r="I53" s="160"/>
      <c r="J53" s="159"/>
      <c r="K53" s="159"/>
      <c r="L53" s="159"/>
    </row>
    <row r="54" spans="1:14" ht="20.100000000000001" customHeight="1" x14ac:dyDescent="0.5">
      <c r="A54" s="14"/>
      <c r="B54" s="14"/>
      <c r="C54" s="14"/>
      <c r="D54" s="15"/>
      <c r="E54" s="15"/>
      <c r="F54" s="258" t="s">
        <v>72</v>
      </c>
      <c r="G54" s="258"/>
      <c r="H54" s="258"/>
      <c r="I54" s="20"/>
      <c r="J54" s="258" t="s">
        <v>99</v>
      </c>
      <c r="K54" s="258"/>
      <c r="L54" s="258"/>
    </row>
    <row r="55" spans="1:14" ht="20.100000000000001" customHeight="1" x14ac:dyDescent="0.5">
      <c r="A55" s="14"/>
      <c r="B55" s="14"/>
      <c r="C55" s="14"/>
      <c r="D55" s="15"/>
      <c r="E55" s="15"/>
      <c r="F55" s="21"/>
      <c r="G55" s="21"/>
      <c r="H55" s="21" t="s">
        <v>207</v>
      </c>
      <c r="I55" s="21"/>
      <c r="J55" s="21"/>
      <c r="K55" s="21"/>
      <c r="L55" s="21" t="s">
        <v>207</v>
      </c>
    </row>
    <row r="56" spans="1:14" ht="20.100000000000001" customHeight="1" x14ac:dyDescent="0.5">
      <c r="A56" s="14"/>
      <c r="B56" s="14"/>
      <c r="C56" s="14"/>
      <c r="D56" s="15"/>
      <c r="E56" s="15"/>
      <c r="F56" s="22" t="s">
        <v>159</v>
      </c>
      <c r="G56" s="21"/>
      <c r="H56" s="22" t="s">
        <v>131</v>
      </c>
      <c r="I56" s="21"/>
      <c r="J56" s="22" t="s">
        <v>159</v>
      </c>
      <c r="K56" s="21"/>
      <c r="L56" s="22" t="s">
        <v>131</v>
      </c>
    </row>
    <row r="57" spans="1:14" ht="20.100000000000001" customHeight="1" x14ac:dyDescent="0.5">
      <c r="A57" s="14"/>
      <c r="B57" s="14"/>
      <c r="C57" s="14"/>
      <c r="D57" s="161"/>
      <c r="E57" s="15"/>
      <c r="F57" s="24" t="s">
        <v>98</v>
      </c>
      <c r="G57" s="21"/>
      <c r="H57" s="24" t="s">
        <v>98</v>
      </c>
      <c r="I57" s="21"/>
      <c r="J57" s="24" t="s">
        <v>98</v>
      </c>
      <c r="K57" s="21"/>
      <c r="L57" s="24" t="s">
        <v>98</v>
      </c>
    </row>
    <row r="58" spans="1:14" ht="8.1" customHeight="1" x14ac:dyDescent="0.5">
      <c r="A58" s="14"/>
      <c r="B58" s="14"/>
      <c r="C58" s="14"/>
      <c r="D58" s="161"/>
      <c r="E58" s="15"/>
      <c r="F58" s="22"/>
      <c r="G58" s="21"/>
      <c r="H58" s="22"/>
      <c r="I58" s="21"/>
      <c r="J58" s="22"/>
      <c r="K58" s="21"/>
      <c r="L58" s="22"/>
    </row>
    <row r="59" spans="1:14" s="158" customFormat="1" ht="20.100000000000001" customHeight="1" x14ac:dyDescent="0.5">
      <c r="A59" s="6" t="s">
        <v>190</v>
      </c>
      <c r="B59" s="27"/>
      <c r="C59" s="27"/>
      <c r="D59" s="15"/>
      <c r="E59" s="25"/>
      <c r="F59" s="132">
        <f>+F34</f>
        <v>-254253</v>
      </c>
      <c r="G59" s="132"/>
      <c r="H59" s="132">
        <f>+H34</f>
        <v>220569</v>
      </c>
      <c r="I59" s="132"/>
      <c r="J59" s="132">
        <f>+J34</f>
        <v>-184406</v>
      </c>
      <c r="K59" s="132"/>
      <c r="L59" s="132">
        <f>+L34</f>
        <v>204884</v>
      </c>
    </row>
    <row r="60" spans="1:14" s="158" customFormat="1" ht="20.100000000000001" customHeight="1" x14ac:dyDescent="0.5">
      <c r="A60" s="6" t="s">
        <v>66</v>
      </c>
      <c r="B60" s="6"/>
      <c r="C60" s="18"/>
      <c r="D60" s="26"/>
      <c r="E60" s="28"/>
    </row>
    <row r="61" spans="1:14" s="158" customFormat="1" ht="20.100000000000001" customHeight="1" x14ac:dyDescent="0.5">
      <c r="A61" s="6"/>
      <c r="B61" s="27" t="s">
        <v>152</v>
      </c>
      <c r="C61" s="28"/>
      <c r="D61" s="26"/>
      <c r="E61" s="28"/>
    </row>
    <row r="62" spans="1:14" s="158" customFormat="1" ht="20.100000000000001" customHeight="1" x14ac:dyDescent="0.5">
      <c r="A62" s="6"/>
      <c r="B62" s="27"/>
      <c r="C62" s="28" t="s">
        <v>232</v>
      </c>
      <c r="D62" s="26"/>
      <c r="E62" s="28"/>
    </row>
    <row r="63" spans="1:14" s="158" customFormat="1" ht="20.100000000000001" customHeight="1" x14ac:dyDescent="0.5">
      <c r="A63" s="28"/>
      <c r="B63" s="28"/>
      <c r="C63" s="158" t="s">
        <v>146</v>
      </c>
      <c r="D63" s="26"/>
      <c r="E63" s="28"/>
    </row>
    <row r="64" spans="1:14" s="158" customFormat="1" ht="20.100000000000001" customHeight="1" x14ac:dyDescent="0.5">
      <c r="A64" s="28"/>
      <c r="B64" s="28"/>
      <c r="C64" s="158" t="s">
        <v>145</v>
      </c>
      <c r="D64" s="26"/>
      <c r="E64" s="28"/>
      <c r="F64" s="132">
        <v>34539</v>
      </c>
      <c r="G64" s="132"/>
      <c r="H64" s="132">
        <v>-5019</v>
      </c>
      <c r="I64" s="132"/>
      <c r="J64" s="132">
        <v>0</v>
      </c>
      <c r="K64" s="132"/>
      <c r="L64" s="132">
        <v>0</v>
      </c>
      <c r="N64" s="150"/>
    </row>
    <row r="65" spans="1:12" s="158" customFormat="1" ht="20.100000000000001" customHeight="1" x14ac:dyDescent="0.5">
      <c r="A65" s="28"/>
      <c r="B65" s="28"/>
      <c r="C65" s="158" t="s">
        <v>147</v>
      </c>
      <c r="D65" s="26"/>
      <c r="E65" s="28"/>
    </row>
    <row r="66" spans="1:12" s="158" customFormat="1" ht="20.100000000000001" customHeight="1" x14ac:dyDescent="0.5">
      <c r="A66" s="28"/>
      <c r="B66" s="28"/>
      <c r="C66" s="158" t="s">
        <v>148</v>
      </c>
      <c r="D66" s="26"/>
      <c r="E66" s="28"/>
      <c r="F66" s="137">
        <v>748</v>
      </c>
      <c r="G66" s="132"/>
      <c r="H66" s="137">
        <v>0</v>
      </c>
      <c r="I66" s="132"/>
      <c r="J66" s="137">
        <v>0</v>
      </c>
      <c r="K66" s="132"/>
      <c r="L66" s="137">
        <v>0</v>
      </c>
    </row>
    <row r="67" spans="1:12" s="158" customFormat="1" ht="8.1" customHeight="1" x14ac:dyDescent="0.5">
      <c r="A67" s="27"/>
      <c r="B67" s="27"/>
      <c r="C67" s="27"/>
      <c r="D67" s="25"/>
      <c r="E67" s="25"/>
      <c r="F67" s="162"/>
      <c r="G67" s="162"/>
      <c r="H67" s="162"/>
      <c r="I67" s="162"/>
      <c r="J67" s="162"/>
      <c r="K67" s="162"/>
      <c r="L67" s="162"/>
    </row>
    <row r="68" spans="1:12" s="158" customFormat="1" ht="20.100000000000001" customHeight="1" thickBot="1" x14ac:dyDescent="0.55000000000000004">
      <c r="A68" s="6" t="s">
        <v>195</v>
      </c>
      <c r="B68" s="6"/>
      <c r="C68" s="6"/>
      <c r="D68" s="25"/>
      <c r="E68" s="25"/>
      <c r="F68" s="163">
        <f>SUM(F34,F63:F66)</f>
        <v>-218966</v>
      </c>
      <c r="G68" s="164"/>
      <c r="H68" s="163">
        <f>SUM(H34,H63:H66)</f>
        <v>215550</v>
      </c>
      <c r="I68" s="162"/>
      <c r="J68" s="163">
        <f>SUM(J34,J63:J66)</f>
        <v>-184406</v>
      </c>
      <c r="K68" s="162"/>
      <c r="L68" s="163">
        <f>SUM(L34,L63:L66)</f>
        <v>204884</v>
      </c>
    </row>
    <row r="69" spans="1:12" s="158" customFormat="1" ht="20.100000000000001" customHeight="1" thickTop="1" x14ac:dyDescent="0.5">
      <c r="A69" s="27"/>
      <c r="B69" s="27"/>
      <c r="C69" s="27"/>
      <c r="D69" s="25"/>
      <c r="E69" s="25"/>
      <c r="F69" s="162"/>
      <c r="G69" s="162"/>
      <c r="H69" s="162"/>
      <c r="I69" s="162"/>
      <c r="J69" s="162"/>
      <c r="K69" s="162"/>
      <c r="L69" s="162"/>
    </row>
    <row r="71" spans="1:12" s="158" customFormat="1" ht="20.100000000000001" customHeight="1" x14ac:dyDescent="0.5">
      <c r="A71" s="6" t="s">
        <v>149</v>
      </c>
      <c r="B71" s="6"/>
      <c r="C71" s="2"/>
      <c r="D71" s="25"/>
      <c r="E71" s="25"/>
      <c r="F71" s="162"/>
      <c r="G71" s="162"/>
      <c r="H71" s="162"/>
      <c r="I71" s="162"/>
      <c r="J71" s="162"/>
      <c r="K71" s="162"/>
      <c r="L71" s="162"/>
    </row>
    <row r="72" spans="1:12" s="158" customFormat="1" ht="20.100000000000001" customHeight="1" x14ac:dyDescent="0.5">
      <c r="A72" s="2" t="s">
        <v>116</v>
      </c>
      <c r="B72" s="2"/>
      <c r="D72" s="25"/>
      <c r="E72" s="25"/>
      <c r="F72" s="132">
        <v>-230780</v>
      </c>
      <c r="G72" s="132"/>
      <c r="H72" s="132">
        <f>H68-H73</f>
        <v>209234</v>
      </c>
      <c r="I72" s="132"/>
      <c r="J72" s="132">
        <f>SUM(J64,J37)</f>
        <v>-184406</v>
      </c>
      <c r="K72" s="132"/>
      <c r="L72" s="132">
        <f>L68</f>
        <v>204884</v>
      </c>
    </row>
    <row r="73" spans="1:12" s="158" customFormat="1" ht="20.100000000000001" customHeight="1" x14ac:dyDescent="0.5">
      <c r="A73" s="2" t="s">
        <v>65</v>
      </c>
      <c r="B73" s="2"/>
      <c r="D73" s="25"/>
      <c r="E73" s="25"/>
      <c r="F73" s="137">
        <f>-9697+21511</f>
        <v>11814</v>
      </c>
      <c r="G73" s="132"/>
      <c r="H73" s="137">
        <f>'8(Conso)'!W36</f>
        <v>6316</v>
      </c>
      <c r="I73" s="132"/>
      <c r="J73" s="137">
        <f>J38</f>
        <v>0</v>
      </c>
      <c r="K73" s="132"/>
      <c r="L73" s="137">
        <v>0</v>
      </c>
    </row>
    <row r="74" spans="1:12" s="158" customFormat="1" ht="8.1" customHeight="1" x14ac:dyDescent="0.5">
      <c r="A74" s="27"/>
      <c r="B74" s="27"/>
      <c r="C74" s="27"/>
      <c r="D74" s="25"/>
      <c r="E74" s="25"/>
      <c r="F74" s="132"/>
      <c r="G74" s="132"/>
      <c r="H74" s="132"/>
      <c r="I74" s="132"/>
      <c r="J74" s="132"/>
      <c r="K74" s="132"/>
      <c r="L74" s="132"/>
    </row>
    <row r="75" spans="1:12" s="158" customFormat="1" ht="20.100000000000001" customHeight="1" thickBot="1" x14ac:dyDescent="0.55000000000000004">
      <c r="A75" s="2"/>
      <c r="B75" s="2"/>
      <c r="C75" s="2"/>
      <c r="D75" s="25"/>
      <c r="E75" s="25"/>
      <c r="F75" s="146">
        <f>SUM(F72:F73)</f>
        <v>-218966</v>
      </c>
      <c r="G75" s="132"/>
      <c r="H75" s="146">
        <f>SUM(H72:H73)</f>
        <v>215550</v>
      </c>
      <c r="I75" s="132"/>
      <c r="J75" s="146">
        <f>SUM(J72:J73)</f>
        <v>-184406</v>
      </c>
      <c r="K75" s="132"/>
      <c r="L75" s="146">
        <f>SUM(L72:L73)</f>
        <v>204884</v>
      </c>
    </row>
    <row r="76" spans="1:12" s="158" customFormat="1" ht="20.100000000000001" customHeight="1" thickTop="1" x14ac:dyDescent="0.5">
      <c r="A76" s="2"/>
      <c r="B76" s="2"/>
      <c r="C76" s="2"/>
      <c r="D76" s="25"/>
      <c r="E76" s="25"/>
      <c r="F76" s="132"/>
      <c r="G76" s="132"/>
      <c r="H76" s="132"/>
      <c r="I76" s="132"/>
      <c r="J76" s="132"/>
      <c r="K76" s="132"/>
      <c r="L76" s="132"/>
    </row>
    <row r="77" spans="1:12" ht="20.100000000000001" customHeight="1" x14ac:dyDescent="0.5">
      <c r="A77" s="6"/>
      <c r="B77" s="6"/>
      <c r="C77" s="6"/>
      <c r="F77" s="140"/>
      <c r="G77" s="151"/>
      <c r="H77" s="140"/>
      <c r="I77" s="132"/>
      <c r="J77" s="140"/>
      <c r="K77" s="151"/>
      <c r="L77" s="140"/>
    </row>
    <row r="78" spans="1:12" ht="20.100000000000001" customHeight="1" x14ac:dyDescent="0.5">
      <c r="A78" s="6"/>
      <c r="B78" s="6"/>
      <c r="C78" s="6"/>
      <c r="F78" s="140"/>
      <c r="G78" s="151"/>
      <c r="H78" s="140"/>
      <c r="I78" s="132"/>
      <c r="J78" s="140"/>
      <c r="K78" s="151"/>
      <c r="L78" s="140"/>
    </row>
    <row r="79" spans="1:12" ht="20.100000000000001" customHeight="1" x14ac:dyDescent="0.5">
      <c r="A79" s="6"/>
      <c r="B79" s="6"/>
      <c r="C79" s="6"/>
      <c r="F79" s="140"/>
      <c r="G79" s="151"/>
      <c r="H79" s="140"/>
      <c r="I79" s="132"/>
      <c r="J79" s="140"/>
      <c r="K79" s="151"/>
      <c r="L79" s="140"/>
    </row>
    <row r="80" spans="1:12" ht="20.100000000000001" customHeight="1" x14ac:dyDescent="0.5">
      <c r="A80" s="6"/>
      <c r="B80" s="6"/>
      <c r="C80" s="6"/>
      <c r="F80" s="140"/>
      <c r="G80" s="151"/>
      <c r="H80" s="140"/>
      <c r="I80" s="132"/>
      <c r="J80" s="140"/>
      <c r="K80" s="151"/>
      <c r="L80" s="140"/>
    </row>
    <row r="81" spans="1:12" ht="20.100000000000001" customHeight="1" x14ac:dyDescent="0.5">
      <c r="A81" s="6"/>
      <c r="B81" s="6"/>
      <c r="C81" s="6"/>
      <c r="F81" s="140"/>
      <c r="G81" s="151"/>
      <c r="H81" s="140"/>
      <c r="I81" s="132"/>
      <c r="J81" s="140"/>
      <c r="K81" s="151"/>
      <c r="L81" s="140"/>
    </row>
    <row r="82" spans="1:12" ht="20.100000000000001" customHeight="1" x14ac:dyDescent="0.5">
      <c r="A82" s="6"/>
      <c r="B82" s="6"/>
      <c r="C82" s="6"/>
      <c r="F82" s="140"/>
      <c r="G82" s="151"/>
      <c r="H82" s="140"/>
      <c r="I82" s="132"/>
      <c r="J82" s="140"/>
      <c r="K82" s="151"/>
      <c r="L82" s="140"/>
    </row>
    <row r="83" spans="1:12" ht="20.100000000000001" customHeight="1" x14ac:dyDescent="0.5">
      <c r="A83" s="6"/>
      <c r="B83" s="6"/>
      <c r="C83" s="6"/>
      <c r="D83" s="25"/>
      <c r="E83" s="25"/>
      <c r="I83" s="147"/>
    </row>
    <row r="84" spans="1:12" ht="20.100000000000001" customHeight="1" x14ac:dyDescent="0.5">
      <c r="A84" s="6"/>
      <c r="B84" s="6"/>
      <c r="C84" s="6"/>
      <c r="D84" s="25"/>
      <c r="E84" s="25"/>
      <c r="I84" s="147"/>
    </row>
    <row r="85" spans="1:12" ht="20.100000000000001" customHeight="1" x14ac:dyDescent="0.5">
      <c r="A85" s="6"/>
      <c r="B85" s="6"/>
      <c r="C85" s="6"/>
      <c r="D85" s="25"/>
      <c r="E85" s="25"/>
      <c r="I85" s="147"/>
    </row>
    <row r="86" spans="1:12" ht="20.100000000000001" customHeight="1" x14ac:dyDescent="0.5">
      <c r="A86" s="6"/>
      <c r="B86" s="6"/>
      <c r="C86" s="6"/>
      <c r="D86" s="25"/>
      <c r="E86" s="25"/>
      <c r="I86" s="147"/>
    </row>
    <row r="87" spans="1:12" ht="20.100000000000001" customHeight="1" x14ac:dyDescent="0.5">
      <c r="A87" s="6"/>
      <c r="B87" s="6"/>
      <c r="C87" s="6"/>
      <c r="D87" s="25"/>
      <c r="E87" s="25"/>
      <c r="I87" s="147"/>
    </row>
    <row r="88" spans="1:12" ht="20.100000000000001" customHeight="1" x14ac:dyDescent="0.5">
      <c r="A88" s="6"/>
      <c r="B88" s="6"/>
      <c r="C88" s="6"/>
      <c r="D88" s="25"/>
      <c r="E88" s="25"/>
      <c r="I88" s="147"/>
    </row>
    <row r="89" spans="1:12" ht="20.100000000000001" customHeight="1" x14ac:dyDescent="0.5">
      <c r="A89" s="6"/>
      <c r="B89" s="6"/>
      <c r="C89" s="6"/>
      <c r="D89" s="25"/>
      <c r="E89" s="25"/>
      <c r="I89" s="147"/>
    </row>
    <row r="90" spans="1:12" ht="20.100000000000001" customHeight="1" x14ac:dyDescent="0.5">
      <c r="A90" s="6"/>
      <c r="B90" s="6"/>
      <c r="C90" s="6"/>
      <c r="D90" s="25"/>
      <c r="E90" s="25"/>
      <c r="I90" s="147"/>
    </row>
    <row r="91" spans="1:12" ht="20.100000000000001" customHeight="1" x14ac:dyDescent="0.5">
      <c r="A91" s="6"/>
      <c r="B91" s="6"/>
      <c r="C91" s="6"/>
      <c r="D91" s="25"/>
      <c r="E91" s="25"/>
      <c r="I91" s="147"/>
    </row>
    <row r="92" spans="1:12" ht="20.100000000000001" customHeight="1" x14ac:dyDescent="0.5">
      <c r="A92" s="6"/>
      <c r="B92" s="6"/>
      <c r="C92" s="6"/>
      <c r="D92" s="25"/>
      <c r="E92" s="25"/>
      <c r="I92" s="147"/>
    </row>
    <row r="93" spans="1:12" ht="7.5" customHeight="1" x14ac:dyDescent="0.5">
      <c r="A93" s="6"/>
      <c r="B93" s="6"/>
      <c r="C93" s="6"/>
      <c r="D93" s="25"/>
      <c r="E93" s="25"/>
      <c r="I93" s="147"/>
    </row>
    <row r="94" spans="1:12" ht="21.95" customHeight="1" x14ac:dyDescent="0.5">
      <c r="A94" s="165" t="str">
        <f>A49</f>
        <v>หมายเหตุประกอบข้อมูลทางการเงินเป็นส่วนหนึ่งของข้อมูลทางการเงินระหว่างกาลนี้</v>
      </c>
      <c r="B94" s="165"/>
      <c r="C94" s="165"/>
      <c r="D94" s="165"/>
      <c r="E94" s="165"/>
      <c r="F94" s="166"/>
      <c r="G94" s="166"/>
      <c r="H94" s="166"/>
      <c r="I94" s="137"/>
      <c r="J94" s="166"/>
      <c r="K94" s="166"/>
      <c r="L94" s="166"/>
    </row>
  </sheetData>
  <mergeCells count="5">
    <mergeCell ref="F5:H5"/>
    <mergeCell ref="J5:L5"/>
    <mergeCell ref="A49:L49"/>
    <mergeCell ref="F54:H54"/>
    <mergeCell ref="J54:L54"/>
  </mergeCells>
  <pageMargins left="0.8" right="0.5" top="0.5" bottom="0.6" header="0.49" footer="0.4"/>
  <pageSetup paperSize="9" scale="95" firstPageNumber="6" orientation="portrait" useFirstPageNumber="1" horizontalDpi="1200" verticalDpi="1200" r:id="rId1"/>
  <headerFooter>
    <oddFooter>&amp;R&amp;"Browallia New,Regular"&amp;13&amp;P</oddFooter>
  </headerFooter>
  <rowBreaks count="1" manualBreakCount="1">
    <brk id="4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40"/>
  <sheetViews>
    <sheetView zoomScale="70" zoomScaleNormal="70" zoomScaleSheetLayoutView="90" workbookViewId="0">
      <selection activeCell="B124" sqref="B124"/>
    </sheetView>
  </sheetViews>
  <sheetFormatPr defaultColWidth="9.140625" defaultRowHeight="20.100000000000001" customHeight="1" x14ac:dyDescent="0.4"/>
  <cols>
    <col min="1" max="1" width="1.7109375" style="111" customWidth="1"/>
    <col min="2" max="2" width="50.28515625" style="111" customWidth="1"/>
    <col min="3" max="3" width="10.7109375" style="111" customWidth="1"/>
    <col min="4" max="4" width="0.5703125" style="111" customWidth="1"/>
    <col min="5" max="5" width="9" style="111" customWidth="1"/>
    <col min="6" max="6" width="0.5703125" style="111" customWidth="1"/>
    <col min="7" max="7" width="11.140625" style="111" customWidth="1"/>
    <col min="8" max="8" width="0.5703125" style="111" customWidth="1"/>
    <col min="9" max="9" width="12.5703125" style="111" customWidth="1"/>
    <col min="10" max="10" width="0.5703125" style="111" customWidth="1"/>
    <col min="11" max="11" width="10.85546875" style="126" customWidth="1"/>
    <col min="12" max="12" width="0.5703125" style="126" customWidth="1"/>
    <col min="13" max="13" width="10.7109375" style="127" customWidth="1"/>
    <col min="14" max="14" width="0.5703125" style="128" customWidth="1"/>
    <col min="15" max="15" width="12" style="128" customWidth="1"/>
    <col min="16" max="16" width="0.5703125" style="128" customWidth="1"/>
    <col min="17" max="17" width="10" style="128" customWidth="1"/>
    <col min="18" max="18" width="0.5703125" style="128" customWidth="1"/>
    <col min="19" max="19" width="11.85546875" style="129" customWidth="1"/>
    <col min="20" max="20" width="0.5703125" style="111" customWidth="1"/>
    <col min="21" max="21" width="11.140625" style="129" customWidth="1"/>
    <col min="22" max="22" width="0.5703125" style="111" customWidth="1"/>
    <col min="23" max="23" width="12" style="111" customWidth="1"/>
    <col min="24" max="24" width="0.5703125" style="130" customWidth="1"/>
    <col min="25" max="25" width="11.5703125" style="130" customWidth="1"/>
    <col min="26" max="16384" width="9.140625" style="111"/>
  </cols>
  <sheetData>
    <row r="1" spans="1:25" ht="20.100000000000001" customHeight="1" x14ac:dyDescent="0.4">
      <c r="A1" s="110" t="s">
        <v>33</v>
      </c>
      <c r="C1" s="112"/>
      <c r="D1" s="112"/>
      <c r="E1" s="112"/>
      <c r="F1" s="112"/>
      <c r="G1" s="112"/>
      <c r="H1" s="112"/>
      <c r="I1" s="112"/>
      <c r="J1" s="112"/>
      <c r="K1" s="113"/>
      <c r="L1" s="113"/>
      <c r="M1" s="114"/>
      <c r="N1" s="115"/>
      <c r="O1" s="115"/>
      <c r="P1" s="115"/>
      <c r="Q1" s="115"/>
      <c r="R1" s="115"/>
      <c r="S1" s="115"/>
      <c r="T1" s="112"/>
      <c r="U1" s="115"/>
      <c r="V1" s="112"/>
      <c r="W1" s="115"/>
      <c r="X1" s="112"/>
      <c r="Y1" s="116"/>
    </row>
    <row r="2" spans="1:25" ht="20.100000000000001" customHeight="1" x14ac:dyDescent="0.4">
      <c r="A2" s="117" t="s">
        <v>108</v>
      </c>
      <c r="B2" s="117"/>
      <c r="C2" s="118"/>
      <c r="D2" s="118"/>
      <c r="E2" s="118"/>
      <c r="F2" s="118"/>
      <c r="G2" s="118"/>
      <c r="H2" s="118"/>
      <c r="I2" s="118"/>
      <c r="J2" s="118"/>
      <c r="K2" s="118"/>
      <c r="L2" s="118"/>
      <c r="M2" s="119"/>
      <c r="N2" s="119"/>
      <c r="O2" s="119"/>
      <c r="P2" s="119"/>
      <c r="Q2" s="119"/>
      <c r="R2" s="119"/>
      <c r="S2" s="113"/>
      <c r="T2" s="119"/>
      <c r="U2" s="113"/>
      <c r="V2" s="119"/>
      <c r="W2" s="113"/>
      <c r="X2" s="119"/>
      <c r="Y2" s="120"/>
    </row>
    <row r="3" spans="1:25" ht="20.100000000000001" customHeight="1" x14ac:dyDescent="0.4">
      <c r="A3" s="121" t="str">
        <f>+'6-7(3mth)'!A3</f>
        <v>สำหรับงวดสามเดือนสิ้นสุดวันที่ 31 มีนาคม พ.ศ. 2563</v>
      </c>
      <c r="B3" s="121"/>
      <c r="C3" s="122"/>
      <c r="D3" s="122"/>
      <c r="E3" s="122"/>
      <c r="F3" s="122"/>
      <c r="G3" s="122"/>
      <c r="H3" s="122"/>
      <c r="I3" s="122"/>
      <c r="J3" s="122"/>
      <c r="K3" s="122"/>
      <c r="L3" s="122"/>
      <c r="M3" s="123"/>
      <c r="N3" s="123"/>
      <c r="O3" s="123"/>
      <c r="P3" s="123"/>
      <c r="Q3" s="123"/>
      <c r="R3" s="123"/>
      <c r="S3" s="123"/>
      <c r="T3" s="123"/>
      <c r="U3" s="123"/>
      <c r="V3" s="123"/>
      <c r="W3" s="123"/>
      <c r="X3" s="123"/>
      <c r="Y3" s="124"/>
    </row>
    <row r="4" spans="1:25" s="169" customFormat="1" ht="18.95" customHeight="1" x14ac:dyDescent="0.4">
      <c r="A4" s="252"/>
      <c r="B4" s="252"/>
      <c r="C4" s="253"/>
      <c r="D4" s="253"/>
      <c r="E4" s="253"/>
      <c r="F4" s="253"/>
      <c r="G4" s="253"/>
      <c r="H4" s="253"/>
      <c r="I4" s="253"/>
      <c r="J4" s="253"/>
      <c r="K4" s="253"/>
      <c r="L4" s="253"/>
      <c r="M4" s="186"/>
      <c r="N4" s="186"/>
      <c r="O4" s="186"/>
      <c r="P4" s="186"/>
      <c r="Q4" s="186"/>
      <c r="R4" s="186"/>
      <c r="S4" s="186"/>
      <c r="T4" s="186"/>
      <c r="U4" s="186"/>
      <c r="V4" s="186"/>
      <c r="W4" s="186"/>
      <c r="X4" s="186"/>
      <c r="Y4" s="254"/>
    </row>
    <row r="5" spans="1:25" s="169" customFormat="1" ht="18.95" customHeight="1" x14ac:dyDescent="0.4">
      <c r="A5" s="167"/>
      <c r="B5" s="167"/>
      <c r="C5" s="262" t="s">
        <v>72</v>
      </c>
      <c r="D5" s="262"/>
      <c r="E5" s="262"/>
      <c r="F5" s="262"/>
      <c r="G5" s="262"/>
      <c r="H5" s="262"/>
      <c r="I5" s="262"/>
      <c r="J5" s="262"/>
      <c r="K5" s="262"/>
      <c r="L5" s="262"/>
      <c r="M5" s="262"/>
      <c r="N5" s="262"/>
      <c r="O5" s="262"/>
      <c r="P5" s="262"/>
      <c r="Q5" s="262"/>
      <c r="R5" s="262"/>
      <c r="S5" s="262"/>
      <c r="T5" s="262"/>
      <c r="U5" s="262"/>
      <c r="V5" s="262"/>
      <c r="W5" s="262"/>
      <c r="X5" s="217"/>
      <c r="Y5" s="168" t="s">
        <v>110</v>
      </c>
    </row>
    <row r="6" spans="1:25" s="169" customFormat="1" ht="18.95" customHeight="1" x14ac:dyDescent="0.4">
      <c r="A6" s="170"/>
      <c r="B6" s="170"/>
      <c r="C6" s="261" t="s">
        <v>118</v>
      </c>
      <c r="D6" s="261"/>
      <c r="E6" s="261"/>
      <c r="F6" s="261"/>
      <c r="G6" s="261"/>
      <c r="H6" s="261"/>
      <c r="I6" s="261"/>
      <c r="J6" s="261"/>
      <c r="K6" s="261"/>
      <c r="L6" s="261"/>
      <c r="M6" s="261"/>
      <c r="N6" s="261"/>
      <c r="O6" s="261"/>
      <c r="P6" s="261"/>
      <c r="Q6" s="261"/>
      <c r="R6" s="261"/>
      <c r="S6" s="261"/>
      <c r="T6" s="261"/>
      <c r="U6" s="261"/>
      <c r="V6" s="171"/>
      <c r="W6" s="171"/>
      <c r="X6" s="171"/>
      <c r="Y6" s="171"/>
    </row>
    <row r="7" spans="1:25" s="169" customFormat="1" ht="18.95" customHeight="1" x14ac:dyDescent="0.4">
      <c r="A7" s="170"/>
      <c r="B7" s="170"/>
      <c r="C7" s="171"/>
      <c r="D7" s="171"/>
      <c r="E7" s="171"/>
      <c r="F7" s="171"/>
      <c r="G7" s="171"/>
      <c r="H7" s="171"/>
      <c r="I7" s="171"/>
      <c r="J7" s="171"/>
      <c r="K7" s="171"/>
      <c r="L7" s="171"/>
      <c r="M7" s="171"/>
      <c r="N7" s="172"/>
      <c r="O7" s="260" t="s">
        <v>101</v>
      </c>
      <c r="P7" s="260"/>
      <c r="Q7" s="260"/>
      <c r="R7" s="260"/>
      <c r="S7" s="260"/>
      <c r="T7" s="171"/>
      <c r="U7" s="171"/>
      <c r="V7" s="171"/>
      <c r="W7" s="171"/>
      <c r="X7" s="171"/>
      <c r="Y7" s="171"/>
    </row>
    <row r="8" spans="1:25" s="169" customFormat="1" ht="18.95" customHeight="1" x14ac:dyDescent="0.4">
      <c r="A8" s="170"/>
      <c r="B8" s="170"/>
      <c r="C8" s="173"/>
      <c r="D8" s="174"/>
      <c r="E8" s="173"/>
      <c r="F8" s="173"/>
      <c r="G8" s="175"/>
      <c r="H8" s="173"/>
      <c r="I8" s="176"/>
      <c r="J8" s="173"/>
      <c r="K8" s="264" t="s">
        <v>6</v>
      </c>
      <c r="L8" s="264"/>
      <c r="M8" s="264"/>
      <c r="N8" s="175"/>
      <c r="O8" s="173" t="s">
        <v>79</v>
      </c>
      <c r="P8" s="173"/>
      <c r="Q8" s="216" t="s">
        <v>130</v>
      </c>
      <c r="R8" s="175"/>
      <c r="S8" s="177" t="s">
        <v>16</v>
      </c>
      <c r="T8" s="176"/>
      <c r="U8" s="175"/>
      <c r="V8" s="176"/>
      <c r="W8" s="176"/>
      <c r="X8" s="176"/>
      <c r="Y8" s="176"/>
    </row>
    <row r="9" spans="1:25" s="169" customFormat="1" ht="18.95" customHeight="1" x14ac:dyDescent="0.4">
      <c r="A9" s="170"/>
      <c r="B9" s="170"/>
      <c r="C9" s="173"/>
      <c r="D9" s="174"/>
      <c r="E9" s="173"/>
      <c r="F9" s="173"/>
      <c r="G9" s="173" t="s">
        <v>114</v>
      </c>
      <c r="H9" s="173"/>
      <c r="I9" s="176"/>
      <c r="J9" s="173"/>
      <c r="K9" s="178" t="s">
        <v>38</v>
      </c>
      <c r="L9" s="179"/>
      <c r="M9" s="180"/>
      <c r="N9" s="180"/>
      <c r="O9" s="173" t="s">
        <v>80</v>
      </c>
      <c r="P9" s="173"/>
      <c r="Q9" s="215" t="s">
        <v>216</v>
      </c>
      <c r="R9" s="180"/>
      <c r="S9" s="180" t="s">
        <v>67</v>
      </c>
      <c r="T9" s="176"/>
      <c r="U9" s="180" t="s">
        <v>68</v>
      </c>
      <c r="V9" s="176"/>
      <c r="W9" s="180"/>
      <c r="X9" s="176"/>
      <c r="Y9" s="181"/>
    </row>
    <row r="10" spans="1:25" s="182" customFormat="1" ht="18.95" customHeight="1" x14ac:dyDescent="0.4">
      <c r="A10" s="170"/>
      <c r="B10" s="170"/>
      <c r="C10" s="173" t="s">
        <v>29</v>
      </c>
      <c r="D10" s="174"/>
      <c r="E10" s="173" t="s">
        <v>18</v>
      </c>
      <c r="F10" s="173"/>
      <c r="G10" s="173" t="s">
        <v>115</v>
      </c>
      <c r="H10" s="173"/>
      <c r="I10" s="176" t="s">
        <v>76</v>
      </c>
      <c r="J10" s="173"/>
      <c r="K10" s="180" t="s">
        <v>73</v>
      </c>
      <c r="L10" s="180"/>
      <c r="M10" s="180"/>
      <c r="N10" s="176"/>
      <c r="O10" s="173" t="s">
        <v>81</v>
      </c>
      <c r="P10" s="173"/>
      <c r="Q10" s="173" t="s">
        <v>91</v>
      </c>
      <c r="R10" s="176"/>
      <c r="S10" s="180" t="s">
        <v>82</v>
      </c>
      <c r="T10" s="176"/>
      <c r="U10" s="180" t="s">
        <v>119</v>
      </c>
      <c r="V10" s="176"/>
      <c r="W10" s="176" t="s">
        <v>69</v>
      </c>
      <c r="X10" s="176"/>
      <c r="Y10" s="180" t="s">
        <v>68</v>
      </c>
    </row>
    <row r="11" spans="1:25" s="182" customFormat="1" ht="18.95" customHeight="1" x14ac:dyDescent="0.4">
      <c r="A11" s="170"/>
      <c r="B11" s="170"/>
      <c r="C11" s="168" t="s">
        <v>57</v>
      </c>
      <c r="D11" s="174"/>
      <c r="E11" s="168" t="s">
        <v>19</v>
      </c>
      <c r="F11" s="173"/>
      <c r="G11" s="168" t="s">
        <v>48</v>
      </c>
      <c r="H11" s="173"/>
      <c r="I11" s="183" t="s">
        <v>77</v>
      </c>
      <c r="J11" s="173"/>
      <c r="K11" s="183" t="s">
        <v>58</v>
      </c>
      <c r="L11" s="180"/>
      <c r="M11" s="183" t="s">
        <v>59</v>
      </c>
      <c r="N11" s="176"/>
      <c r="O11" s="168" t="s">
        <v>83</v>
      </c>
      <c r="P11" s="173"/>
      <c r="Q11" s="184" t="s">
        <v>20</v>
      </c>
      <c r="R11" s="176"/>
      <c r="S11" s="183" t="s">
        <v>109</v>
      </c>
      <c r="T11" s="176"/>
      <c r="U11" s="183" t="s">
        <v>120</v>
      </c>
      <c r="V11" s="176"/>
      <c r="W11" s="183" t="s">
        <v>70</v>
      </c>
      <c r="X11" s="176"/>
      <c r="Y11" s="183" t="s">
        <v>109</v>
      </c>
    </row>
    <row r="12" spans="1:25" s="182" customFormat="1" ht="18.95" customHeight="1" x14ac:dyDescent="0.4">
      <c r="A12" s="185" t="s">
        <v>167</v>
      </c>
      <c r="B12" s="170"/>
    </row>
    <row r="13" spans="1:25" s="190" customFormat="1" ht="18.95" customHeight="1" x14ac:dyDescent="0.4">
      <c r="A13" s="185"/>
      <c r="B13" s="167" t="s">
        <v>168</v>
      </c>
      <c r="C13" s="186">
        <v>894668</v>
      </c>
      <c r="D13" s="186"/>
      <c r="E13" s="186">
        <v>4055609</v>
      </c>
      <c r="F13" s="186"/>
      <c r="G13" s="186">
        <v>288425</v>
      </c>
      <c r="H13" s="186"/>
      <c r="I13" s="186">
        <v>4538</v>
      </c>
      <c r="J13" s="186"/>
      <c r="K13" s="186">
        <v>90600</v>
      </c>
      <c r="L13" s="186"/>
      <c r="M13" s="186">
        <v>1516455</v>
      </c>
      <c r="N13" s="186"/>
      <c r="O13" s="186">
        <v>-371576</v>
      </c>
      <c r="P13" s="186"/>
      <c r="Q13" s="186">
        <v>-23085</v>
      </c>
      <c r="R13" s="186"/>
      <c r="S13" s="186">
        <v>-394661</v>
      </c>
      <c r="T13" s="186"/>
      <c r="U13" s="186">
        <f>SUM(S13,M13,K13,I13,G13,E13,C13)</f>
        <v>6455634</v>
      </c>
      <c r="V13" s="186"/>
      <c r="W13" s="186">
        <v>151111</v>
      </c>
      <c r="X13" s="186"/>
      <c r="Y13" s="187">
        <f>SUM(W13,U13)</f>
        <v>6606745</v>
      </c>
    </row>
    <row r="14" spans="1:25" s="190" customFormat="1" ht="18.95" customHeight="1" x14ac:dyDescent="0.4">
      <c r="A14" s="188" t="s">
        <v>217</v>
      </c>
      <c r="B14" s="188"/>
      <c r="C14" s="192">
        <v>0</v>
      </c>
      <c r="D14" s="191"/>
      <c r="E14" s="192">
        <v>0</v>
      </c>
      <c r="F14" s="191"/>
      <c r="G14" s="192">
        <v>0</v>
      </c>
      <c r="H14" s="191"/>
      <c r="I14" s="192">
        <v>0</v>
      </c>
      <c r="J14" s="191"/>
      <c r="K14" s="192">
        <v>0</v>
      </c>
      <c r="L14" s="191"/>
      <c r="M14" s="192">
        <f>876686+6377</f>
        <v>883063</v>
      </c>
      <c r="N14" s="191"/>
      <c r="O14" s="192">
        <v>0</v>
      </c>
      <c r="P14" s="186"/>
      <c r="Q14" s="192">
        <v>-5049</v>
      </c>
      <c r="R14" s="191"/>
      <c r="S14" s="192">
        <f>SUM(O14:Q14)</f>
        <v>-5049</v>
      </c>
      <c r="T14" s="191"/>
      <c r="U14" s="192">
        <f>SUM(S14,C14:M14)</f>
        <v>878014</v>
      </c>
      <c r="V14" s="191"/>
      <c r="W14" s="192">
        <v>-4756</v>
      </c>
      <c r="X14" s="191"/>
      <c r="Y14" s="199">
        <f>SUM(U14:W14)</f>
        <v>873258</v>
      </c>
    </row>
    <row r="15" spans="1:25" s="190" customFormat="1" ht="18.95" customHeight="1" x14ac:dyDescent="0.4">
      <c r="A15" s="213" t="s">
        <v>167</v>
      </c>
      <c r="B15" s="213"/>
      <c r="C15" s="186"/>
      <c r="D15" s="191"/>
      <c r="E15" s="186"/>
      <c r="F15" s="191"/>
      <c r="G15" s="186"/>
      <c r="H15" s="191"/>
      <c r="I15" s="186"/>
      <c r="J15" s="191"/>
      <c r="K15" s="186"/>
      <c r="L15" s="191"/>
      <c r="M15" s="186"/>
      <c r="N15" s="191"/>
      <c r="O15" s="186"/>
      <c r="P15" s="186"/>
      <c r="Q15" s="186"/>
      <c r="R15" s="191"/>
      <c r="S15" s="186"/>
      <c r="T15" s="191"/>
      <c r="U15" s="186"/>
      <c r="V15" s="191"/>
      <c r="W15" s="186"/>
      <c r="X15" s="191"/>
      <c r="Y15" s="187"/>
    </row>
    <row r="16" spans="1:25" s="190" customFormat="1" ht="18.95" customHeight="1" x14ac:dyDescent="0.4">
      <c r="A16" s="213"/>
      <c r="B16" s="213" t="s">
        <v>169</v>
      </c>
      <c r="C16" s="186">
        <f>SUM(C13:C15)</f>
        <v>894668</v>
      </c>
      <c r="D16" s="191"/>
      <c r="E16" s="186">
        <f>SUM(E13:E15)</f>
        <v>4055609</v>
      </c>
      <c r="F16" s="191"/>
      <c r="G16" s="186">
        <f>SUM(G13:G15)</f>
        <v>288425</v>
      </c>
      <c r="H16" s="191"/>
      <c r="I16" s="186">
        <f>SUM(I13:I15)</f>
        <v>4538</v>
      </c>
      <c r="J16" s="191"/>
      <c r="K16" s="186">
        <f>SUM(K13:K15)</f>
        <v>90600</v>
      </c>
      <c r="L16" s="191"/>
      <c r="M16" s="186">
        <f>SUM(M13:M15)</f>
        <v>2399518</v>
      </c>
      <c r="N16" s="191"/>
      <c r="O16" s="186">
        <f>SUM(O13:O15)</f>
        <v>-371576</v>
      </c>
      <c r="P16" s="186"/>
      <c r="Q16" s="186">
        <f>SUM(Q13:Q15)</f>
        <v>-28134</v>
      </c>
      <c r="R16" s="191"/>
      <c r="S16" s="186">
        <f>SUM(S13:S15)</f>
        <v>-399710</v>
      </c>
      <c r="T16" s="191"/>
      <c r="U16" s="186">
        <f>SUM(U13:U15)</f>
        <v>7333648</v>
      </c>
      <c r="V16" s="191"/>
      <c r="W16" s="186">
        <f>SUM(W13:W15)</f>
        <v>146355</v>
      </c>
      <c r="X16" s="191"/>
      <c r="Y16" s="186">
        <f>SUM(Y13:Y15)</f>
        <v>7480003</v>
      </c>
    </row>
    <row r="17" spans="1:25" s="224" customFormat="1" ht="18.95" customHeight="1" x14ac:dyDescent="0.4">
      <c r="A17" s="221" t="s">
        <v>219</v>
      </c>
      <c r="B17" s="222"/>
      <c r="C17" s="186"/>
      <c r="D17" s="223"/>
      <c r="E17" s="186"/>
      <c r="F17" s="223"/>
      <c r="G17" s="186"/>
      <c r="H17" s="223"/>
      <c r="I17" s="186"/>
      <c r="J17" s="223"/>
      <c r="K17" s="186"/>
      <c r="L17" s="223"/>
      <c r="M17" s="186"/>
      <c r="N17" s="223"/>
      <c r="O17" s="186"/>
      <c r="P17" s="186"/>
      <c r="Q17" s="186"/>
      <c r="R17" s="223"/>
      <c r="S17" s="186"/>
      <c r="T17" s="223"/>
      <c r="U17" s="186"/>
      <c r="V17" s="223"/>
      <c r="W17" s="186"/>
      <c r="X17" s="223"/>
      <c r="Y17" s="187"/>
    </row>
    <row r="18" spans="1:25" s="190" customFormat="1" ht="18.95" customHeight="1" x14ac:dyDescent="0.4">
      <c r="A18" s="221"/>
      <c r="B18" s="225" t="s">
        <v>218</v>
      </c>
      <c r="C18" s="192">
        <v>0</v>
      </c>
      <c r="D18" s="191"/>
      <c r="E18" s="192">
        <v>0</v>
      </c>
      <c r="F18" s="191"/>
      <c r="G18" s="192">
        <v>0</v>
      </c>
      <c r="H18" s="191"/>
      <c r="I18" s="192">
        <v>0</v>
      </c>
      <c r="J18" s="191"/>
      <c r="K18" s="192">
        <v>0</v>
      </c>
      <c r="L18" s="191"/>
      <c r="M18" s="192">
        <v>-6376</v>
      </c>
      <c r="N18" s="191"/>
      <c r="O18" s="192">
        <v>0</v>
      </c>
      <c r="P18" s="186"/>
      <c r="Q18" s="192">
        <v>0</v>
      </c>
      <c r="R18" s="191"/>
      <c r="S18" s="192">
        <v>0</v>
      </c>
      <c r="T18" s="191"/>
      <c r="U18" s="192">
        <f>SUM(C18:Q18)</f>
        <v>-6376</v>
      </c>
      <c r="V18" s="191"/>
      <c r="W18" s="192" t="s">
        <v>139</v>
      </c>
      <c r="X18" s="191"/>
      <c r="Y18" s="199">
        <f>SUM(U18:W18)</f>
        <v>-6376</v>
      </c>
    </row>
    <row r="19" spans="1:25" s="169" customFormat="1" ht="8.1" customHeight="1" x14ac:dyDescent="0.35">
      <c r="A19" s="181"/>
      <c r="B19" s="181"/>
      <c r="C19" s="193"/>
      <c r="D19" s="193"/>
      <c r="E19" s="193"/>
      <c r="F19" s="193"/>
      <c r="G19" s="193"/>
      <c r="H19" s="193"/>
      <c r="I19" s="194"/>
      <c r="J19" s="194"/>
      <c r="K19" s="193"/>
      <c r="L19" s="193"/>
      <c r="M19" s="194"/>
      <c r="N19" s="194"/>
      <c r="O19" s="194"/>
      <c r="P19" s="194"/>
      <c r="Q19" s="194"/>
      <c r="R19" s="194"/>
      <c r="S19" s="194"/>
      <c r="T19" s="193"/>
      <c r="U19" s="193"/>
      <c r="V19" s="195"/>
      <c r="W19" s="193"/>
      <c r="X19" s="195"/>
      <c r="Y19" s="194"/>
    </row>
    <row r="20" spans="1:25" s="169" customFormat="1" ht="18.95" customHeight="1" x14ac:dyDescent="0.4">
      <c r="A20" s="185" t="s">
        <v>160</v>
      </c>
      <c r="B20" s="185"/>
      <c r="C20" s="186"/>
      <c r="D20" s="186"/>
      <c r="E20" s="186"/>
      <c r="F20" s="186"/>
      <c r="G20" s="186"/>
      <c r="H20" s="186"/>
      <c r="I20" s="186"/>
      <c r="J20" s="186"/>
      <c r="K20" s="186"/>
      <c r="L20" s="186"/>
      <c r="M20" s="186"/>
      <c r="N20" s="186"/>
      <c r="O20" s="186"/>
      <c r="P20" s="186"/>
      <c r="Q20" s="186"/>
      <c r="R20" s="186"/>
      <c r="S20" s="186"/>
      <c r="T20" s="186"/>
      <c r="U20" s="186"/>
      <c r="V20" s="186"/>
      <c r="W20" s="186"/>
      <c r="X20" s="186"/>
      <c r="Y20" s="187"/>
    </row>
    <row r="21" spans="1:25" s="169" customFormat="1" ht="18.95" customHeight="1" x14ac:dyDescent="0.4">
      <c r="A21" s="185"/>
      <c r="B21" s="167" t="s">
        <v>169</v>
      </c>
      <c r="C21" s="186">
        <f>SUM(C16:C20)</f>
        <v>894668</v>
      </c>
      <c r="D21" s="186"/>
      <c r="E21" s="186">
        <f>SUM(E16:E20)</f>
        <v>4055609</v>
      </c>
      <c r="F21" s="186"/>
      <c r="G21" s="186">
        <f>SUM(G16:G20)</f>
        <v>288425</v>
      </c>
      <c r="H21" s="186"/>
      <c r="I21" s="186">
        <f>SUM(I16:I20)</f>
        <v>4538</v>
      </c>
      <c r="J21" s="186"/>
      <c r="K21" s="186">
        <f>SUM(K16:K20)</f>
        <v>90600</v>
      </c>
      <c r="L21" s="186"/>
      <c r="M21" s="186">
        <f>SUM(M16:M20)</f>
        <v>2393142</v>
      </c>
      <c r="N21" s="186"/>
      <c r="O21" s="186">
        <f>SUM(O16:O20)</f>
        <v>-371576</v>
      </c>
      <c r="P21" s="186"/>
      <c r="Q21" s="186">
        <f>SUM(Q16:Q20)</f>
        <v>-28134</v>
      </c>
      <c r="R21" s="186"/>
      <c r="S21" s="186">
        <f>SUM(S16:S20)</f>
        <v>-399710</v>
      </c>
      <c r="T21" s="186"/>
      <c r="U21" s="186">
        <f>SUM(U16:U20)</f>
        <v>7327272</v>
      </c>
      <c r="V21" s="186"/>
      <c r="W21" s="186">
        <f>SUM(W16:W20)</f>
        <v>146355</v>
      </c>
      <c r="X21" s="186"/>
      <c r="Y21" s="186">
        <f>SUM(Y16:Y20)</f>
        <v>7473627</v>
      </c>
    </row>
    <row r="22" spans="1:25" s="169" customFormat="1" ht="8.1" customHeight="1" x14ac:dyDescent="0.4">
      <c r="A22" s="185"/>
      <c r="B22" s="185"/>
      <c r="C22" s="186"/>
      <c r="D22" s="186"/>
      <c r="E22" s="186"/>
      <c r="F22" s="186"/>
      <c r="G22" s="186"/>
      <c r="H22" s="186"/>
      <c r="I22" s="186"/>
      <c r="J22" s="186"/>
      <c r="K22" s="186"/>
      <c r="L22" s="186"/>
      <c r="M22" s="186"/>
      <c r="N22" s="186"/>
      <c r="O22" s="186"/>
      <c r="P22" s="186"/>
      <c r="Q22" s="186"/>
      <c r="R22" s="186"/>
      <c r="S22" s="186"/>
      <c r="T22" s="186"/>
      <c r="U22" s="186"/>
      <c r="V22" s="186"/>
      <c r="W22" s="186"/>
      <c r="X22" s="186"/>
      <c r="Y22" s="187"/>
    </row>
    <row r="23" spans="1:25" s="190" customFormat="1" ht="18.95" customHeight="1" x14ac:dyDescent="0.4">
      <c r="A23" s="185" t="s">
        <v>117</v>
      </c>
      <c r="B23" s="188"/>
      <c r="C23" s="189"/>
      <c r="D23" s="189"/>
      <c r="E23" s="189"/>
      <c r="F23" s="189"/>
      <c r="G23" s="189"/>
      <c r="H23" s="189"/>
      <c r="I23" s="189"/>
      <c r="J23" s="189"/>
      <c r="K23" s="189"/>
      <c r="L23" s="189"/>
      <c r="M23" s="189"/>
      <c r="N23" s="189"/>
      <c r="O23" s="189"/>
      <c r="P23" s="189"/>
      <c r="Q23" s="189"/>
      <c r="R23" s="189"/>
      <c r="S23" s="189"/>
      <c r="T23" s="189"/>
      <c r="U23" s="189"/>
      <c r="V23" s="189"/>
      <c r="W23" s="189"/>
      <c r="X23" s="189"/>
      <c r="Y23" s="189"/>
    </row>
    <row r="24" spans="1:25" s="169" customFormat="1" ht="18.95" customHeight="1" x14ac:dyDescent="0.35">
      <c r="A24" s="181" t="s">
        <v>170</v>
      </c>
      <c r="B24" s="181"/>
      <c r="C24" s="192">
        <v>0</v>
      </c>
      <c r="D24" s="191"/>
      <c r="E24" s="192">
        <v>0</v>
      </c>
      <c r="F24" s="191"/>
      <c r="G24" s="192">
        <v>0</v>
      </c>
      <c r="H24" s="191"/>
      <c r="I24" s="192">
        <v>0</v>
      </c>
      <c r="J24" s="191"/>
      <c r="K24" s="192">
        <v>0</v>
      </c>
      <c r="L24" s="191"/>
      <c r="M24" s="192">
        <f>M26-M21</f>
        <v>-254998</v>
      </c>
      <c r="N24" s="191"/>
      <c r="O24" s="192">
        <v>0</v>
      </c>
      <c r="P24" s="186"/>
      <c r="Q24" s="192">
        <f>Q26-Q21</f>
        <v>24218</v>
      </c>
      <c r="R24" s="191"/>
      <c r="S24" s="192">
        <f>SUM(Q24,O24)</f>
        <v>24218</v>
      </c>
      <c r="T24" s="191"/>
      <c r="U24" s="192">
        <f>SUM(S24,M24,K24,I24,G24,E24,C24)</f>
        <v>-230780</v>
      </c>
      <c r="V24" s="191"/>
      <c r="W24" s="192">
        <f>'6-7(3mth)'!F73</f>
        <v>11814</v>
      </c>
      <c r="X24" s="191"/>
      <c r="Y24" s="199">
        <f>SUM(W24,U24)</f>
        <v>-218966</v>
      </c>
    </row>
    <row r="25" spans="1:25" s="169" customFormat="1" ht="8.1" customHeight="1" x14ac:dyDescent="0.35">
      <c r="A25" s="181"/>
      <c r="B25" s="181"/>
      <c r="C25" s="193"/>
      <c r="D25" s="193"/>
      <c r="E25" s="193"/>
      <c r="F25" s="193"/>
      <c r="G25" s="193"/>
      <c r="H25" s="193"/>
      <c r="I25" s="194"/>
      <c r="J25" s="194"/>
      <c r="K25" s="193"/>
      <c r="L25" s="193"/>
      <c r="M25" s="194"/>
      <c r="N25" s="194"/>
      <c r="O25" s="194"/>
      <c r="P25" s="194"/>
      <c r="Q25" s="194"/>
      <c r="R25" s="194"/>
      <c r="S25" s="194"/>
      <c r="T25" s="193"/>
      <c r="U25" s="193"/>
      <c r="V25" s="195"/>
      <c r="W25" s="193"/>
      <c r="X25" s="195"/>
      <c r="Y25" s="194"/>
    </row>
    <row r="26" spans="1:25" s="169" customFormat="1" ht="18.95" customHeight="1" thickBot="1" x14ac:dyDescent="0.45">
      <c r="A26" s="167" t="s">
        <v>161</v>
      </c>
      <c r="B26" s="167"/>
      <c r="C26" s="196">
        <f>SUM(C21:C24)</f>
        <v>894668</v>
      </c>
      <c r="D26" s="186"/>
      <c r="E26" s="196">
        <f>SUM(E21:E24)</f>
        <v>4055609</v>
      </c>
      <c r="F26" s="186"/>
      <c r="G26" s="196">
        <f>SUM(G21:G24)</f>
        <v>288425</v>
      </c>
      <c r="H26" s="186"/>
      <c r="I26" s="196">
        <f>SUM(I21:I24)</f>
        <v>4538</v>
      </c>
      <c r="J26" s="186"/>
      <c r="K26" s="196">
        <f>SUM(K21:K24)</f>
        <v>90600</v>
      </c>
      <c r="L26" s="186"/>
      <c r="M26" s="196">
        <v>2138144</v>
      </c>
      <c r="N26" s="186"/>
      <c r="O26" s="196">
        <f>SUM(O21:O24)</f>
        <v>-371576</v>
      </c>
      <c r="P26" s="186"/>
      <c r="Q26" s="196">
        <v>-3916</v>
      </c>
      <c r="R26" s="186"/>
      <c r="S26" s="196">
        <f>SUM(S21:S24)</f>
        <v>-375492</v>
      </c>
      <c r="T26" s="186"/>
      <c r="U26" s="196">
        <f>SUM(U21:U24)</f>
        <v>7096492</v>
      </c>
      <c r="V26" s="186"/>
      <c r="W26" s="196">
        <f>SUM(W21:W24)</f>
        <v>158169</v>
      </c>
      <c r="X26" s="186"/>
      <c r="Y26" s="196">
        <f>SUM(Y21:Y24)</f>
        <v>7254661</v>
      </c>
    </row>
    <row r="27" spans="1:25" s="169" customFormat="1" ht="18.95" customHeight="1" thickTop="1" x14ac:dyDescent="0.4">
      <c r="A27" s="167"/>
      <c r="B27" s="167"/>
      <c r="C27" s="186"/>
      <c r="D27" s="186"/>
      <c r="E27" s="186"/>
      <c r="F27" s="186"/>
      <c r="G27" s="186"/>
      <c r="H27" s="186"/>
      <c r="I27" s="186"/>
      <c r="J27" s="186"/>
      <c r="K27" s="186"/>
      <c r="L27" s="186"/>
      <c r="M27" s="186"/>
      <c r="N27" s="186"/>
      <c r="O27" s="181"/>
      <c r="P27" s="186"/>
      <c r="Q27" s="186"/>
      <c r="R27" s="186"/>
      <c r="S27" s="186"/>
      <c r="T27" s="186"/>
      <c r="U27" s="186"/>
      <c r="V27" s="186"/>
      <c r="W27" s="186"/>
      <c r="X27" s="186"/>
      <c r="Y27" s="186"/>
    </row>
    <row r="28" spans="1:25" s="182" customFormat="1" ht="18.95" customHeight="1" x14ac:dyDescent="0.4">
      <c r="A28" s="185" t="s">
        <v>206</v>
      </c>
      <c r="B28" s="170"/>
    </row>
    <row r="29" spans="1:25" s="190" customFormat="1" ht="18.95" customHeight="1" x14ac:dyDescent="0.4">
      <c r="A29" s="185"/>
      <c r="B29" s="167" t="s">
        <v>168</v>
      </c>
      <c r="C29" s="186">
        <v>894668</v>
      </c>
      <c r="D29" s="186"/>
      <c r="E29" s="186">
        <v>4055609</v>
      </c>
      <c r="F29" s="186"/>
      <c r="G29" s="186">
        <v>288425</v>
      </c>
      <c r="H29" s="186"/>
      <c r="I29" s="186">
        <v>4538</v>
      </c>
      <c r="J29" s="186"/>
      <c r="K29" s="186">
        <v>90600</v>
      </c>
      <c r="L29" s="186"/>
      <c r="M29" s="186">
        <v>1557472</v>
      </c>
      <c r="N29" s="186"/>
      <c r="O29" s="186">
        <v>-370933</v>
      </c>
      <c r="P29" s="186"/>
      <c r="Q29" s="186">
        <v>-10430</v>
      </c>
      <c r="R29" s="186"/>
      <c r="S29" s="186">
        <v>-381363</v>
      </c>
      <c r="T29" s="186"/>
      <c r="U29" s="186">
        <v>6509949</v>
      </c>
      <c r="V29" s="186"/>
      <c r="W29" s="186">
        <v>122534</v>
      </c>
      <c r="X29" s="186"/>
      <c r="Y29" s="187">
        <v>6632483</v>
      </c>
    </row>
    <row r="30" spans="1:25" s="190" customFormat="1" ht="18.95" customHeight="1" x14ac:dyDescent="0.4">
      <c r="A30" s="188" t="s">
        <v>217</v>
      </c>
      <c r="B30" s="188"/>
      <c r="C30" s="192">
        <v>0</v>
      </c>
      <c r="D30" s="191"/>
      <c r="E30" s="192">
        <v>0</v>
      </c>
      <c r="F30" s="191"/>
      <c r="G30" s="192">
        <v>0</v>
      </c>
      <c r="H30" s="191"/>
      <c r="I30" s="192">
        <v>0</v>
      </c>
      <c r="J30" s="191"/>
      <c r="K30" s="192">
        <v>0</v>
      </c>
      <c r="L30" s="191"/>
      <c r="M30" s="192">
        <v>646157</v>
      </c>
      <c r="N30" s="191"/>
      <c r="O30" s="192">
        <v>0</v>
      </c>
      <c r="P30" s="186"/>
      <c r="Q30" s="192">
        <v>0</v>
      </c>
      <c r="R30" s="191"/>
      <c r="S30" s="192">
        <f>SUM(O30:Q30)</f>
        <v>0</v>
      </c>
      <c r="T30" s="191"/>
      <c r="U30" s="192">
        <f>SUM(S30,C30:M30)</f>
        <v>646157</v>
      </c>
      <c r="V30" s="191"/>
      <c r="W30" s="192">
        <v>-2106</v>
      </c>
      <c r="X30" s="191"/>
      <c r="Y30" s="199">
        <f>SUM(U30:W30)</f>
        <v>644051</v>
      </c>
    </row>
    <row r="31" spans="1:25" s="169" customFormat="1" ht="8.1" customHeight="1" x14ac:dyDescent="0.35">
      <c r="A31" s="181"/>
      <c r="B31" s="181"/>
      <c r="C31" s="193"/>
      <c r="D31" s="193"/>
      <c r="E31" s="193"/>
      <c r="F31" s="193"/>
      <c r="G31" s="193"/>
      <c r="H31" s="193"/>
      <c r="I31" s="194"/>
      <c r="J31" s="194"/>
      <c r="K31" s="193"/>
      <c r="L31" s="193"/>
      <c r="M31" s="194"/>
      <c r="N31" s="194"/>
      <c r="O31" s="194"/>
      <c r="P31" s="194"/>
      <c r="Q31" s="194"/>
      <c r="R31" s="194"/>
      <c r="S31" s="194"/>
      <c r="T31" s="193"/>
      <c r="U31" s="193"/>
      <c r="V31" s="195"/>
      <c r="W31" s="193"/>
      <c r="X31" s="195"/>
      <c r="Y31" s="194"/>
    </row>
    <row r="32" spans="1:25" s="169" customFormat="1" ht="18.95" customHeight="1" x14ac:dyDescent="0.4">
      <c r="A32" s="185" t="s">
        <v>132</v>
      </c>
      <c r="B32" s="185"/>
      <c r="C32" s="186"/>
      <c r="D32" s="186"/>
      <c r="E32" s="186"/>
      <c r="F32" s="186"/>
      <c r="G32" s="186"/>
      <c r="H32" s="186"/>
      <c r="I32" s="186"/>
      <c r="J32" s="186"/>
      <c r="K32" s="186"/>
      <c r="L32" s="186"/>
      <c r="M32" s="186"/>
      <c r="N32" s="186"/>
      <c r="O32" s="186"/>
      <c r="P32" s="186"/>
      <c r="Q32" s="186"/>
      <c r="R32" s="186"/>
      <c r="S32" s="186"/>
      <c r="T32" s="186"/>
      <c r="U32" s="186"/>
      <c r="V32" s="186"/>
      <c r="W32" s="186"/>
      <c r="X32" s="186"/>
      <c r="Y32" s="187"/>
    </row>
    <row r="33" spans="1:25" s="169" customFormat="1" ht="18.95" customHeight="1" x14ac:dyDescent="0.4">
      <c r="A33" s="185"/>
      <c r="B33" s="167" t="s">
        <v>169</v>
      </c>
      <c r="C33" s="186">
        <f>SUM(C29:C30)</f>
        <v>894668</v>
      </c>
      <c r="D33" s="186"/>
      <c r="E33" s="186">
        <f>SUM(E29:E30)</f>
        <v>4055609</v>
      </c>
      <c r="F33" s="186"/>
      <c r="G33" s="186">
        <f>SUM(G29:G30)</f>
        <v>288425</v>
      </c>
      <c r="H33" s="186"/>
      <c r="I33" s="186">
        <f>SUM(I29:I30)</f>
        <v>4538</v>
      </c>
      <c r="J33" s="186"/>
      <c r="K33" s="186">
        <f>SUM(K29:K30)</f>
        <v>90600</v>
      </c>
      <c r="L33" s="186"/>
      <c r="M33" s="186">
        <f>SUM(M29:M30)</f>
        <v>2203629</v>
      </c>
      <c r="N33" s="186"/>
      <c r="O33" s="186">
        <f>SUM(O29:O30)</f>
        <v>-370933</v>
      </c>
      <c r="P33" s="186"/>
      <c r="Q33" s="186">
        <f>SUM(Q29:Q30)</f>
        <v>-10430</v>
      </c>
      <c r="R33" s="186"/>
      <c r="S33" s="186">
        <f>SUM(S29:S30)</f>
        <v>-381363</v>
      </c>
      <c r="T33" s="186"/>
      <c r="U33" s="186">
        <f>SUM(U29:U30)</f>
        <v>7156106</v>
      </c>
      <c r="V33" s="186"/>
      <c r="W33" s="186">
        <f>SUM(W29:W30)</f>
        <v>120428</v>
      </c>
      <c r="X33" s="186"/>
      <c r="Y33" s="186">
        <f>SUM(Y29:Y30)</f>
        <v>7276534</v>
      </c>
    </row>
    <row r="34" spans="1:25" s="169" customFormat="1" ht="8.1" customHeight="1" x14ac:dyDescent="0.4">
      <c r="A34" s="185"/>
      <c r="B34" s="185"/>
      <c r="C34" s="186"/>
      <c r="D34" s="186"/>
      <c r="E34" s="186"/>
      <c r="F34" s="186"/>
      <c r="G34" s="186"/>
      <c r="H34" s="186"/>
      <c r="I34" s="186"/>
      <c r="J34" s="186"/>
      <c r="K34" s="186"/>
      <c r="L34" s="186"/>
      <c r="M34" s="186"/>
      <c r="N34" s="186"/>
      <c r="O34" s="186"/>
      <c r="P34" s="186"/>
      <c r="Q34" s="186"/>
      <c r="R34" s="186"/>
      <c r="S34" s="186"/>
      <c r="T34" s="186"/>
      <c r="U34" s="186"/>
      <c r="V34" s="186"/>
      <c r="W34" s="186"/>
      <c r="X34" s="186"/>
      <c r="Y34" s="187"/>
    </row>
    <row r="35" spans="1:25" s="190" customFormat="1" ht="18.95" customHeight="1" x14ac:dyDescent="0.4">
      <c r="A35" s="185" t="s">
        <v>117</v>
      </c>
      <c r="B35" s="188"/>
      <c r="C35" s="189"/>
      <c r="D35" s="189"/>
      <c r="E35" s="189"/>
      <c r="F35" s="189"/>
      <c r="G35" s="189"/>
      <c r="H35" s="189"/>
      <c r="I35" s="189"/>
      <c r="J35" s="189"/>
      <c r="K35" s="189"/>
      <c r="L35" s="189"/>
      <c r="M35" s="189"/>
      <c r="N35" s="189"/>
      <c r="O35" s="189"/>
      <c r="P35" s="189"/>
      <c r="Q35" s="189"/>
      <c r="R35" s="189"/>
      <c r="S35" s="186"/>
      <c r="T35" s="189"/>
      <c r="U35" s="186"/>
      <c r="V35" s="189"/>
      <c r="W35" s="189"/>
      <c r="X35" s="189"/>
      <c r="Y35" s="187"/>
    </row>
    <row r="36" spans="1:25" s="169" customFormat="1" ht="18.95" customHeight="1" x14ac:dyDescent="0.35">
      <c r="A36" s="181" t="s">
        <v>89</v>
      </c>
      <c r="B36" s="181"/>
      <c r="C36" s="192">
        <v>0</v>
      </c>
      <c r="D36" s="191"/>
      <c r="E36" s="192">
        <v>0</v>
      </c>
      <c r="F36" s="191"/>
      <c r="G36" s="192">
        <v>0</v>
      </c>
      <c r="H36" s="191"/>
      <c r="I36" s="192">
        <v>0</v>
      </c>
      <c r="J36" s="191"/>
      <c r="K36" s="192">
        <v>0</v>
      </c>
      <c r="L36" s="191"/>
      <c r="M36" s="192">
        <v>214295</v>
      </c>
      <c r="N36" s="191"/>
      <c r="O36" s="192">
        <v>0</v>
      </c>
      <c r="P36" s="186"/>
      <c r="Q36" s="192">
        <v>-5061</v>
      </c>
      <c r="R36" s="191"/>
      <c r="S36" s="192">
        <f>SUM(,Q36,O36)</f>
        <v>-5061</v>
      </c>
      <c r="T36" s="191"/>
      <c r="U36" s="192">
        <f>SUM(S36,M36,K36,I36,G36,E36,C36)</f>
        <v>209234</v>
      </c>
      <c r="V36" s="191"/>
      <c r="W36" s="192">
        <v>6316</v>
      </c>
      <c r="X36" s="191"/>
      <c r="Y36" s="199">
        <f t="shared" ref="Y36" si="0">SUM(W36,U36)</f>
        <v>215550</v>
      </c>
    </row>
    <row r="37" spans="1:25" s="169" customFormat="1" ht="8.1" customHeight="1" x14ac:dyDescent="0.35">
      <c r="A37" s="181"/>
      <c r="B37" s="181"/>
      <c r="C37" s="193"/>
      <c r="D37" s="193"/>
      <c r="E37" s="193"/>
      <c r="F37" s="193"/>
      <c r="G37" s="193"/>
      <c r="H37" s="193"/>
      <c r="I37" s="194"/>
      <c r="J37" s="194"/>
      <c r="K37" s="193"/>
      <c r="L37" s="193"/>
      <c r="M37" s="194"/>
      <c r="N37" s="194"/>
      <c r="O37" s="194"/>
      <c r="P37" s="194"/>
      <c r="Q37" s="194"/>
      <c r="R37" s="194"/>
      <c r="S37" s="194"/>
      <c r="T37" s="193"/>
      <c r="U37" s="193"/>
      <c r="V37" s="195"/>
      <c r="W37" s="193"/>
      <c r="X37" s="195"/>
      <c r="Y37" s="194"/>
    </row>
    <row r="38" spans="1:25" s="169" customFormat="1" ht="18.95" customHeight="1" thickBot="1" x14ac:dyDescent="0.45">
      <c r="A38" s="167" t="s">
        <v>157</v>
      </c>
      <c r="B38" s="167"/>
      <c r="C38" s="196">
        <f>SUM(C33:C37)</f>
        <v>894668</v>
      </c>
      <c r="D38" s="186"/>
      <c r="E38" s="196">
        <f>SUM(E33:E37)</f>
        <v>4055609</v>
      </c>
      <c r="F38" s="186"/>
      <c r="G38" s="196">
        <f>SUM(G33:G37)</f>
        <v>288425</v>
      </c>
      <c r="H38" s="186"/>
      <c r="I38" s="196">
        <f>SUM(I33:I37)</f>
        <v>4538</v>
      </c>
      <c r="J38" s="186"/>
      <c r="K38" s="196">
        <f>SUM(K33:K37)</f>
        <v>90600</v>
      </c>
      <c r="L38" s="186"/>
      <c r="M38" s="196">
        <f>SUM(M33:M37)</f>
        <v>2417924</v>
      </c>
      <c r="N38" s="186"/>
      <c r="O38" s="196">
        <f>SUM(O33:O37)</f>
        <v>-370933</v>
      </c>
      <c r="P38" s="186"/>
      <c r="Q38" s="196">
        <f>SUM(Q33:Q37)</f>
        <v>-15491</v>
      </c>
      <c r="R38" s="186"/>
      <c r="S38" s="196">
        <f>SUM(S33:S37)</f>
        <v>-386424</v>
      </c>
      <c r="T38" s="186"/>
      <c r="U38" s="196">
        <f>SUM(U33:U37)</f>
        <v>7365340</v>
      </c>
      <c r="V38" s="186"/>
      <c r="W38" s="196">
        <f>SUM(W33:W37)</f>
        <v>126744</v>
      </c>
      <c r="X38" s="186"/>
      <c r="Y38" s="196">
        <f>SUM(Y33:Y37)</f>
        <v>7492084</v>
      </c>
    </row>
    <row r="39" spans="1:25" s="169" customFormat="1" ht="6.75" customHeight="1" thickTop="1" x14ac:dyDescent="0.4">
      <c r="A39" s="197"/>
      <c r="B39" s="197"/>
      <c r="C39" s="198"/>
      <c r="D39" s="198"/>
      <c r="E39" s="198"/>
      <c r="F39" s="198"/>
      <c r="G39" s="198"/>
      <c r="H39" s="198"/>
      <c r="I39" s="198"/>
      <c r="J39" s="198"/>
      <c r="K39" s="198"/>
      <c r="L39" s="198"/>
      <c r="M39" s="198"/>
      <c r="N39" s="198"/>
      <c r="O39" s="198"/>
      <c r="P39" s="198"/>
      <c r="Q39" s="198"/>
      <c r="R39" s="198"/>
      <c r="S39" s="198"/>
      <c r="T39" s="198"/>
      <c r="U39" s="198"/>
      <c r="V39" s="198"/>
      <c r="W39" s="198"/>
      <c r="X39" s="198"/>
      <c r="Y39" s="198"/>
    </row>
    <row r="40" spans="1:25" s="83" customFormat="1" ht="21.95" customHeight="1" x14ac:dyDescent="0.5">
      <c r="A40" s="263" t="str">
        <f>'3-5'!A48:K48</f>
        <v>หมายเหตุประกอบข้อมูลทางการเงินเป็นส่วนหนึ่งของข้อมูลทางการเงินระหว่างกาลนี้</v>
      </c>
      <c r="B40" s="263"/>
      <c r="C40" s="263"/>
      <c r="D40" s="263"/>
      <c r="E40" s="263"/>
      <c r="F40" s="263"/>
      <c r="G40" s="263"/>
      <c r="H40" s="263"/>
      <c r="I40" s="263"/>
      <c r="J40" s="263"/>
      <c r="K40" s="263"/>
      <c r="L40" s="263"/>
      <c r="M40" s="263"/>
      <c r="N40" s="109"/>
      <c r="O40" s="109"/>
      <c r="P40" s="109"/>
      <c r="Q40" s="109"/>
      <c r="R40" s="109"/>
      <c r="S40" s="109"/>
      <c r="T40" s="125"/>
      <c r="U40" s="109"/>
      <c r="V40" s="125"/>
      <c r="W40" s="125"/>
      <c r="X40" s="125"/>
      <c r="Y40" s="125"/>
    </row>
  </sheetData>
  <mergeCells count="5">
    <mergeCell ref="O7:S7"/>
    <mergeCell ref="C6:U6"/>
    <mergeCell ref="C5:W5"/>
    <mergeCell ref="A40:M40"/>
    <mergeCell ref="K8:M8"/>
  </mergeCells>
  <pageMargins left="0.4" right="0.4" top="0.5" bottom="0.6" header="0.49" footer="0.4"/>
  <pageSetup paperSize="9" scale="80" firstPageNumber="8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37"/>
  <sheetViews>
    <sheetView zoomScaleNormal="100" zoomScaleSheetLayoutView="120" workbookViewId="0">
      <selection activeCell="B124" sqref="B124"/>
    </sheetView>
  </sheetViews>
  <sheetFormatPr defaultColWidth="9.140625" defaultRowHeight="20.100000000000001" customHeight="1" x14ac:dyDescent="0.5"/>
  <cols>
    <col min="1" max="1" width="1.7109375" style="83" customWidth="1"/>
    <col min="2" max="2" width="69.85546875" style="83" customWidth="1"/>
    <col min="3" max="3" width="12.28515625" style="84" customWidth="1"/>
    <col min="4" max="4" width="1.7109375" style="84" customWidth="1"/>
    <col min="5" max="5" width="10.7109375" style="84" customWidth="1"/>
    <col min="6" max="6" width="1.7109375" style="84" customWidth="1"/>
    <col min="7" max="7" width="12" style="84" customWidth="1"/>
    <col min="8" max="8" width="1.7109375" style="84" customWidth="1"/>
    <col min="9" max="9" width="12.7109375" style="85" customWidth="1"/>
    <col min="10" max="10" width="1.7109375" style="85" customWidth="1"/>
    <col min="11" max="11" width="12" style="86" customWidth="1"/>
    <col min="12" max="12" width="1.7109375" style="87" customWidth="1"/>
    <col min="13" max="13" width="12.7109375" style="84" customWidth="1"/>
    <col min="14" max="14" width="9.140625" style="83"/>
    <col min="15" max="15" width="15.42578125" style="83" bestFit="1" customWidth="1"/>
    <col min="16" max="16384" width="9.140625" style="83"/>
  </cols>
  <sheetData>
    <row r="1" spans="1:17" ht="20.100000000000001" customHeight="1" x14ac:dyDescent="0.5">
      <c r="A1" s="82" t="s">
        <v>33</v>
      </c>
      <c r="M1" s="88"/>
    </row>
    <row r="2" spans="1:17" ht="20.100000000000001" customHeight="1" x14ac:dyDescent="0.5">
      <c r="A2" s="89" t="s">
        <v>155</v>
      </c>
      <c r="B2" s="89"/>
      <c r="C2" s="90"/>
      <c r="D2" s="90"/>
      <c r="E2" s="90"/>
      <c r="F2" s="90"/>
      <c r="G2" s="90"/>
      <c r="H2" s="90"/>
      <c r="I2" s="90"/>
      <c r="J2" s="90"/>
      <c r="K2" s="91"/>
      <c r="L2" s="91"/>
      <c r="M2" s="92"/>
    </row>
    <row r="3" spans="1:17" ht="20.100000000000001" customHeight="1" x14ac:dyDescent="0.5">
      <c r="A3" s="93" t="str">
        <f>+'6-7(3mth)'!A3</f>
        <v>สำหรับงวดสามเดือนสิ้นสุดวันที่ 31 มีนาคม พ.ศ. 2563</v>
      </c>
      <c r="B3" s="93"/>
      <c r="C3" s="94"/>
      <c r="D3" s="94"/>
      <c r="E3" s="94"/>
      <c r="F3" s="94"/>
      <c r="G3" s="94"/>
      <c r="H3" s="94"/>
      <c r="I3" s="94"/>
      <c r="J3" s="94"/>
      <c r="K3" s="95"/>
      <c r="L3" s="95"/>
      <c r="M3" s="96"/>
    </row>
    <row r="4" spans="1:17" s="100" customFormat="1" ht="18.95" customHeight="1" x14ac:dyDescent="0.5">
      <c r="A4" s="97"/>
      <c r="B4" s="97"/>
      <c r="C4" s="98"/>
      <c r="D4" s="98"/>
      <c r="E4" s="98"/>
      <c r="F4" s="98"/>
      <c r="G4" s="98"/>
      <c r="H4" s="98"/>
      <c r="I4" s="98"/>
      <c r="J4" s="98"/>
      <c r="K4" s="91"/>
      <c r="L4" s="91"/>
      <c r="M4" s="99"/>
    </row>
    <row r="5" spans="1:17" ht="18" customHeight="1" x14ac:dyDescent="0.5">
      <c r="A5" s="97"/>
      <c r="B5" s="97"/>
      <c r="C5" s="265" t="s">
        <v>99</v>
      </c>
      <c r="D5" s="265"/>
      <c r="E5" s="265"/>
      <c r="F5" s="265"/>
      <c r="G5" s="265"/>
      <c r="H5" s="265"/>
      <c r="I5" s="265"/>
      <c r="J5" s="265"/>
      <c r="K5" s="265"/>
      <c r="L5" s="265"/>
      <c r="M5" s="234" t="s">
        <v>110</v>
      </c>
    </row>
    <row r="6" spans="1:17" s="101" customFormat="1" ht="18" customHeight="1" x14ac:dyDescent="0.5">
      <c r="C6" s="235"/>
      <c r="D6" s="236"/>
      <c r="E6" s="235"/>
      <c r="F6" s="235"/>
      <c r="G6" s="235" t="s">
        <v>18</v>
      </c>
      <c r="H6" s="235"/>
      <c r="I6" s="265" t="s">
        <v>6</v>
      </c>
      <c r="J6" s="265"/>
      <c r="K6" s="265"/>
      <c r="L6" s="237"/>
      <c r="M6" s="238"/>
    </row>
    <row r="7" spans="1:17" s="101" customFormat="1" ht="18" customHeight="1" x14ac:dyDescent="0.5">
      <c r="C7" s="235"/>
      <c r="D7" s="236"/>
      <c r="E7" s="235"/>
      <c r="F7" s="235"/>
      <c r="G7" s="235" t="s">
        <v>19</v>
      </c>
      <c r="H7" s="235"/>
      <c r="I7" s="239" t="s">
        <v>38</v>
      </c>
      <c r="J7" s="240"/>
      <c r="K7" s="238"/>
      <c r="L7" s="237"/>
      <c r="M7" s="238"/>
    </row>
    <row r="8" spans="1:17" s="101" customFormat="1" ht="18" customHeight="1" x14ac:dyDescent="0.5">
      <c r="C8" s="235" t="s">
        <v>29</v>
      </c>
      <c r="D8" s="236"/>
      <c r="E8" s="235" t="s">
        <v>18</v>
      </c>
      <c r="F8" s="235"/>
      <c r="G8" s="235" t="s">
        <v>121</v>
      </c>
      <c r="H8" s="235"/>
      <c r="I8" s="238" t="s">
        <v>73</v>
      </c>
      <c r="J8" s="238"/>
      <c r="K8" s="238"/>
      <c r="L8" s="237"/>
      <c r="M8" s="238" t="s">
        <v>68</v>
      </c>
    </row>
    <row r="9" spans="1:17" s="101" customFormat="1" ht="18" customHeight="1" x14ac:dyDescent="0.5">
      <c r="C9" s="234" t="s">
        <v>57</v>
      </c>
      <c r="D9" s="236"/>
      <c r="E9" s="234" t="s">
        <v>19</v>
      </c>
      <c r="F9" s="235"/>
      <c r="G9" s="234" t="s">
        <v>48</v>
      </c>
      <c r="H9" s="235"/>
      <c r="I9" s="239" t="s">
        <v>58</v>
      </c>
      <c r="J9" s="238"/>
      <c r="K9" s="239" t="s">
        <v>59</v>
      </c>
      <c r="L9" s="237"/>
      <c r="M9" s="239" t="s">
        <v>109</v>
      </c>
    </row>
    <row r="10" spans="1:17" s="104" customFormat="1" ht="6" customHeight="1" x14ac:dyDescent="0.4">
      <c r="A10" s="241"/>
      <c r="B10" s="241"/>
      <c r="C10" s="105"/>
      <c r="D10" s="105"/>
      <c r="E10" s="105"/>
      <c r="F10" s="105"/>
      <c r="G10" s="105"/>
      <c r="H10" s="105"/>
      <c r="I10" s="105"/>
      <c r="J10" s="105"/>
      <c r="K10" s="242"/>
      <c r="L10" s="242"/>
      <c r="M10" s="243"/>
      <c r="N10" s="102"/>
      <c r="O10" s="103"/>
      <c r="P10" s="102"/>
      <c r="Q10" s="102"/>
    </row>
    <row r="11" spans="1:17" s="104" customFormat="1" ht="18" customHeight="1" x14ac:dyDescent="0.4">
      <c r="A11" s="244" t="s">
        <v>167</v>
      </c>
      <c r="B11" s="244"/>
      <c r="M11" s="91"/>
      <c r="N11" s="102"/>
      <c r="O11" s="103"/>
      <c r="P11" s="102"/>
      <c r="Q11" s="102"/>
    </row>
    <row r="12" spans="1:17" s="104" customFormat="1" ht="18" customHeight="1" x14ac:dyDescent="0.4">
      <c r="A12" s="244"/>
      <c r="B12" s="244" t="s">
        <v>168</v>
      </c>
      <c r="C12" s="91">
        <v>894668</v>
      </c>
      <c r="D12" s="91"/>
      <c r="E12" s="91">
        <v>4055609</v>
      </c>
      <c r="F12" s="91"/>
      <c r="G12" s="91">
        <v>288425</v>
      </c>
      <c r="H12" s="91"/>
      <c r="I12" s="91">
        <v>90600</v>
      </c>
      <c r="J12" s="91"/>
      <c r="K12" s="91">
        <v>1354736</v>
      </c>
      <c r="L12" s="91"/>
      <c r="M12" s="91">
        <f>SUM(C12:K12)</f>
        <v>6684038</v>
      </c>
      <c r="N12" s="102"/>
      <c r="O12" s="103"/>
      <c r="P12" s="102"/>
      <c r="Q12" s="102"/>
    </row>
    <row r="13" spans="1:17" s="104" customFormat="1" ht="18" customHeight="1" x14ac:dyDescent="0.4">
      <c r="A13" s="83" t="s">
        <v>217</v>
      </c>
      <c r="B13" s="245"/>
      <c r="C13" s="95">
        <v>0</v>
      </c>
      <c r="D13" s="91"/>
      <c r="E13" s="95">
        <v>0</v>
      </c>
      <c r="F13" s="91"/>
      <c r="G13" s="95">
        <v>0</v>
      </c>
      <c r="H13" s="91"/>
      <c r="I13" s="95">
        <v>0</v>
      </c>
      <c r="J13" s="91"/>
      <c r="K13" s="95">
        <v>853412</v>
      </c>
      <c r="L13" s="91"/>
      <c r="M13" s="95">
        <f>SUM(C13:K13)</f>
        <v>853412</v>
      </c>
      <c r="N13" s="102"/>
      <c r="O13" s="103"/>
      <c r="P13" s="102"/>
      <c r="Q13" s="102"/>
    </row>
    <row r="14" spans="1:17" s="104" customFormat="1" ht="18" customHeight="1" x14ac:dyDescent="0.4">
      <c r="A14" s="244" t="s">
        <v>220</v>
      </c>
      <c r="B14" s="244"/>
      <c r="C14" s="91">
        <f>SUM(C12:C13)</f>
        <v>894668</v>
      </c>
      <c r="D14" s="91"/>
      <c r="E14" s="91">
        <f>SUM(E12:E13)</f>
        <v>4055609</v>
      </c>
      <c r="F14" s="91"/>
      <c r="G14" s="91">
        <f>SUM(G12:G13)</f>
        <v>288425</v>
      </c>
      <c r="H14" s="91"/>
      <c r="I14" s="91">
        <f>SUM(I12:I13)</f>
        <v>90600</v>
      </c>
      <c r="J14" s="91"/>
      <c r="K14" s="91">
        <f>SUM(K12:K13)</f>
        <v>2208148</v>
      </c>
      <c r="L14" s="91"/>
      <c r="M14" s="91">
        <f>SUM(M12:M13)</f>
        <v>7537450</v>
      </c>
      <c r="N14" s="102"/>
      <c r="O14" s="103"/>
      <c r="P14" s="102"/>
      <c r="Q14" s="102"/>
    </row>
    <row r="15" spans="1:17" s="220" customFormat="1" ht="18" customHeight="1" x14ac:dyDescent="0.4">
      <c r="A15" s="100" t="s">
        <v>219</v>
      </c>
      <c r="B15" s="246"/>
      <c r="C15" s="91"/>
      <c r="D15" s="91"/>
      <c r="E15" s="91"/>
      <c r="F15" s="91"/>
      <c r="G15" s="91"/>
      <c r="H15" s="91"/>
      <c r="I15" s="91"/>
      <c r="J15" s="91"/>
      <c r="K15" s="91"/>
      <c r="L15" s="91"/>
      <c r="M15" s="91"/>
      <c r="N15" s="218"/>
      <c r="O15" s="219"/>
      <c r="P15" s="218"/>
      <c r="Q15" s="218"/>
    </row>
    <row r="16" spans="1:17" s="104" customFormat="1" ht="18" customHeight="1" x14ac:dyDescent="0.4">
      <c r="A16" s="83"/>
      <c r="B16" s="245" t="s">
        <v>218</v>
      </c>
      <c r="C16" s="95">
        <v>0</v>
      </c>
      <c r="D16" s="91"/>
      <c r="E16" s="95">
        <v>0</v>
      </c>
      <c r="F16" s="91"/>
      <c r="G16" s="95">
        <v>0</v>
      </c>
      <c r="H16" s="91"/>
      <c r="I16" s="95">
        <v>0</v>
      </c>
      <c r="J16" s="91"/>
      <c r="K16" s="95">
        <v>-67531</v>
      </c>
      <c r="L16" s="91"/>
      <c r="M16" s="95">
        <f>SUM(C16:K16)</f>
        <v>-67531</v>
      </c>
      <c r="N16" s="102"/>
      <c r="O16" s="103"/>
      <c r="P16" s="102"/>
      <c r="Q16" s="102"/>
    </row>
    <row r="17" spans="1:17" s="104" customFormat="1" ht="6" customHeight="1" x14ac:dyDescent="0.4">
      <c r="A17" s="247"/>
      <c r="B17" s="247"/>
      <c r="C17" s="105"/>
      <c r="D17" s="105"/>
      <c r="E17" s="105"/>
      <c r="F17" s="105"/>
      <c r="G17" s="105"/>
      <c r="H17" s="105"/>
      <c r="I17" s="105"/>
      <c r="J17" s="105"/>
      <c r="K17" s="242"/>
      <c r="L17" s="242"/>
      <c r="M17" s="243"/>
      <c r="N17" s="102"/>
      <c r="O17" s="103"/>
      <c r="P17" s="102"/>
      <c r="Q17" s="102"/>
    </row>
    <row r="18" spans="1:17" s="104" customFormat="1" ht="18.95" customHeight="1" x14ac:dyDescent="0.4">
      <c r="A18" s="244" t="s">
        <v>212</v>
      </c>
      <c r="B18" s="244"/>
      <c r="C18" s="91">
        <f>SUM(C14:C16)</f>
        <v>894668</v>
      </c>
      <c r="D18" s="91"/>
      <c r="E18" s="91">
        <f>SUM(E14:E16)</f>
        <v>4055609</v>
      </c>
      <c r="F18" s="91"/>
      <c r="G18" s="91">
        <f>SUM(G14:G16)</f>
        <v>288425</v>
      </c>
      <c r="H18" s="91"/>
      <c r="I18" s="91">
        <f>SUM(I14:I16)</f>
        <v>90600</v>
      </c>
      <c r="J18" s="91"/>
      <c r="K18" s="91">
        <f>SUM(K14:K16)</f>
        <v>2140617</v>
      </c>
      <c r="L18" s="91"/>
      <c r="M18" s="91">
        <f>SUM(M14:M16)</f>
        <v>7469919</v>
      </c>
      <c r="N18" s="103"/>
      <c r="O18" s="103"/>
      <c r="P18" s="102"/>
      <c r="Q18" s="102"/>
    </row>
    <row r="19" spans="1:17" s="104" customFormat="1" ht="6" customHeight="1" x14ac:dyDescent="0.4">
      <c r="A19" s="244"/>
      <c r="B19" s="248"/>
      <c r="C19" s="91"/>
      <c r="D19" s="91"/>
      <c r="E19" s="91"/>
      <c r="F19" s="91"/>
      <c r="G19" s="91"/>
      <c r="H19" s="91"/>
      <c r="I19" s="91"/>
      <c r="J19" s="91"/>
      <c r="K19" s="91"/>
      <c r="L19" s="91"/>
      <c r="M19" s="91"/>
      <c r="N19" s="103"/>
      <c r="O19" s="103"/>
      <c r="P19" s="102"/>
      <c r="Q19" s="102"/>
    </row>
    <row r="20" spans="1:17" s="104" customFormat="1" ht="18" customHeight="1" x14ac:dyDescent="0.4">
      <c r="A20" s="244" t="s">
        <v>117</v>
      </c>
      <c r="B20" s="249"/>
      <c r="N20" s="102"/>
      <c r="O20" s="103"/>
      <c r="P20" s="102"/>
      <c r="Q20" s="102"/>
    </row>
    <row r="21" spans="1:17" s="104" customFormat="1" ht="18" customHeight="1" x14ac:dyDescent="0.4">
      <c r="A21" s="83" t="s">
        <v>89</v>
      </c>
      <c r="B21" s="241"/>
      <c r="C21" s="95">
        <v>0</v>
      </c>
      <c r="D21" s="91"/>
      <c r="E21" s="95">
        <v>0</v>
      </c>
      <c r="F21" s="91"/>
      <c r="G21" s="95">
        <v>0</v>
      </c>
      <c r="H21" s="91"/>
      <c r="I21" s="95">
        <v>0</v>
      </c>
      <c r="K21" s="95">
        <v>-184406</v>
      </c>
      <c r="M21" s="95">
        <f>SUM(C21:K21)</f>
        <v>-184406</v>
      </c>
      <c r="N21" s="102"/>
      <c r="O21" s="103"/>
      <c r="P21" s="102"/>
      <c r="Q21" s="102"/>
    </row>
    <row r="22" spans="1:17" s="104" customFormat="1" ht="6" customHeight="1" x14ac:dyDescent="0.4">
      <c r="A22" s="241"/>
      <c r="B22" s="241"/>
      <c r="C22" s="105"/>
      <c r="D22" s="105"/>
      <c r="E22" s="105"/>
      <c r="F22" s="105"/>
      <c r="G22" s="105"/>
      <c r="H22" s="105"/>
      <c r="I22" s="105"/>
      <c r="J22" s="105"/>
      <c r="K22" s="242"/>
      <c r="L22" s="242"/>
      <c r="M22" s="243"/>
      <c r="N22" s="102"/>
      <c r="O22" s="103"/>
      <c r="P22" s="102"/>
      <c r="Q22" s="102"/>
    </row>
    <row r="23" spans="1:17" s="104" customFormat="1" ht="18.95" customHeight="1" thickBot="1" x14ac:dyDescent="0.45">
      <c r="A23" s="250" t="s">
        <v>161</v>
      </c>
      <c r="B23" s="106"/>
      <c r="C23" s="251">
        <f>SUM(C18:C22)</f>
        <v>894668</v>
      </c>
      <c r="D23" s="91"/>
      <c r="E23" s="251">
        <f>SUM(E18:E22)</f>
        <v>4055609</v>
      </c>
      <c r="F23" s="91"/>
      <c r="G23" s="251">
        <f>SUM(G18:G22)</f>
        <v>288425</v>
      </c>
      <c r="H23" s="91"/>
      <c r="I23" s="251">
        <f>SUM(I18:I22)</f>
        <v>90600</v>
      </c>
      <c r="J23" s="91"/>
      <c r="K23" s="251">
        <f>SUM(K18:K22)</f>
        <v>1956211</v>
      </c>
      <c r="L23" s="91"/>
      <c r="M23" s="251">
        <f>SUM(M18:M22)</f>
        <v>7285513</v>
      </c>
      <c r="N23" s="102"/>
      <c r="O23" s="103"/>
      <c r="P23" s="102"/>
      <c r="Q23" s="102"/>
    </row>
    <row r="24" spans="1:17" s="104" customFormat="1" ht="18" customHeight="1" thickTop="1" x14ac:dyDescent="0.4">
      <c r="A24" s="107"/>
      <c r="B24" s="106"/>
      <c r="C24" s="105"/>
      <c r="D24" s="105"/>
      <c r="E24" s="105"/>
      <c r="F24" s="105"/>
      <c r="G24" s="105"/>
      <c r="H24" s="105"/>
      <c r="I24" s="105"/>
      <c r="J24" s="105"/>
      <c r="K24" s="105"/>
      <c r="L24" s="105"/>
      <c r="N24" s="102"/>
      <c r="O24" s="102"/>
      <c r="P24" s="102"/>
      <c r="Q24" s="102"/>
    </row>
    <row r="25" spans="1:17" s="104" customFormat="1" ht="18" customHeight="1" x14ac:dyDescent="0.4">
      <c r="A25" s="244" t="s">
        <v>206</v>
      </c>
      <c r="B25" s="244"/>
      <c r="M25" s="91"/>
      <c r="N25" s="102"/>
      <c r="O25" s="103"/>
      <c r="P25" s="102"/>
      <c r="Q25" s="102"/>
    </row>
    <row r="26" spans="1:17" s="104" customFormat="1" ht="18" customHeight="1" x14ac:dyDescent="0.4">
      <c r="A26" s="244"/>
      <c r="B26" s="244" t="s">
        <v>168</v>
      </c>
      <c r="C26" s="91">
        <v>894668</v>
      </c>
      <c r="D26" s="91"/>
      <c r="E26" s="91">
        <v>4055609</v>
      </c>
      <c r="F26" s="91"/>
      <c r="G26" s="91">
        <v>288425</v>
      </c>
      <c r="H26" s="91"/>
      <c r="I26" s="91">
        <v>90600</v>
      </c>
      <c r="J26" s="91"/>
      <c r="K26" s="91">
        <v>1204015</v>
      </c>
      <c r="L26" s="91"/>
      <c r="M26" s="91">
        <v>6533317</v>
      </c>
      <c r="N26" s="102"/>
      <c r="O26" s="103"/>
      <c r="P26" s="102"/>
      <c r="Q26" s="102"/>
    </row>
    <row r="27" spans="1:17" s="104" customFormat="1" ht="18" customHeight="1" x14ac:dyDescent="0.4">
      <c r="A27" s="83" t="s">
        <v>217</v>
      </c>
      <c r="B27" s="245"/>
      <c r="C27" s="95">
        <v>0</v>
      </c>
      <c r="D27" s="91"/>
      <c r="E27" s="95">
        <v>0</v>
      </c>
      <c r="F27" s="91"/>
      <c r="G27" s="95">
        <v>0</v>
      </c>
      <c r="H27" s="91"/>
      <c r="I27" s="95">
        <v>0</v>
      </c>
      <c r="J27" s="91"/>
      <c r="K27" s="95">
        <v>842852</v>
      </c>
      <c r="L27" s="91"/>
      <c r="M27" s="95">
        <f>SUM(C27:K27)</f>
        <v>842852</v>
      </c>
      <c r="N27" s="102"/>
      <c r="O27" s="103"/>
      <c r="P27" s="102"/>
      <c r="Q27" s="102"/>
    </row>
    <row r="28" spans="1:17" s="104" customFormat="1" ht="6" customHeight="1" x14ac:dyDescent="0.4">
      <c r="A28" s="247"/>
      <c r="B28" s="247"/>
      <c r="C28" s="105"/>
      <c r="D28" s="105"/>
      <c r="E28" s="105"/>
      <c r="F28" s="105"/>
      <c r="G28" s="105"/>
      <c r="H28" s="105"/>
      <c r="I28" s="105"/>
      <c r="J28" s="105"/>
      <c r="K28" s="242"/>
      <c r="L28" s="242"/>
      <c r="M28" s="243"/>
      <c r="N28" s="102"/>
      <c r="O28" s="103"/>
      <c r="P28" s="102"/>
      <c r="Q28" s="102"/>
    </row>
    <row r="29" spans="1:17" s="104" customFormat="1" ht="18" customHeight="1" x14ac:dyDescent="0.4">
      <c r="A29" s="244" t="s">
        <v>211</v>
      </c>
      <c r="B29" s="244"/>
      <c r="C29" s="91">
        <f>SUM(C26:C27)</f>
        <v>894668</v>
      </c>
      <c r="D29" s="91"/>
      <c r="E29" s="91">
        <f>SUM(E26:E27)</f>
        <v>4055609</v>
      </c>
      <c r="F29" s="91"/>
      <c r="G29" s="91">
        <f>SUM(G26:G27)</f>
        <v>288425</v>
      </c>
      <c r="H29" s="91"/>
      <c r="I29" s="91">
        <f>SUM(I26:I27)</f>
        <v>90600</v>
      </c>
      <c r="J29" s="91"/>
      <c r="K29" s="91">
        <f>SUM(K26:K27)</f>
        <v>2046867</v>
      </c>
      <c r="L29" s="91"/>
      <c r="M29" s="91">
        <f>SUM(M26:M27)</f>
        <v>7376169</v>
      </c>
      <c r="N29" s="103"/>
      <c r="O29" s="103"/>
      <c r="P29" s="102"/>
      <c r="Q29" s="102"/>
    </row>
    <row r="30" spans="1:17" s="104" customFormat="1" ht="6" customHeight="1" x14ac:dyDescent="0.4">
      <c r="A30" s="244"/>
      <c r="B30" s="248"/>
      <c r="C30" s="91"/>
      <c r="D30" s="91"/>
      <c r="E30" s="91"/>
      <c r="F30" s="91"/>
      <c r="G30" s="91"/>
      <c r="H30" s="91"/>
      <c r="I30" s="91"/>
      <c r="J30" s="91"/>
      <c r="K30" s="91"/>
      <c r="L30" s="91"/>
      <c r="M30" s="91"/>
      <c r="N30" s="102"/>
      <c r="O30" s="103"/>
      <c r="P30" s="102"/>
      <c r="Q30" s="102"/>
    </row>
    <row r="31" spans="1:17" s="104" customFormat="1" ht="18" customHeight="1" x14ac:dyDescent="0.4">
      <c r="A31" s="244" t="s">
        <v>117</v>
      </c>
      <c r="B31" s="249"/>
      <c r="M31" s="91"/>
      <c r="N31" s="102"/>
      <c r="O31" s="103"/>
      <c r="P31" s="102"/>
      <c r="Q31" s="102"/>
    </row>
    <row r="32" spans="1:17" s="104" customFormat="1" ht="18" customHeight="1" x14ac:dyDescent="0.4">
      <c r="A32" s="83" t="s">
        <v>89</v>
      </c>
      <c r="B32" s="241"/>
      <c r="C32" s="95">
        <v>0</v>
      </c>
      <c r="D32" s="91"/>
      <c r="E32" s="95">
        <v>0</v>
      </c>
      <c r="F32" s="91"/>
      <c r="G32" s="95">
        <v>0</v>
      </c>
      <c r="H32" s="91"/>
      <c r="I32" s="95">
        <v>0</v>
      </c>
      <c r="J32" s="91"/>
      <c r="K32" s="95">
        <f>'6-7(3mth)'!L75</f>
        <v>204884</v>
      </c>
      <c r="L32" s="91"/>
      <c r="M32" s="95">
        <f>SUM(C32:K32)</f>
        <v>204884</v>
      </c>
      <c r="N32" s="102"/>
      <c r="O32" s="103"/>
      <c r="P32" s="102"/>
      <c r="Q32" s="102"/>
    </row>
    <row r="33" spans="1:17" s="104" customFormat="1" ht="6" customHeight="1" x14ac:dyDescent="0.4">
      <c r="A33" s="241"/>
      <c r="B33" s="241"/>
      <c r="C33" s="105"/>
      <c r="D33" s="105"/>
      <c r="E33" s="105"/>
      <c r="F33" s="105"/>
      <c r="G33" s="105"/>
      <c r="H33" s="105"/>
      <c r="I33" s="105"/>
      <c r="J33" s="105"/>
      <c r="K33" s="242"/>
      <c r="L33" s="242"/>
      <c r="M33" s="243"/>
      <c r="N33" s="102"/>
      <c r="O33" s="103"/>
      <c r="P33" s="102"/>
      <c r="Q33" s="102"/>
    </row>
    <row r="34" spans="1:17" s="104" customFormat="1" ht="18" customHeight="1" thickBot="1" x14ac:dyDescent="0.45">
      <c r="A34" s="250" t="s">
        <v>157</v>
      </c>
      <c r="B34" s="106"/>
      <c r="C34" s="251">
        <f>SUM(C29:C33)</f>
        <v>894668</v>
      </c>
      <c r="D34" s="91"/>
      <c r="E34" s="251">
        <f>SUM(E29:E33)</f>
        <v>4055609</v>
      </c>
      <c r="F34" s="91"/>
      <c r="G34" s="251">
        <f>SUM(G29:G33)</f>
        <v>288425</v>
      </c>
      <c r="H34" s="91"/>
      <c r="I34" s="251">
        <f>SUM(I29:I33)</f>
        <v>90600</v>
      </c>
      <c r="J34" s="91"/>
      <c r="K34" s="251">
        <f>SUM(K29:K33)</f>
        <v>2251751</v>
      </c>
      <c r="L34" s="91"/>
      <c r="M34" s="251">
        <f>SUM(M29:M33)</f>
        <v>7581053</v>
      </c>
      <c r="N34" s="102"/>
      <c r="O34" s="103"/>
      <c r="P34" s="102"/>
      <c r="Q34" s="102"/>
    </row>
    <row r="35" spans="1:17" s="104" customFormat="1" ht="7.5" customHeight="1" thickTop="1" x14ac:dyDescent="0.4">
      <c r="A35" s="107"/>
      <c r="B35" s="106"/>
      <c r="C35" s="105"/>
      <c r="D35" s="105"/>
      <c r="E35" s="105"/>
      <c r="F35" s="105"/>
      <c r="G35" s="105"/>
      <c r="H35" s="105"/>
      <c r="I35" s="105"/>
      <c r="J35" s="105"/>
      <c r="K35" s="105"/>
      <c r="L35" s="105"/>
      <c r="N35" s="102"/>
      <c r="O35" s="102"/>
      <c r="P35" s="102"/>
      <c r="Q35" s="102"/>
    </row>
    <row r="36" spans="1:17" s="100" customFormat="1" ht="11.25" customHeight="1" x14ac:dyDescent="0.5">
      <c r="A36" s="233"/>
      <c r="B36" s="233"/>
      <c r="C36" s="233"/>
      <c r="D36" s="233"/>
      <c r="E36" s="233"/>
      <c r="F36" s="233"/>
      <c r="G36" s="233"/>
      <c r="H36" s="233"/>
      <c r="I36" s="233"/>
      <c r="J36" s="233"/>
      <c r="K36" s="233"/>
      <c r="L36" s="87"/>
      <c r="M36" s="87"/>
    </row>
    <row r="37" spans="1:17" s="100" customFormat="1" ht="21.95" customHeight="1" x14ac:dyDescent="0.5">
      <c r="A37" s="232" t="str">
        <f>'3-5'!A48:K48</f>
        <v>หมายเหตุประกอบข้อมูลทางการเงินเป็นส่วนหนึ่งของข้อมูลทางการเงินระหว่างกาลนี้</v>
      </c>
      <c r="B37" s="232"/>
      <c r="C37" s="232"/>
      <c r="D37" s="232"/>
      <c r="E37" s="232"/>
      <c r="F37" s="232"/>
      <c r="G37" s="232"/>
      <c r="H37" s="232"/>
      <c r="I37" s="232"/>
      <c r="J37" s="232"/>
      <c r="K37" s="232"/>
      <c r="L37" s="108"/>
      <c r="M37" s="108"/>
    </row>
  </sheetData>
  <mergeCells count="2">
    <mergeCell ref="I6:K6"/>
    <mergeCell ref="C5:L5"/>
  </mergeCells>
  <pageMargins left="0.7" right="0.7" top="0.5" bottom="0.6" header="0.49" footer="0.4"/>
  <pageSetup paperSize="9" scale="95" firstPageNumber="9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Z138"/>
  <sheetViews>
    <sheetView topLeftCell="A114" zoomScaleNormal="100" zoomScaleSheetLayoutView="100" workbookViewId="0">
      <selection activeCell="B124" sqref="B124"/>
    </sheetView>
  </sheetViews>
  <sheetFormatPr defaultColWidth="9.140625" defaultRowHeight="21.6" customHeight="1" x14ac:dyDescent="0.5"/>
  <cols>
    <col min="1" max="1" width="25" style="33" customWidth="1"/>
    <col min="2" max="2" width="22.5703125" style="33" customWidth="1"/>
    <col min="3" max="3" width="8.140625" style="33" customWidth="1"/>
    <col min="4" max="4" width="0.7109375" style="33" customWidth="1"/>
    <col min="5" max="5" width="11.7109375" style="34" customWidth="1"/>
    <col min="6" max="6" width="0.7109375" style="34" customWidth="1"/>
    <col min="7" max="7" width="11.7109375" style="34" customWidth="1"/>
    <col min="8" max="8" width="0.7109375" style="35" customWidth="1"/>
    <col min="9" max="9" width="11.7109375" style="34" customWidth="1"/>
    <col min="10" max="10" width="0.7109375" style="34" customWidth="1"/>
    <col min="11" max="11" width="11.7109375" style="34" customWidth="1"/>
    <col min="12" max="16384" width="9.140625" style="33"/>
  </cols>
  <sheetData>
    <row r="1" spans="1:25" ht="21.6" customHeight="1" x14ac:dyDescent="0.5">
      <c r="A1" s="32" t="s">
        <v>33</v>
      </c>
    </row>
    <row r="2" spans="1:25" ht="21.6" customHeight="1" x14ac:dyDescent="0.5">
      <c r="A2" s="36" t="s">
        <v>105</v>
      </c>
      <c r="B2" s="36"/>
      <c r="C2" s="37"/>
      <c r="D2" s="37"/>
      <c r="E2" s="256"/>
      <c r="F2" s="38"/>
      <c r="G2" s="256"/>
      <c r="H2" s="39"/>
      <c r="I2" s="256"/>
      <c r="J2" s="40"/>
      <c r="K2" s="256"/>
    </row>
    <row r="3" spans="1:25" ht="21.6" customHeight="1" x14ac:dyDescent="0.5">
      <c r="A3" s="41" t="str">
        <f>+'6-7(3mth)'!A3</f>
        <v>สำหรับงวดสามเดือนสิ้นสุดวันที่ 31 มีนาคม พ.ศ. 2563</v>
      </c>
      <c r="B3" s="41"/>
      <c r="C3" s="42"/>
      <c r="D3" s="42"/>
      <c r="E3" s="43"/>
      <c r="F3" s="43"/>
      <c r="G3" s="43"/>
      <c r="H3" s="44"/>
      <c r="I3" s="43"/>
      <c r="J3" s="43"/>
      <c r="K3" s="43"/>
    </row>
    <row r="4" spans="1:25" ht="18" customHeight="1" x14ac:dyDescent="0.5">
      <c r="A4" s="45"/>
      <c r="B4" s="45"/>
      <c r="C4" s="46"/>
      <c r="D4" s="46"/>
      <c r="E4" s="38"/>
      <c r="F4" s="38"/>
      <c r="G4" s="38"/>
      <c r="H4" s="39"/>
      <c r="I4" s="38"/>
      <c r="J4" s="38"/>
      <c r="K4" s="38"/>
    </row>
    <row r="5" spans="1:25" ht="18" customHeight="1" x14ac:dyDescent="0.5">
      <c r="A5" s="45"/>
      <c r="B5" s="45"/>
      <c r="C5" s="46"/>
      <c r="D5" s="46"/>
      <c r="E5" s="268" t="s">
        <v>72</v>
      </c>
      <c r="F5" s="268"/>
      <c r="G5" s="268"/>
      <c r="H5" s="47"/>
      <c r="I5" s="268" t="s">
        <v>99</v>
      </c>
      <c r="J5" s="268"/>
      <c r="K5" s="268"/>
    </row>
    <row r="6" spans="1:25" ht="18" customHeight="1" x14ac:dyDescent="0.5">
      <c r="A6" s="45"/>
      <c r="B6" s="45"/>
      <c r="C6" s="46"/>
      <c r="D6" s="46"/>
      <c r="E6" s="50"/>
      <c r="F6" s="50"/>
      <c r="G6" s="50" t="s">
        <v>207</v>
      </c>
      <c r="H6" s="50"/>
      <c r="I6" s="50"/>
      <c r="J6" s="50"/>
      <c r="K6" s="50" t="s">
        <v>207</v>
      </c>
    </row>
    <row r="7" spans="1:25" ht="18" customHeight="1" x14ac:dyDescent="0.5">
      <c r="A7" s="45"/>
      <c r="B7" s="45"/>
      <c r="C7" s="48"/>
      <c r="D7" s="48"/>
      <c r="E7" s="49" t="s">
        <v>159</v>
      </c>
      <c r="F7" s="50"/>
      <c r="G7" s="49" t="s">
        <v>131</v>
      </c>
      <c r="H7" s="50"/>
      <c r="I7" s="49" t="s">
        <v>159</v>
      </c>
      <c r="J7" s="50"/>
      <c r="K7" s="49" t="s">
        <v>131</v>
      </c>
    </row>
    <row r="8" spans="1:25" s="53" customFormat="1" ht="18" customHeight="1" x14ac:dyDescent="0.5">
      <c r="A8" s="45"/>
      <c r="B8" s="45"/>
      <c r="C8" s="51" t="s">
        <v>0</v>
      </c>
      <c r="D8" s="48"/>
      <c r="E8" s="52" t="s">
        <v>98</v>
      </c>
      <c r="F8" s="50"/>
      <c r="G8" s="52" t="s">
        <v>98</v>
      </c>
      <c r="H8" s="50"/>
      <c r="I8" s="52" t="s">
        <v>98</v>
      </c>
      <c r="J8" s="50"/>
      <c r="K8" s="52" t="s">
        <v>98</v>
      </c>
    </row>
    <row r="9" spans="1:25" s="53" customFormat="1" ht="6" customHeight="1" x14ac:dyDescent="0.5">
      <c r="A9" s="45"/>
      <c r="B9" s="45"/>
      <c r="C9" s="46"/>
      <c r="D9" s="46"/>
      <c r="E9" s="38"/>
      <c r="F9" s="38"/>
      <c r="G9" s="38"/>
      <c r="H9" s="39"/>
      <c r="I9" s="38"/>
      <c r="J9" s="38"/>
      <c r="K9" s="38"/>
    </row>
    <row r="10" spans="1:25" ht="18" customHeight="1" x14ac:dyDescent="0.5">
      <c r="A10" s="32" t="s">
        <v>191</v>
      </c>
      <c r="B10" s="32"/>
      <c r="C10" s="54"/>
      <c r="D10" s="54"/>
      <c r="E10" s="39">
        <v>-285390</v>
      </c>
      <c r="F10" s="55"/>
      <c r="G10" s="39">
        <v>273353</v>
      </c>
      <c r="H10" s="58"/>
      <c r="I10" s="39">
        <v>-193414</v>
      </c>
      <c r="J10" s="39"/>
      <c r="K10" s="39">
        <v>226901</v>
      </c>
      <c r="U10" s="200"/>
      <c r="Y10" s="200"/>
    </row>
    <row r="11" spans="1:25" ht="18" customHeight="1" x14ac:dyDescent="0.5">
      <c r="A11" s="32" t="s">
        <v>171</v>
      </c>
      <c r="B11" s="32"/>
      <c r="C11" s="54"/>
      <c r="D11" s="54"/>
      <c r="E11" s="39"/>
      <c r="F11" s="55"/>
      <c r="G11" s="39"/>
      <c r="H11" s="39"/>
      <c r="I11" s="39"/>
      <c r="J11" s="56"/>
      <c r="K11" s="39"/>
      <c r="U11" s="200"/>
      <c r="Y11" s="200"/>
    </row>
    <row r="12" spans="1:25" ht="18" customHeight="1" x14ac:dyDescent="0.5">
      <c r="A12" s="57" t="s">
        <v>172</v>
      </c>
      <c r="B12" s="57"/>
      <c r="C12" s="54"/>
      <c r="D12" s="54"/>
      <c r="E12" s="39">
        <v>318802</v>
      </c>
      <c r="F12" s="58"/>
      <c r="G12" s="39">
        <v>390266</v>
      </c>
      <c r="H12" s="58"/>
      <c r="I12" s="39">
        <v>223363</v>
      </c>
      <c r="J12" s="39"/>
      <c r="K12" s="39">
        <v>230986</v>
      </c>
    </row>
    <row r="13" spans="1:25" ht="18" customHeight="1" x14ac:dyDescent="0.5">
      <c r="A13" s="57" t="s">
        <v>166</v>
      </c>
      <c r="B13" s="57"/>
      <c r="C13" s="54"/>
      <c r="D13" s="54"/>
      <c r="E13" s="39">
        <v>7461</v>
      </c>
      <c r="F13" s="58"/>
      <c r="G13" s="39">
        <v>0</v>
      </c>
      <c r="H13" s="58"/>
      <c r="I13" s="39">
        <v>9450</v>
      </c>
      <c r="J13" s="39"/>
      <c r="K13" s="39">
        <v>0</v>
      </c>
    </row>
    <row r="14" spans="1:25" ht="18" customHeight="1" x14ac:dyDescent="0.5">
      <c r="A14" s="57" t="s">
        <v>173</v>
      </c>
      <c r="B14" s="57"/>
      <c r="C14" s="54"/>
      <c r="D14" s="54"/>
      <c r="E14" s="39">
        <v>0</v>
      </c>
      <c r="F14" s="58"/>
      <c r="G14" s="39">
        <v>21222</v>
      </c>
      <c r="H14" s="58"/>
      <c r="I14" s="39">
        <v>0</v>
      </c>
      <c r="J14" s="39"/>
      <c r="K14" s="39">
        <v>17023</v>
      </c>
    </row>
    <row r="15" spans="1:25" ht="18" customHeight="1" x14ac:dyDescent="0.5">
      <c r="A15" s="57" t="s">
        <v>174</v>
      </c>
      <c r="B15" s="57"/>
      <c r="C15" s="54"/>
      <c r="D15" s="54"/>
      <c r="E15" s="39">
        <v>0</v>
      </c>
      <c r="F15" s="58"/>
      <c r="G15" s="39">
        <v>-1795</v>
      </c>
      <c r="H15" s="58"/>
      <c r="I15" s="39">
        <v>0</v>
      </c>
      <c r="J15" s="39"/>
      <c r="K15" s="39" t="s">
        <v>139</v>
      </c>
    </row>
    <row r="16" spans="1:25" ht="18" customHeight="1" x14ac:dyDescent="0.5">
      <c r="A16" s="57" t="s">
        <v>175</v>
      </c>
      <c r="B16" s="57"/>
      <c r="C16" s="54"/>
      <c r="D16" s="54"/>
      <c r="E16" s="39">
        <v>10732</v>
      </c>
      <c r="F16" s="58"/>
      <c r="G16" s="39">
        <v>2962</v>
      </c>
      <c r="H16" s="58"/>
      <c r="I16" s="39">
        <v>10749</v>
      </c>
      <c r="J16" s="39"/>
      <c r="K16" s="39">
        <v>3000</v>
      </c>
    </row>
    <row r="17" spans="1:25" ht="18" customHeight="1" x14ac:dyDescent="0.5">
      <c r="A17" s="57" t="s">
        <v>176</v>
      </c>
      <c r="B17" s="57"/>
      <c r="C17" s="54"/>
      <c r="D17" s="54"/>
      <c r="E17" s="39">
        <v>-2360</v>
      </c>
      <c r="F17" s="58"/>
      <c r="G17" s="39">
        <v>949</v>
      </c>
      <c r="H17" s="58"/>
      <c r="I17" s="39">
        <v>250</v>
      </c>
      <c r="J17" s="39"/>
      <c r="K17" s="39">
        <v>937</v>
      </c>
    </row>
    <row r="18" spans="1:25" ht="18" customHeight="1" x14ac:dyDescent="0.5">
      <c r="A18" s="57" t="s">
        <v>233</v>
      </c>
      <c r="B18" s="57"/>
      <c r="C18" s="54">
        <v>15</v>
      </c>
      <c r="D18" s="54"/>
      <c r="E18" s="39">
        <v>1625</v>
      </c>
      <c r="F18" s="58"/>
      <c r="G18" s="39" t="s">
        <v>139</v>
      </c>
      <c r="H18" s="58"/>
      <c r="I18" s="39">
        <v>408</v>
      </c>
      <c r="J18" s="39"/>
      <c r="K18" s="39" t="s">
        <v>139</v>
      </c>
    </row>
    <row r="19" spans="1:25" ht="18" customHeight="1" x14ac:dyDescent="0.5">
      <c r="A19" s="57" t="s">
        <v>224</v>
      </c>
      <c r="B19" s="57"/>
      <c r="C19" s="54"/>
      <c r="D19" s="54"/>
      <c r="E19" s="39">
        <v>21640</v>
      </c>
      <c r="F19" s="58"/>
      <c r="G19" s="39">
        <v>19397</v>
      </c>
      <c r="H19" s="58"/>
      <c r="I19" s="39">
        <v>0</v>
      </c>
      <c r="J19" s="39"/>
      <c r="K19" s="39">
        <v>0</v>
      </c>
    </row>
    <row r="20" spans="1:25" ht="18" customHeight="1" x14ac:dyDescent="0.5">
      <c r="A20" s="57" t="s">
        <v>230</v>
      </c>
      <c r="B20" s="57"/>
      <c r="C20" s="54"/>
      <c r="D20" s="54"/>
      <c r="E20" s="39"/>
      <c r="F20" s="58"/>
      <c r="G20" s="39"/>
      <c r="H20" s="58"/>
      <c r="I20" s="39"/>
      <c r="J20" s="39"/>
      <c r="K20" s="39"/>
    </row>
    <row r="21" spans="1:25" ht="18" customHeight="1" x14ac:dyDescent="0.5">
      <c r="A21" s="57" t="s">
        <v>231</v>
      </c>
      <c r="B21" s="57"/>
      <c r="C21" s="54">
        <v>15</v>
      </c>
      <c r="D21" s="54"/>
      <c r="E21" s="39">
        <v>-27</v>
      </c>
      <c r="F21" s="58"/>
      <c r="G21" s="39">
        <v>6053</v>
      </c>
      <c r="H21" s="58"/>
      <c r="I21" s="39">
        <v>0</v>
      </c>
      <c r="J21" s="39"/>
      <c r="K21" s="39" t="s">
        <v>139</v>
      </c>
    </row>
    <row r="22" spans="1:25" ht="18" customHeight="1" x14ac:dyDescent="0.5">
      <c r="A22" s="57" t="s">
        <v>228</v>
      </c>
      <c r="B22" s="57"/>
      <c r="C22" s="54">
        <v>11</v>
      </c>
      <c r="D22" s="54"/>
      <c r="E22" s="39">
        <v>75141</v>
      </c>
      <c r="F22" s="58"/>
      <c r="G22" s="39">
        <v>0</v>
      </c>
      <c r="H22" s="58"/>
      <c r="I22" s="39">
        <v>0</v>
      </c>
      <c r="J22" s="39"/>
      <c r="K22" s="39">
        <v>0</v>
      </c>
    </row>
    <row r="23" spans="1:25" ht="18" customHeight="1" x14ac:dyDescent="0.5">
      <c r="A23" s="57" t="s">
        <v>177</v>
      </c>
      <c r="B23" s="57"/>
      <c r="C23" s="54"/>
      <c r="D23" s="54"/>
      <c r="E23" s="39">
        <v>0</v>
      </c>
      <c r="F23" s="58"/>
      <c r="G23" s="39">
        <v>-10035</v>
      </c>
      <c r="H23" s="58"/>
      <c r="I23" s="39">
        <v>0</v>
      </c>
      <c r="J23" s="39"/>
      <c r="K23" s="39">
        <v>-10035</v>
      </c>
    </row>
    <row r="24" spans="1:25" ht="18" customHeight="1" x14ac:dyDescent="0.5">
      <c r="A24" s="57" t="s">
        <v>222</v>
      </c>
      <c r="B24" s="57"/>
      <c r="C24" s="54" t="s">
        <v>223</v>
      </c>
      <c r="D24" s="54"/>
      <c r="E24" s="39">
        <v>-72107</v>
      </c>
      <c r="F24" s="58"/>
      <c r="G24" s="39">
        <v>-97335</v>
      </c>
      <c r="H24" s="58"/>
      <c r="I24" s="39">
        <v>-79196</v>
      </c>
      <c r="J24" s="39"/>
      <c r="K24" s="39">
        <v>-225646</v>
      </c>
    </row>
    <row r="25" spans="1:25" ht="18" customHeight="1" x14ac:dyDescent="0.5">
      <c r="A25" s="57" t="s">
        <v>229</v>
      </c>
      <c r="B25" s="57"/>
      <c r="C25" s="54">
        <v>12</v>
      </c>
      <c r="D25" s="54"/>
      <c r="E25" s="39">
        <v>12087</v>
      </c>
      <c r="F25" s="58"/>
      <c r="G25" s="39" t="s">
        <v>139</v>
      </c>
      <c r="H25" s="58"/>
      <c r="I25" s="39">
        <v>44509</v>
      </c>
      <c r="J25" s="39"/>
      <c r="K25" s="39">
        <v>-3239</v>
      </c>
    </row>
    <row r="26" spans="1:25" ht="18" customHeight="1" x14ac:dyDescent="0.5">
      <c r="A26" s="57" t="s">
        <v>178</v>
      </c>
      <c r="B26" s="57"/>
      <c r="C26" s="54"/>
      <c r="D26" s="54"/>
      <c r="E26" s="39">
        <v>-558</v>
      </c>
      <c r="F26" s="58"/>
      <c r="G26" s="39">
        <v>-80</v>
      </c>
      <c r="H26" s="58"/>
      <c r="I26" s="39">
        <v>-558</v>
      </c>
      <c r="J26" s="39"/>
      <c r="K26" s="39">
        <v>-80</v>
      </c>
    </row>
    <row r="27" spans="1:25" ht="18" customHeight="1" x14ac:dyDescent="0.5">
      <c r="A27" s="57" t="s">
        <v>63</v>
      </c>
      <c r="B27" s="57"/>
      <c r="C27" s="54"/>
      <c r="D27" s="54"/>
      <c r="E27" s="39">
        <v>1718</v>
      </c>
      <c r="F27" s="58"/>
      <c r="G27" s="39">
        <v>2398</v>
      </c>
      <c r="H27" s="58"/>
      <c r="I27" s="39">
        <v>1107</v>
      </c>
      <c r="J27" s="39"/>
      <c r="K27" s="39">
        <v>1574</v>
      </c>
    </row>
    <row r="28" spans="1:25" ht="18" customHeight="1" x14ac:dyDescent="0.5">
      <c r="A28" s="57" t="s">
        <v>234</v>
      </c>
      <c r="B28" s="57"/>
      <c r="C28" s="54"/>
      <c r="D28" s="54"/>
      <c r="E28" s="39">
        <v>3407</v>
      </c>
      <c r="F28" s="58"/>
      <c r="G28" s="39">
        <v>2561</v>
      </c>
      <c r="H28" s="58"/>
      <c r="I28" s="39">
        <v>2738</v>
      </c>
      <c r="J28" s="39"/>
      <c r="K28" s="39">
        <v>1335</v>
      </c>
      <c r="U28" s="200"/>
      <c r="Y28" s="200"/>
    </row>
    <row r="29" spans="1:25" ht="18" customHeight="1" x14ac:dyDescent="0.5">
      <c r="A29" s="57" t="s">
        <v>51</v>
      </c>
      <c r="B29" s="57"/>
      <c r="C29" s="54"/>
      <c r="D29" s="54"/>
      <c r="E29" s="39">
        <v>-1981</v>
      </c>
      <c r="F29" s="58"/>
      <c r="G29" s="39">
        <v>-2241</v>
      </c>
      <c r="H29" s="58"/>
      <c r="I29" s="39">
        <v>-5134</v>
      </c>
      <c r="J29" s="39"/>
      <c r="K29" s="39">
        <v>-9139</v>
      </c>
      <c r="U29" s="200"/>
      <c r="Y29" s="200"/>
    </row>
    <row r="30" spans="1:25" ht="18" customHeight="1" x14ac:dyDescent="0.5">
      <c r="A30" s="57" t="s">
        <v>45</v>
      </c>
      <c r="B30" s="57"/>
      <c r="C30" s="54"/>
      <c r="D30" s="54"/>
      <c r="E30" s="39">
        <v>55968</v>
      </c>
      <c r="F30" s="58"/>
      <c r="G30" s="39">
        <v>61127</v>
      </c>
      <c r="H30" s="58"/>
      <c r="I30" s="39">
        <v>57646</v>
      </c>
      <c r="J30" s="39"/>
      <c r="K30" s="39">
        <v>61949</v>
      </c>
      <c r="U30" s="200"/>
      <c r="Y30" s="200"/>
    </row>
    <row r="31" spans="1:25" ht="6" customHeight="1" x14ac:dyDescent="0.5">
      <c r="A31" s="57"/>
      <c r="B31" s="57"/>
      <c r="C31" s="54"/>
      <c r="D31" s="54"/>
      <c r="E31" s="39"/>
      <c r="F31" s="58"/>
      <c r="G31" s="39"/>
      <c r="H31" s="58"/>
      <c r="I31" s="39"/>
      <c r="J31" s="39"/>
      <c r="K31" s="39"/>
      <c r="U31" s="200"/>
      <c r="Y31" s="200"/>
    </row>
    <row r="32" spans="1:25" ht="18" customHeight="1" x14ac:dyDescent="0.5">
      <c r="A32" s="57" t="s">
        <v>179</v>
      </c>
      <c r="B32" s="57"/>
      <c r="C32" s="54"/>
      <c r="D32" s="54"/>
      <c r="E32" s="39"/>
      <c r="F32" s="58"/>
      <c r="G32" s="39"/>
      <c r="H32" s="58"/>
      <c r="I32" s="39"/>
      <c r="J32" s="39"/>
      <c r="K32" s="39"/>
      <c r="U32" s="200"/>
      <c r="Y32" s="200"/>
    </row>
    <row r="33" spans="1:25" ht="18" customHeight="1" x14ac:dyDescent="0.5">
      <c r="A33" s="57" t="s">
        <v>180</v>
      </c>
      <c r="B33" s="57"/>
      <c r="C33" s="54"/>
      <c r="D33" s="54"/>
      <c r="E33" s="39"/>
      <c r="F33" s="58"/>
      <c r="G33" s="39"/>
      <c r="H33" s="58"/>
      <c r="I33" s="39"/>
      <c r="J33" s="39"/>
      <c r="K33" s="39"/>
      <c r="U33" s="200"/>
      <c r="Y33" s="200"/>
    </row>
    <row r="34" spans="1:25" ht="18" customHeight="1" x14ac:dyDescent="0.5">
      <c r="A34" s="57" t="s">
        <v>181</v>
      </c>
      <c r="B34" s="57"/>
      <c r="C34" s="54"/>
      <c r="D34" s="54"/>
      <c r="E34" s="39">
        <v>236036</v>
      </c>
      <c r="F34" s="58"/>
      <c r="G34" s="39">
        <v>226338</v>
      </c>
      <c r="H34" s="58"/>
      <c r="I34" s="39">
        <v>176993</v>
      </c>
      <c r="J34" s="39"/>
      <c r="K34" s="39">
        <v>176537</v>
      </c>
      <c r="U34" s="200"/>
      <c r="Y34" s="200"/>
    </row>
    <row r="35" spans="1:25" ht="18" customHeight="1" x14ac:dyDescent="0.5">
      <c r="A35" s="57" t="s">
        <v>182</v>
      </c>
      <c r="B35" s="57"/>
      <c r="C35" s="54"/>
      <c r="D35" s="54"/>
      <c r="E35" s="39">
        <v>-9701</v>
      </c>
      <c r="F35" s="58"/>
      <c r="G35" s="39">
        <v>-5066</v>
      </c>
      <c r="H35" s="58"/>
      <c r="I35" s="39">
        <v>-5489</v>
      </c>
      <c r="J35" s="39"/>
      <c r="K35" s="39">
        <v>-3701</v>
      </c>
      <c r="U35" s="200"/>
      <c r="Y35" s="200"/>
    </row>
    <row r="36" spans="1:25" ht="18" customHeight="1" x14ac:dyDescent="0.5">
      <c r="A36" s="57" t="s">
        <v>183</v>
      </c>
      <c r="B36" s="57"/>
      <c r="C36" s="54"/>
      <c r="D36" s="54"/>
      <c r="E36" s="39">
        <v>-12848</v>
      </c>
      <c r="F36" s="58"/>
      <c r="G36" s="39">
        <v>17634</v>
      </c>
      <c r="H36" s="58"/>
      <c r="I36" s="39">
        <v>0</v>
      </c>
      <c r="J36" s="39"/>
      <c r="K36" s="39" t="s">
        <v>139</v>
      </c>
      <c r="U36" s="200"/>
      <c r="Y36" s="200"/>
    </row>
    <row r="37" spans="1:25" ht="18" customHeight="1" x14ac:dyDescent="0.5">
      <c r="A37" s="57" t="s">
        <v>184</v>
      </c>
      <c r="B37" s="57"/>
      <c r="C37" s="54"/>
      <c r="D37" s="54"/>
      <c r="E37" s="39">
        <v>-21899</v>
      </c>
      <c r="F37" s="58"/>
      <c r="G37" s="39">
        <v>-703</v>
      </c>
      <c r="H37" s="58"/>
      <c r="I37" s="39">
        <v>-7620</v>
      </c>
      <c r="J37" s="39"/>
      <c r="K37" s="39">
        <v>-519</v>
      </c>
      <c r="U37" s="200"/>
      <c r="Y37" s="200"/>
    </row>
    <row r="38" spans="1:25" ht="18" customHeight="1" x14ac:dyDescent="0.5">
      <c r="A38" s="57" t="s">
        <v>185</v>
      </c>
      <c r="B38" s="57"/>
      <c r="C38" s="54"/>
      <c r="D38" s="54"/>
      <c r="E38" s="39">
        <v>78</v>
      </c>
      <c r="F38" s="58"/>
      <c r="G38" s="39">
        <v>335</v>
      </c>
      <c r="H38" s="58"/>
      <c r="I38" s="39">
        <v>0</v>
      </c>
      <c r="J38" s="39"/>
      <c r="K38" s="39">
        <v>0</v>
      </c>
      <c r="U38" s="200"/>
      <c r="Y38" s="200"/>
    </row>
    <row r="39" spans="1:25" ht="18" customHeight="1" x14ac:dyDescent="0.5">
      <c r="A39" s="57" t="s">
        <v>186</v>
      </c>
      <c r="B39" s="57"/>
      <c r="C39" s="54"/>
      <c r="D39" s="54"/>
      <c r="E39" s="39">
        <v>-23462</v>
      </c>
      <c r="F39" s="58"/>
      <c r="G39" s="39">
        <v>-3855</v>
      </c>
      <c r="H39" s="58"/>
      <c r="I39" s="39">
        <v>-17500</v>
      </c>
      <c r="J39" s="39"/>
      <c r="K39" s="39">
        <v>-2126</v>
      </c>
      <c r="U39" s="200"/>
      <c r="Y39" s="200"/>
    </row>
    <row r="40" spans="1:25" ht="18" customHeight="1" x14ac:dyDescent="0.5">
      <c r="A40" s="57" t="s">
        <v>187</v>
      </c>
      <c r="B40" s="57"/>
      <c r="C40" s="54"/>
      <c r="D40" s="54"/>
      <c r="E40" s="39">
        <v>-236616</v>
      </c>
      <c r="F40" s="58"/>
      <c r="G40" s="39">
        <v>-89623</v>
      </c>
      <c r="H40" s="58"/>
      <c r="I40" s="39">
        <v>-265819</v>
      </c>
      <c r="J40" s="39"/>
      <c r="K40" s="39">
        <v>1489</v>
      </c>
      <c r="U40" s="200"/>
      <c r="Y40" s="200"/>
    </row>
    <row r="41" spans="1:25" ht="18" customHeight="1" x14ac:dyDescent="0.5">
      <c r="A41" s="57" t="s">
        <v>188</v>
      </c>
      <c r="B41" s="57"/>
      <c r="C41" s="54"/>
      <c r="D41" s="54"/>
      <c r="E41" s="39">
        <v>-51405</v>
      </c>
      <c r="F41" s="58"/>
      <c r="G41" s="39">
        <v>-12250</v>
      </c>
      <c r="H41" s="58"/>
      <c r="I41" s="39">
        <v>-33569</v>
      </c>
      <c r="J41" s="39"/>
      <c r="K41" s="39">
        <v>-8062</v>
      </c>
      <c r="U41" s="200"/>
      <c r="Y41" s="200"/>
    </row>
    <row r="42" spans="1:25" ht="18" customHeight="1" x14ac:dyDescent="0.5">
      <c r="A42" s="255" t="s">
        <v>197</v>
      </c>
      <c r="B42" s="57"/>
      <c r="C42" s="54"/>
      <c r="D42" s="54"/>
      <c r="E42" s="39">
        <v>65293</v>
      </c>
      <c r="F42" s="58"/>
      <c r="G42" s="39">
        <v>0</v>
      </c>
      <c r="H42" s="58"/>
      <c r="I42" s="39">
        <v>35637</v>
      </c>
      <c r="J42" s="39"/>
      <c r="K42" s="39">
        <v>0</v>
      </c>
      <c r="U42" s="200"/>
      <c r="Y42" s="200"/>
    </row>
    <row r="43" spans="1:25" ht="18" customHeight="1" x14ac:dyDescent="0.5">
      <c r="A43" s="57" t="s">
        <v>189</v>
      </c>
      <c r="B43" s="57"/>
      <c r="C43" s="54"/>
      <c r="D43" s="54"/>
      <c r="E43" s="44">
        <v>10875</v>
      </c>
      <c r="F43" s="58"/>
      <c r="G43" s="44">
        <v>14078</v>
      </c>
      <c r="H43" s="58"/>
      <c r="I43" s="44">
        <v>246</v>
      </c>
      <c r="J43" s="39"/>
      <c r="K43" s="44">
        <v>19299</v>
      </c>
      <c r="U43" s="200"/>
      <c r="Y43" s="200"/>
    </row>
    <row r="44" spans="1:25" ht="6" customHeight="1" x14ac:dyDescent="0.5">
      <c r="A44" s="57"/>
      <c r="B44" s="57"/>
      <c r="C44" s="54"/>
      <c r="D44" s="54"/>
      <c r="E44" s="39"/>
      <c r="F44" s="58"/>
      <c r="G44" s="39"/>
      <c r="H44" s="58"/>
      <c r="I44" s="39"/>
      <c r="J44" s="39"/>
      <c r="K44" s="39"/>
      <c r="U44" s="200"/>
      <c r="Y44" s="200"/>
    </row>
    <row r="45" spans="1:25" ht="18" customHeight="1" x14ac:dyDescent="0.5">
      <c r="A45" s="57" t="s">
        <v>235</v>
      </c>
      <c r="B45" s="57"/>
      <c r="C45" s="54"/>
      <c r="D45" s="54"/>
      <c r="E45" s="44">
        <f>SUM(E10:E43)</f>
        <v>102509</v>
      </c>
      <c r="F45" s="58"/>
      <c r="G45" s="44">
        <f>SUM(G10:G43)</f>
        <v>815690</v>
      </c>
      <c r="H45" s="58"/>
      <c r="I45" s="44">
        <f>SUM(I10:I43)</f>
        <v>-45203</v>
      </c>
      <c r="J45" s="39"/>
      <c r="K45" s="44">
        <f>SUM(K10:K43)</f>
        <v>478483</v>
      </c>
      <c r="U45" s="200"/>
      <c r="Y45" s="200"/>
    </row>
    <row r="46" spans="1:25" ht="18" customHeight="1" x14ac:dyDescent="0.5">
      <c r="A46" s="57"/>
      <c r="B46" s="57"/>
      <c r="C46" s="54"/>
      <c r="D46" s="54"/>
      <c r="E46" s="39"/>
      <c r="F46" s="58"/>
      <c r="G46" s="39"/>
      <c r="H46" s="58"/>
      <c r="I46" s="39"/>
      <c r="J46" s="39"/>
      <c r="K46" s="39"/>
      <c r="U46" s="200"/>
      <c r="Y46" s="200"/>
    </row>
    <row r="47" spans="1:25" ht="18" customHeight="1" x14ac:dyDescent="0.5">
      <c r="A47" s="57"/>
      <c r="B47" s="57"/>
      <c r="C47" s="54"/>
      <c r="D47" s="54"/>
      <c r="E47" s="39"/>
      <c r="F47" s="58"/>
      <c r="G47" s="39"/>
      <c r="H47" s="58"/>
      <c r="I47" s="39"/>
      <c r="J47" s="39"/>
      <c r="K47" s="39"/>
      <c r="U47" s="200"/>
      <c r="Y47" s="200"/>
    </row>
    <row r="48" spans="1:25" ht="18" customHeight="1" x14ac:dyDescent="0.5">
      <c r="A48" s="57"/>
      <c r="B48" s="57"/>
      <c r="C48" s="54"/>
      <c r="D48" s="54"/>
      <c r="E48" s="39"/>
      <c r="F48" s="58"/>
      <c r="G48" s="39"/>
      <c r="H48" s="58"/>
      <c r="I48" s="39"/>
      <c r="J48" s="39"/>
      <c r="K48" s="39"/>
      <c r="U48" s="200"/>
      <c r="Y48" s="200"/>
    </row>
    <row r="49" spans="1:25" ht="12.75" customHeight="1" x14ac:dyDescent="0.5">
      <c r="A49" s="57"/>
      <c r="B49" s="57"/>
      <c r="C49" s="54"/>
      <c r="D49" s="54"/>
      <c r="E49" s="39"/>
      <c r="F49" s="58"/>
      <c r="G49" s="39"/>
      <c r="H49" s="58"/>
      <c r="I49" s="39"/>
      <c r="J49" s="39"/>
      <c r="K49" s="39"/>
      <c r="U49" s="200"/>
      <c r="Y49" s="200"/>
    </row>
    <row r="50" spans="1:25" ht="21.95" customHeight="1" x14ac:dyDescent="0.5">
      <c r="A50" s="65" t="str">
        <f>A93</f>
        <v>หมายเหตุประกอบข้อมูลทางการเงินเป็นส่วนหนึ่งของข้อมูลทางการเงินระหว่างกาลนี้</v>
      </c>
      <c r="B50" s="65"/>
      <c r="C50" s="66"/>
      <c r="D50" s="66"/>
      <c r="E50" s="44"/>
      <c r="F50" s="67"/>
      <c r="G50" s="44"/>
      <c r="H50" s="44"/>
      <c r="I50" s="44"/>
      <c r="J50" s="44"/>
      <c r="K50" s="44"/>
      <c r="R50" s="53"/>
      <c r="S50" s="53"/>
      <c r="T50" s="53"/>
      <c r="U50" s="53"/>
      <c r="V50" s="53"/>
      <c r="W50" s="53"/>
      <c r="X50" s="53"/>
      <c r="Y50" s="53"/>
    </row>
    <row r="51" spans="1:25" ht="21.6" customHeight="1" x14ac:dyDescent="0.5">
      <c r="A51" s="32" t="s">
        <v>33</v>
      </c>
    </row>
    <row r="52" spans="1:25" ht="21.6" customHeight="1" x14ac:dyDescent="0.5">
      <c r="A52" s="68" t="s">
        <v>154</v>
      </c>
      <c r="B52" s="36"/>
      <c r="C52" s="37"/>
      <c r="D52" s="37"/>
      <c r="E52" s="38"/>
      <c r="F52" s="38"/>
      <c r="G52" s="38"/>
      <c r="H52" s="39"/>
      <c r="I52" s="40"/>
      <c r="J52" s="40"/>
      <c r="K52" s="40"/>
      <c r="R52" s="53"/>
      <c r="S52" s="53"/>
      <c r="T52" s="53"/>
      <c r="U52" s="53"/>
      <c r="V52" s="53"/>
      <c r="W52" s="53"/>
      <c r="X52" s="53"/>
      <c r="Y52" s="53"/>
    </row>
    <row r="53" spans="1:25" ht="21.6" customHeight="1" x14ac:dyDescent="0.5">
      <c r="A53" s="41" t="s">
        <v>162</v>
      </c>
      <c r="B53" s="41"/>
      <c r="C53" s="42"/>
      <c r="D53" s="42"/>
      <c r="E53" s="43"/>
      <c r="F53" s="43"/>
      <c r="G53" s="43"/>
      <c r="H53" s="44"/>
      <c r="I53" s="43"/>
      <c r="J53" s="43"/>
      <c r="K53" s="43"/>
    </row>
    <row r="54" spans="1:25" ht="21.6" customHeight="1" x14ac:dyDescent="0.5">
      <c r="A54" s="45"/>
      <c r="B54" s="45"/>
      <c r="C54" s="46"/>
      <c r="D54" s="46"/>
      <c r="E54" s="69"/>
      <c r="F54" s="69"/>
      <c r="G54" s="69"/>
      <c r="H54" s="70"/>
      <c r="I54" s="69"/>
      <c r="J54" s="69"/>
      <c r="K54" s="69"/>
    </row>
    <row r="55" spans="1:25" ht="21.6" customHeight="1" x14ac:dyDescent="0.5">
      <c r="A55" s="45"/>
      <c r="B55" s="45"/>
      <c r="C55" s="46"/>
      <c r="D55" s="46"/>
      <c r="E55" s="268" t="s">
        <v>72</v>
      </c>
      <c r="F55" s="268"/>
      <c r="G55" s="268"/>
      <c r="H55" s="47"/>
      <c r="I55" s="268" t="s">
        <v>99</v>
      </c>
      <c r="J55" s="268"/>
      <c r="K55" s="268"/>
    </row>
    <row r="56" spans="1:25" ht="18" customHeight="1" x14ac:dyDescent="0.5">
      <c r="A56" s="45"/>
      <c r="B56" s="45"/>
      <c r="C56" s="46"/>
      <c r="D56" s="46"/>
      <c r="E56" s="50"/>
      <c r="F56" s="50"/>
      <c r="G56" s="50" t="s">
        <v>207</v>
      </c>
      <c r="H56" s="50"/>
      <c r="I56" s="50"/>
      <c r="J56" s="50"/>
      <c r="K56" s="50" t="s">
        <v>207</v>
      </c>
    </row>
    <row r="57" spans="1:25" ht="21.6" customHeight="1" x14ac:dyDescent="0.5">
      <c r="A57" s="45"/>
      <c r="B57" s="45"/>
      <c r="C57" s="48"/>
      <c r="D57" s="48"/>
      <c r="E57" s="49" t="s">
        <v>159</v>
      </c>
      <c r="F57" s="50"/>
      <c r="G57" s="49" t="s">
        <v>131</v>
      </c>
      <c r="H57" s="50"/>
      <c r="I57" s="49" t="s">
        <v>159</v>
      </c>
      <c r="J57" s="50"/>
      <c r="K57" s="49" t="s">
        <v>131</v>
      </c>
    </row>
    <row r="58" spans="1:25" s="53" customFormat="1" ht="21.6" customHeight="1" x14ac:dyDescent="0.5">
      <c r="A58" s="45"/>
      <c r="B58" s="45"/>
      <c r="C58" s="51" t="s">
        <v>0</v>
      </c>
      <c r="D58" s="48"/>
      <c r="E58" s="52" t="s">
        <v>98</v>
      </c>
      <c r="F58" s="50"/>
      <c r="G58" s="52" t="s">
        <v>98</v>
      </c>
      <c r="H58" s="50"/>
      <c r="I58" s="52" t="s">
        <v>98</v>
      </c>
      <c r="J58" s="50"/>
      <c r="K58" s="52" t="s">
        <v>98</v>
      </c>
      <c r="R58" s="33"/>
      <c r="S58" s="33"/>
      <c r="T58" s="33"/>
      <c r="U58" s="33"/>
      <c r="V58" s="33"/>
      <c r="W58" s="33"/>
      <c r="X58" s="33"/>
      <c r="Y58" s="33"/>
    </row>
    <row r="59" spans="1:25" ht="8.1" customHeight="1" x14ac:dyDescent="0.5">
      <c r="A59" s="71"/>
      <c r="B59" s="71"/>
      <c r="C59" s="48"/>
      <c r="D59" s="48"/>
      <c r="E59" s="72"/>
      <c r="F59" s="38"/>
      <c r="G59" s="72"/>
      <c r="H59" s="39"/>
      <c r="I59" s="38"/>
      <c r="J59" s="38"/>
      <c r="K59" s="39"/>
    </row>
    <row r="60" spans="1:25" ht="21.6" customHeight="1" x14ac:dyDescent="0.5">
      <c r="A60" s="57" t="s">
        <v>106</v>
      </c>
      <c r="B60" s="57"/>
      <c r="C60" s="54"/>
      <c r="D60" s="54"/>
      <c r="E60" s="39">
        <f>E45</f>
        <v>102509</v>
      </c>
      <c r="F60" s="58"/>
      <c r="G60" s="39">
        <f>G45</f>
        <v>815690</v>
      </c>
      <c r="H60" s="58"/>
      <c r="I60" s="39">
        <f>I45</f>
        <v>-45203</v>
      </c>
      <c r="J60" s="39"/>
      <c r="K60" s="39">
        <f>K45</f>
        <v>478483</v>
      </c>
    </row>
    <row r="61" spans="1:25" ht="21.6" customHeight="1" x14ac:dyDescent="0.5">
      <c r="A61" s="57" t="s">
        <v>46</v>
      </c>
      <c r="B61" s="57"/>
      <c r="C61" s="54"/>
      <c r="D61" s="54"/>
      <c r="E61" s="39">
        <v>-29365</v>
      </c>
      <c r="F61" s="58"/>
      <c r="G61" s="39">
        <v>-70670</v>
      </c>
      <c r="H61" s="58"/>
      <c r="I61" s="39">
        <v>-39852</v>
      </c>
      <c r="J61" s="39"/>
      <c r="K61" s="39">
        <v>-73202</v>
      </c>
    </row>
    <row r="62" spans="1:25" ht="21.6" customHeight="1" x14ac:dyDescent="0.5">
      <c r="A62" s="57" t="s">
        <v>47</v>
      </c>
      <c r="B62" s="57"/>
      <c r="C62" s="54"/>
      <c r="D62" s="54"/>
      <c r="E62" s="44">
        <v>-19642</v>
      </c>
      <c r="F62" s="55"/>
      <c r="G62" s="44">
        <v>-45592</v>
      </c>
      <c r="H62" s="58"/>
      <c r="I62" s="44">
        <v>-11199</v>
      </c>
      <c r="J62" s="39"/>
      <c r="K62" s="44">
        <v>-11425</v>
      </c>
    </row>
    <row r="63" spans="1:25" ht="8.1" customHeight="1" x14ac:dyDescent="0.5">
      <c r="A63" s="57"/>
      <c r="B63" s="57"/>
      <c r="C63" s="54"/>
      <c r="D63" s="54"/>
      <c r="E63" s="39"/>
      <c r="F63" s="58"/>
      <c r="G63" s="39"/>
      <c r="H63" s="39"/>
      <c r="I63" s="39"/>
      <c r="J63" s="39"/>
      <c r="K63" s="39"/>
    </row>
    <row r="64" spans="1:25" ht="21.6" customHeight="1" x14ac:dyDescent="0.5">
      <c r="A64" s="57" t="s">
        <v>104</v>
      </c>
      <c r="B64" s="57"/>
      <c r="C64" s="54"/>
      <c r="D64" s="54"/>
      <c r="E64" s="44">
        <f>SUM(E60:E63)</f>
        <v>53502</v>
      </c>
      <c r="F64" s="58"/>
      <c r="G64" s="44">
        <f>SUM(G60:G63)</f>
        <v>699428</v>
      </c>
      <c r="H64" s="39"/>
      <c r="I64" s="44">
        <f>SUM(I60:I63)</f>
        <v>-96254</v>
      </c>
      <c r="J64" s="39"/>
      <c r="K64" s="44">
        <f>SUM(K60:K63)</f>
        <v>393856</v>
      </c>
    </row>
    <row r="65" spans="1:26" ht="8.1" customHeight="1" x14ac:dyDescent="0.5">
      <c r="A65" s="57"/>
      <c r="B65" s="57"/>
      <c r="C65" s="54"/>
      <c r="D65" s="54"/>
      <c r="E65" s="39"/>
      <c r="F65" s="58"/>
      <c r="G65" s="39"/>
      <c r="H65" s="39"/>
      <c r="I65" s="39"/>
      <c r="J65" s="39"/>
      <c r="K65" s="39"/>
    </row>
    <row r="66" spans="1:26" ht="21.6" customHeight="1" x14ac:dyDescent="0.5">
      <c r="A66" s="32" t="s">
        <v>30</v>
      </c>
      <c r="B66" s="32"/>
      <c r="C66" s="54"/>
      <c r="D66" s="54"/>
      <c r="E66" s="39"/>
      <c r="F66" s="55"/>
      <c r="G66" s="39"/>
      <c r="H66" s="39"/>
      <c r="I66" s="39"/>
      <c r="J66" s="56"/>
      <c r="K66" s="39"/>
    </row>
    <row r="67" spans="1:26" s="53" customFormat="1" ht="21.6" customHeight="1" x14ac:dyDescent="0.5">
      <c r="A67" s="33" t="s">
        <v>64</v>
      </c>
      <c r="B67" s="33"/>
      <c r="C67" s="59">
        <v>20</v>
      </c>
      <c r="D67" s="59"/>
      <c r="E67" s="60">
        <v>0</v>
      </c>
      <c r="F67" s="39"/>
      <c r="G67" s="60">
        <v>0</v>
      </c>
      <c r="H67" s="39"/>
      <c r="I67" s="39">
        <v>-59567</v>
      </c>
      <c r="J67" s="39"/>
      <c r="K67" s="60">
        <v>-144810</v>
      </c>
      <c r="R67" s="33"/>
      <c r="S67" s="33"/>
      <c r="T67" s="33"/>
      <c r="U67" s="33"/>
      <c r="V67" s="33"/>
      <c r="W67" s="33"/>
      <c r="X67" s="33"/>
      <c r="Y67" s="33"/>
      <c r="Z67" s="33"/>
    </row>
    <row r="68" spans="1:26" s="53" customFormat="1" ht="21.6" customHeight="1" x14ac:dyDescent="0.5">
      <c r="A68" s="33" t="s">
        <v>213</v>
      </c>
      <c r="B68" s="33"/>
      <c r="C68" s="59">
        <v>20</v>
      </c>
      <c r="D68" s="59"/>
      <c r="E68" s="60">
        <v>0</v>
      </c>
      <c r="F68" s="39"/>
      <c r="G68" s="60">
        <v>0</v>
      </c>
      <c r="H68" s="39"/>
      <c r="I68" s="39">
        <v>67184</v>
      </c>
      <c r="J68" s="39"/>
      <c r="K68" s="60">
        <v>156259</v>
      </c>
      <c r="R68" s="33"/>
      <c r="S68" s="33"/>
      <c r="T68" s="33"/>
      <c r="U68" s="33"/>
      <c r="V68" s="33"/>
      <c r="W68" s="33"/>
      <c r="X68" s="33"/>
      <c r="Y68" s="33"/>
      <c r="Z68" s="33"/>
    </row>
    <row r="69" spans="1:26" s="53" customFormat="1" ht="21.6" customHeight="1" x14ac:dyDescent="0.5">
      <c r="A69" s="33" t="s">
        <v>84</v>
      </c>
      <c r="B69" s="61"/>
      <c r="C69" s="62">
        <v>12</v>
      </c>
      <c r="D69" s="62"/>
      <c r="E69" s="60">
        <v>-63996</v>
      </c>
      <c r="F69" s="39"/>
      <c r="G69" s="60">
        <v>-43836</v>
      </c>
      <c r="H69" s="39"/>
      <c r="I69" s="39">
        <v>-63996</v>
      </c>
      <c r="J69" s="39"/>
      <c r="K69" s="60">
        <v>-40336</v>
      </c>
      <c r="R69" s="33"/>
      <c r="S69" s="33"/>
      <c r="T69" s="33"/>
      <c r="U69" s="33"/>
      <c r="V69" s="33"/>
      <c r="W69" s="33"/>
      <c r="X69" s="33"/>
      <c r="Y69" s="33"/>
    </row>
    <row r="70" spans="1:26" s="53" customFormat="1" ht="21.6" customHeight="1" x14ac:dyDescent="0.5">
      <c r="A70" s="61" t="s">
        <v>53</v>
      </c>
      <c r="B70" s="61"/>
      <c r="C70" s="63"/>
      <c r="D70" s="62"/>
      <c r="E70" s="60">
        <v>0</v>
      </c>
      <c r="F70" s="39"/>
      <c r="G70" s="60">
        <v>68618</v>
      </c>
      <c r="H70" s="39"/>
      <c r="I70" s="39">
        <v>0</v>
      </c>
      <c r="J70" s="39"/>
      <c r="K70" s="60">
        <v>68618</v>
      </c>
      <c r="R70" s="33"/>
      <c r="S70" s="33"/>
      <c r="T70" s="33"/>
      <c r="U70" s="33"/>
      <c r="V70" s="33"/>
      <c r="W70" s="33"/>
      <c r="X70" s="33"/>
      <c r="Y70" s="33"/>
    </row>
    <row r="71" spans="1:26" s="53" customFormat="1" ht="21.6" customHeight="1" x14ac:dyDescent="0.5">
      <c r="A71" s="33" t="s">
        <v>107</v>
      </c>
      <c r="B71" s="33"/>
      <c r="C71" s="54"/>
      <c r="D71" s="54"/>
      <c r="E71" s="60">
        <v>-83733</v>
      </c>
      <c r="F71" s="39"/>
      <c r="G71" s="60">
        <v>-278201</v>
      </c>
      <c r="H71" s="39"/>
      <c r="I71" s="39">
        <v>-41292</v>
      </c>
      <c r="J71" s="39"/>
      <c r="K71" s="60">
        <v>-238048</v>
      </c>
    </row>
    <row r="72" spans="1:26" s="53" customFormat="1" ht="21.6" customHeight="1" x14ac:dyDescent="0.5">
      <c r="A72" s="33" t="s">
        <v>129</v>
      </c>
      <c r="B72" s="33"/>
      <c r="C72" s="54"/>
      <c r="D72" s="54"/>
      <c r="E72" s="60">
        <v>2843</v>
      </c>
      <c r="F72" s="39"/>
      <c r="G72" s="60">
        <v>355</v>
      </c>
      <c r="H72" s="39"/>
      <c r="I72" s="39">
        <v>2258</v>
      </c>
      <c r="J72" s="39"/>
      <c r="K72" s="60">
        <v>308</v>
      </c>
    </row>
    <row r="73" spans="1:26" s="53" customFormat="1" ht="21.6" customHeight="1" x14ac:dyDescent="0.5">
      <c r="A73" s="33" t="s">
        <v>111</v>
      </c>
      <c r="B73" s="33"/>
      <c r="C73" s="54"/>
      <c r="D73" s="54"/>
      <c r="E73" s="60">
        <v>-52482</v>
      </c>
      <c r="F73" s="39"/>
      <c r="G73" s="60">
        <v>-99158</v>
      </c>
      <c r="H73" s="39"/>
      <c r="I73" s="39">
        <v>-13143</v>
      </c>
      <c r="J73" s="39"/>
      <c r="K73" s="60">
        <v>-18155</v>
      </c>
    </row>
    <row r="74" spans="1:26" s="53" customFormat="1" ht="21.6" customHeight="1" x14ac:dyDescent="0.5">
      <c r="A74" s="33" t="s">
        <v>51</v>
      </c>
      <c r="B74" s="33"/>
      <c r="C74" s="54"/>
      <c r="D74" s="54"/>
      <c r="E74" s="60">
        <v>2571</v>
      </c>
      <c r="F74" s="39"/>
      <c r="G74" s="60">
        <v>2021</v>
      </c>
      <c r="H74" s="39"/>
      <c r="I74" s="39">
        <v>5135</v>
      </c>
      <c r="J74" s="39">
        <v>4939</v>
      </c>
      <c r="K74" s="60">
        <v>6514</v>
      </c>
    </row>
    <row r="75" spans="1:26" s="53" customFormat="1" ht="21.6" customHeight="1" x14ac:dyDescent="0.5">
      <c r="A75" s="33" t="s">
        <v>221</v>
      </c>
      <c r="B75" s="33"/>
      <c r="C75" s="54"/>
      <c r="D75" s="54"/>
      <c r="E75" s="64">
        <v>19058</v>
      </c>
      <c r="F75" s="39"/>
      <c r="G75" s="64">
        <v>23141</v>
      </c>
      <c r="H75" s="39"/>
      <c r="I75" s="64">
        <v>19058</v>
      </c>
      <c r="J75" s="39"/>
      <c r="K75" s="64">
        <v>422861</v>
      </c>
    </row>
    <row r="76" spans="1:26" ht="8.1" customHeight="1" x14ac:dyDescent="0.5">
      <c r="A76" s="57"/>
      <c r="B76" s="57" t="s">
        <v>153</v>
      </c>
      <c r="C76" s="54"/>
      <c r="D76" s="54"/>
      <c r="E76" s="39"/>
      <c r="F76" s="58"/>
      <c r="G76" s="39"/>
      <c r="H76" s="39"/>
      <c r="I76" s="39"/>
      <c r="J76" s="39"/>
      <c r="K76" s="39"/>
      <c r="R76" s="53"/>
      <c r="S76" s="53"/>
      <c r="T76" s="53"/>
      <c r="U76" s="53"/>
      <c r="V76" s="53"/>
      <c r="W76" s="53"/>
      <c r="X76" s="53"/>
      <c r="Y76" s="53"/>
    </row>
    <row r="77" spans="1:26" s="53" customFormat="1" ht="21.6" customHeight="1" x14ac:dyDescent="0.5">
      <c r="A77" s="61" t="s">
        <v>122</v>
      </c>
      <c r="B77" s="61"/>
      <c r="C77" s="54"/>
      <c r="D77" s="54"/>
      <c r="E77" s="44">
        <f>SUM(E67:E76)</f>
        <v>-175739</v>
      </c>
      <c r="F77" s="39"/>
      <c r="G77" s="44">
        <f>SUM(G67:G76)</f>
        <v>-327060</v>
      </c>
      <c r="H77" s="39"/>
      <c r="I77" s="44">
        <f>SUM(I67:I76)</f>
        <v>-84363</v>
      </c>
      <c r="J77" s="39"/>
      <c r="K77" s="44">
        <f>SUM(K67:K76)</f>
        <v>213211</v>
      </c>
    </row>
    <row r="78" spans="1:26" s="53" customFormat="1" ht="21.6" customHeight="1" x14ac:dyDescent="0.5">
      <c r="A78" s="61"/>
      <c r="B78" s="61"/>
      <c r="C78" s="54"/>
      <c r="D78" s="54"/>
      <c r="E78" s="39"/>
      <c r="F78" s="39"/>
      <c r="G78" s="39"/>
      <c r="H78" s="39"/>
      <c r="I78" s="39"/>
      <c r="J78" s="39"/>
      <c r="K78" s="39"/>
    </row>
    <row r="79" spans="1:26" s="53" customFormat="1" ht="21.6" customHeight="1" x14ac:dyDescent="0.5">
      <c r="A79" s="61"/>
      <c r="B79" s="61"/>
      <c r="C79" s="54"/>
      <c r="D79" s="54"/>
      <c r="E79" s="39"/>
      <c r="F79" s="39"/>
      <c r="G79" s="39"/>
      <c r="H79" s="39"/>
      <c r="I79" s="39"/>
      <c r="J79" s="39"/>
      <c r="K79" s="39"/>
    </row>
    <row r="80" spans="1:26" s="53" customFormat="1" ht="21.6" customHeight="1" x14ac:dyDescent="0.5">
      <c r="A80" s="61"/>
      <c r="B80" s="61"/>
      <c r="C80" s="54"/>
      <c r="D80" s="54"/>
      <c r="E80" s="39"/>
      <c r="F80" s="39"/>
      <c r="G80" s="39"/>
      <c r="H80" s="39"/>
      <c r="I80" s="39"/>
      <c r="J80" s="39"/>
      <c r="K80" s="39"/>
    </row>
    <row r="81" spans="1:25" s="229" customFormat="1" ht="21.6" customHeight="1" x14ac:dyDescent="0.5">
      <c r="A81" s="226"/>
      <c r="B81" s="226"/>
      <c r="C81" s="227"/>
      <c r="D81" s="227"/>
      <c r="E81" s="228"/>
      <c r="F81" s="228"/>
      <c r="G81" s="228"/>
      <c r="H81" s="228"/>
      <c r="I81" s="228"/>
      <c r="J81" s="228"/>
      <c r="K81" s="228"/>
    </row>
    <row r="82" spans="1:25" s="53" customFormat="1" ht="21.6" customHeight="1" x14ac:dyDescent="0.5">
      <c r="A82" s="61"/>
      <c r="B82" s="61"/>
      <c r="C82" s="54"/>
      <c r="D82" s="54"/>
      <c r="E82" s="39"/>
      <c r="F82" s="39"/>
      <c r="G82" s="39"/>
      <c r="H82" s="39"/>
      <c r="I82" s="39"/>
      <c r="J82" s="39"/>
      <c r="K82" s="39"/>
    </row>
    <row r="83" spans="1:25" s="53" customFormat="1" ht="21.6" customHeight="1" x14ac:dyDescent="0.5">
      <c r="A83" s="61"/>
      <c r="B83" s="61"/>
      <c r="C83" s="54"/>
      <c r="D83" s="54"/>
      <c r="E83" s="39"/>
      <c r="F83" s="39"/>
      <c r="G83" s="39"/>
      <c r="H83" s="39"/>
      <c r="I83" s="39"/>
      <c r="J83" s="39"/>
      <c r="K83" s="39"/>
    </row>
    <row r="84" spans="1:25" s="53" customFormat="1" ht="21.6" customHeight="1" x14ac:dyDescent="0.5">
      <c r="A84" s="61"/>
      <c r="B84" s="61"/>
      <c r="C84" s="54"/>
      <c r="D84" s="54"/>
      <c r="E84" s="39"/>
      <c r="F84" s="39"/>
      <c r="G84" s="39"/>
      <c r="H84" s="39"/>
      <c r="I84" s="39"/>
      <c r="J84" s="39"/>
      <c r="K84" s="39"/>
    </row>
    <row r="85" spans="1:25" s="53" customFormat="1" ht="21.6" customHeight="1" x14ac:dyDescent="0.5">
      <c r="A85" s="61"/>
      <c r="B85" s="61"/>
      <c r="C85" s="54"/>
      <c r="D85" s="54"/>
      <c r="E85" s="39"/>
      <c r="F85" s="39"/>
      <c r="G85" s="39"/>
      <c r="H85" s="39"/>
      <c r="I85" s="39"/>
      <c r="J85" s="39"/>
      <c r="K85" s="39"/>
    </row>
    <row r="86" spans="1:25" s="53" customFormat="1" ht="21.6" customHeight="1" x14ac:dyDescent="0.5">
      <c r="A86" s="61"/>
      <c r="B86" s="61"/>
      <c r="C86" s="54"/>
      <c r="D86" s="54"/>
      <c r="E86" s="39"/>
      <c r="F86" s="39"/>
      <c r="G86" s="39"/>
      <c r="H86" s="39"/>
      <c r="I86" s="39"/>
      <c r="J86" s="39"/>
      <c r="K86" s="39"/>
    </row>
    <row r="87" spans="1:25" s="53" customFormat="1" ht="21.6" customHeight="1" x14ac:dyDescent="0.5">
      <c r="A87" s="61"/>
      <c r="B87" s="61"/>
      <c r="C87" s="54"/>
      <c r="D87" s="54"/>
      <c r="E87" s="39"/>
      <c r="F87" s="39"/>
      <c r="G87" s="39"/>
      <c r="H87" s="39"/>
      <c r="I87" s="39"/>
      <c r="J87" s="39"/>
      <c r="K87" s="39"/>
    </row>
    <row r="88" spans="1:25" s="53" customFormat="1" ht="21.6" customHeight="1" x14ac:dyDescent="0.5">
      <c r="A88" s="61"/>
      <c r="B88" s="61"/>
      <c r="C88" s="54"/>
      <c r="D88" s="54"/>
      <c r="E88" s="39"/>
      <c r="F88" s="39"/>
      <c r="G88" s="39"/>
      <c r="H88" s="39"/>
      <c r="I88" s="39"/>
      <c r="J88" s="39"/>
      <c r="K88" s="39"/>
    </row>
    <row r="89" spans="1:25" s="53" customFormat="1" ht="21.6" customHeight="1" x14ac:dyDescent="0.5">
      <c r="A89" s="61"/>
      <c r="B89" s="61"/>
      <c r="C89" s="54"/>
      <c r="D89" s="54"/>
      <c r="E89" s="39"/>
      <c r="F89" s="39"/>
      <c r="G89" s="39"/>
      <c r="H89" s="39"/>
      <c r="I89" s="39"/>
      <c r="J89" s="39"/>
      <c r="K89" s="39"/>
    </row>
    <row r="90" spans="1:25" s="53" customFormat="1" ht="21.6" customHeight="1" x14ac:dyDescent="0.5">
      <c r="A90" s="61"/>
      <c r="B90" s="61"/>
      <c r="C90" s="54"/>
      <c r="D90" s="54"/>
      <c r="E90" s="39"/>
      <c r="F90" s="39"/>
      <c r="G90" s="39"/>
      <c r="H90" s="39"/>
      <c r="I90" s="39"/>
      <c r="J90" s="39"/>
      <c r="K90" s="39"/>
    </row>
    <row r="91" spans="1:25" s="53" customFormat="1" ht="21.6" customHeight="1" x14ac:dyDescent="0.5">
      <c r="A91" s="61"/>
      <c r="B91" s="61"/>
      <c r="C91" s="54"/>
      <c r="D91" s="54"/>
      <c r="E91" s="39"/>
      <c r="F91" s="39"/>
      <c r="G91" s="39"/>
      <c r="H91" s="39"/>
      <c r="I91" s="39"/>
      <c r="J91" s="39"/>
      <c r="K91" s="39"/>
    </row>
    <row r="92" spans="1:25" s="53" customFormat="1" ht="21.6" customHeight="1" x14ac:dyDescent="0.5">
      <c r="A92" s="61"/>
      <c r="B92" s="61"/>
      <c r="C92" s="54"/>
      <c r="D92" s="54"/>
      <c r="E92" s="39"/>
      <c r="F92" s="39"/>
      <c r="G92" s="39"/>
      <c r="H92" s="39"/>
      <c r="I92" s="39"/>
      <c r="J92" s="39"/>
      <c r="K92" s="39"/>
    </row>
    <row r="93" spans="1:25" ht="21.95" customHeight="1" x14ac:dyDescent="0.5">
      <c r="A93" s="65" t="str">
        <f>'9(Comp)'!A37</f>
        <v>หมายเหตุประกอบข้อมูลทางการเงินเป็นส่วนหนึ่งของข้อมูลทางการเงินระหว่างกาลนี้</v>
      </c>
      <c r="B93" s="65"/>
      <c r="C93" s="66"/>
      <c r="D93" s="66"/>
      <c r="E93" s="44"/>
      <c r="F93" s="67"/>
      <c r="G93" s="44"/>
      <c r="H93" s="44"/>
      <c r="I93" s="44"/>
      <c r="J93" s="44"/>
      <c r="K93" s="44"/>
      <c r="R93" s="53"/>
      <c r="S93" s="53"/>
      <c r="T93" s="53"/>
      <c r="U93" s="53"/>
      <c r="V93" s="53"/>
      <c r="W93" s="53"/>
      <c r="X93" s="53"/>
      <c r="Y93" s="53"/>
    </row>
    <row r="94" spans="1:25" ht="21.6" customHeight="1" x14ac:dyDescent="0.5">
      <c r="A94" s="32" t="s">
        <v>33</v>
      </c>
    </row>
    <row r="95" spans="1:25" ht="21.6" customHeight="1" x14ac:dyDescent="0.5">
      <c r="A95" s="68" t="s">
        <v>154</v>
      </c>
      <c r="B95" s="36"/>
      <c r="C95" s="37"/>
      <c r="D95" s="37"/>
      <c r="E95" s="38"/>
      <c r="F95" s="38"/>
      <c r="G95" s="38"/>
      <c r="H95" s="39"/>
      <c r="I95" s="40"/>
      <c r="J95" s="40"/>
      <c r="K95" s="40"/>
      <c r="R95" s="53"/>
      <c r="S95" s="53"/>
      <c r="T95" s="53"/>
      <c r="U95" s="53"/>
      <c r="V95" s="53"/>
      <c r="W95" s="53"/>
      <c r="X95" s="53"/>
      <c r="Y95" s="53"/>
    </row>
    <row r="96" spans="1:25" ht="21.6" customHeight="1" x14ac:dyDescent="0.5">
      <c r="A96" s="41" t="s">
        <v>162</v>
      </c>
      <c r="B96" s="41"/>
      <c r="C96" s="42"/>
      <c r="D96" s="42"/>
      <c r="E96" s="43"/>
      <c r="F96" s="43"/>
      <c r="G96" s="43"/>
      <c r="H96" s="44"/>
      <c r="I96" s="43"/>
      <c r="J96" s="43"/>
      <c r="K96" s="43"/>
    </row>
    <row r="97" spans="1:25" ht="21.6" customHeight="1" x14ac:dyDescent="0.5">
      <c r="A97" s="45"/>
      <c r="B97" s="45"/>
      <c r="C97" s="46"/>
      <c r="D97" s="46"/>
      <c r="E97" s="69"/>
      <c r="F97" s="69"/>
      <c r="G97" s="69"/>
      <c r="H97" s="70"/>
      <c r="I97" s="69"/>
      <c r="J97" s="69"/>
      <c r="K97" s="69"/>
    </row>
    <row r="98" spans="1:25" ht="21.6" customHeight="1" x14ac:dyDescent="0.5">
      <c r="A98" s="45"/>
      <c r="B98" s="45"/>
      <c r="C98" s="46"/>
      <c r="D98" s="46"/>
      <c r="E98" s="268" t="s">
        <v>72</v>
      </c>
      <c r="F98" s="268"/>
      <c r="G98" s="268"/>
      <c r="H98" s="47"/>
      <c r="I98" s="268" t="s">
        <v>99</v>
      </c>
      <c r="J98" s="268"/>
      <c r="K98" s="268"/>
    </row>
    <row r="99" spans="1:25" ht="18" customHeight="1" x14ac:dyDescent="0.5">
      <c r="A99" s="45"/>
      <c r="B99" s="45"/>
      <c r="C99" s="46"/>
      <c r="D99" s="46"/>
      <c r="E99" s="50"/>
      <c r="F99" s="50"/>
      <c r="G99" s="50" t="s">
        <v>207</v>
      </c>
      <c r="H99" s="50"/>
      <c r="I99" s="50"/>
      <c r="J99" s="50"/>
      <c r="K99" s="50" t="s">
        <v>207</v>
      </c>
    </row>
    <row r="100" spans="1:25" ht="21.6" customHeight="1" x14ac:dyDescent="0.5">
      <c r="A100" s="45"/>
      <c r="B100" s="45"/>
      <c r="C100" s="48"/>
      <c r="D100" s="48"/>
      <c r="E100" s="49" t="s">
        <v>159</v>
      </c>
      <c r="F100" s="50"/>
      <c r="G100" s="49" t="s">
        <v>131</v>
      </c>
      <c r="H100" s="50"/>
      <c r="I100" s="49" t="s">
        <v>159</v>
      </c>
      <c r="J100" s="50"/>
      <c r="K100" s="49" t="s">
        <v>131</v>
      </c>
    </row>
    <row r="101" spans="1:25" s="53" customFormat="1" ht="21.6" customHeight="1" x14ac:dyDescent="0.5">
      <c r="A101" s="45"/>
      <c r="B101" s="45"/>
      <c r="C101" s="51" t="s">
        <v>0</v>
      </c>
      <c r="D101" s="48"/>
      <c r="E101" s="52" t="s">
        <v>98</v>
      </c>
      <c r="F101" s="50"/>
      <c r="G101" s="52" t="s">
        <v>98</v>
      </c>
      <c r="H101" s="50"/>
      <c r="I101" s="52" t="s">
        <v>98</v>
      </c>
      <c r="J101" s="50"/>
      <c r="K101" s="52" t="s">
        <v>98</v>
      </c>
      <c r="R101" s="33"/>
      <c r="S101" s="33"/>
      <c r="T101" s="33"/>
      <c r="U101" s="33"/>
      <c r="V101" s="33"/>
      <c r="W101" s="33"/>
      <c r="X101" s="33"/>
      <c r="Y101" s="33"/>
    </row>
    <row r="102" spans="1:25" ht="8.1" customHeight="1" x14ac:dyDescent="0.5">
      <c r="A102" s="71"/>
      <c r="B102" s="71"/>
      <c r="C102" s="48"/>
      <c r="D102" s="48"/>
      <c r="E102" s="72"/>
      <c r="F102" s="38"/>
      <c r="G102" s="72"/>
      <c r="H102" s="39"/>
      <c r="I102" s="38"/>
      <c r="J102" s="38"/>
      <c r="K102" s="39"/>
    </row>
    <row r="103" spans="1:25" s="53" customFormat="1" ht="21.6" customHeight="1" x14ac:dyDescent="0.5">
      <c r="A103" s="73" t="s">
        <v>17</v>
      </c>
      <c r="B103" s="73"/>
      <c r="C103" s="62"/>
      <c r="D103" s="62"/>
      <c r="E103" s="39"/>
      <c r="F103" s="55"/>
      <c r="G103" s="39"/>
      <c r="H103" s="39"/>
      <c r="I103" s="39"/>
      <c r="J103" s="56"/>
      <c r="K103" s="39"/>
      <c r="R103" s="33"/>
      <c r="S103" s="33"/>
      <c r="T103" s="33"/>
      <c r="U103" s="33"/>
      <c r="V103" s="33"/>
      <c r="W103" s="33"/>
      <c r="X103" s="33"/>
      <c r="Y103" s="33"/>
    </row>
    <row r="104" spans="1:25" ht="21.6" customHeight="1" x14ac:dyDescent="0.5">
      <c r="A104" s="57" t="s">
        <v>214</v>
      </c>
      <c r="B104" s="32"/>
      <c r="C104" s="59">
        <v>20</v>
      </c>
      <c r="D104" s="54"/>
      <c r="E104" s="34">
        <v>0</v>
      </c>
      <c r="F104" s="55"/>
      <c r="G104" s="60">
        <v>0</v>
      </c>
      <c r="H104" s="55"/>
      <c r="I104" s="39">
        <v>568411</v>
      </c>
      <c r="J104" s="39"/>
      <c r="K104" s="60">
        <v>851684</v>
      </c>
    </row>
    <row r="105" spans="1:25" ht="21.6" customHeight="1" x14ac:dyDescent="0.5">
      <c r="A105" s="57" t="s">
        <v>215</v>
      </c>
      <c r="B105" s="32"/>
      <c r="C105" s="59">
        <v>20</v>
      </c>
      <c r="D105" s="54"/>
      <c r="E105" s="34">
        <v>0</v>
      </c>
      <c r="F105" s="55"/>
      <c r="G105" s="60">
        <v>0</v>
      </c>
      <c r="H105" s="55"/>
      <c r="I105" s="39">
        <v>-465904</v>
      </c>
      <c r="J105" s="39"/>
      <c r="K105" s="60">
        <v>-1033119</v>
      </c>
    </row>
    <row r="106" spans="1:25" s="53" customFormat="1" ht="21.6" customHeight="1" x14ac:dyDescent="0.5">
      <c r="A106" s="74" t="s">
        <v>136</v>
      </c>
      <c r="B106" s="74"/>
      <c r="C106" s="62"/>
      <c r="D106" s="62"/>
      <c r="E106" s="34">
        <v>23</v>
      </c>
      <c r="F106" s="39"/>
      <c r="G106" s="60">
        <v>-4993</v>
      </c>
      <c r="H106" s="39"/>
      <c r="I106" s="39">
        <v>0</v>
      </c>
      <c r="J106" s="39"/>
      <c r="K106" s="60">
        <v>0</v>
      </c>
      <c r="R106" s="33"/>
      <c r="S106" s="33"/>
      <c r="T106" s="33"/>
      <c r="U106" s="33"/>
      <c r="V106" s="33"/>
      <c r="W106" s="33"/>
      <c r="X106" s="33"/>
      <c r="Y106" s="33"/>
    </row>
    <row r="107" spans="1:25" s="53" customFormat="1" ht="21.6" customHeight="1" x14ac:dyDescent="0.5">
      <c r="A107" s="74" t="s">
        <v>133</v>
      </c>
      <c r="B107" s="74"/>
      <c r="C107" s="62"/>
      <c r="D107" s="62"/>
      <c r="E107" s="34">
        <v>3010000</v>
      </c>
      <c r="F107" s="39"/>
      <c r="G107" s="60">
        <v>1050000</v>
      </c>
      <c r="H107" s="39"/>
      <c r="I107" s="39">
        <v>2990000</v>
      </c>
      <c r="J107" s="39"/>
      <c r="K107" s="60">
        <v>1000000</v>
      </c>
      <c r="R107" s="33"/>
      <c r="S107" s="33"/>
      <c r="T107" s="33"/>
      <c r="U107" s="33"/>
      <c r="V107" s="33"/>
      <c r="W107" s="33"/>
      <c r="X107" s="33"/>
      <c r="Y107" s="33"/>
    </row>
    <row r="108" spans="1:25" s="53" customFormat="1" ht="21.6" customHeight="1" x14ac:dyDescent="0.5">
      <c r="A108" s="75" t="s">
        <v>134</v>
      </c>
      <c r="B108" s="74"/>
      <c r="C108" s="62"/>
      <c r="D108" s="62"/>
      <c r="E108" s="34">
        <v>-2820000</v>
      </c>
      <c r="F108" s="39"/>
      <c r="G108" s="60">
        <v>-1000000</v>
      </c>
      <c r="H108" s="39"/>
      <c r="I108" s="39">
        <v>-2820000</v>
      </c>
      <c r="J108" s="39"/>
      <c r="K108" s="60">
        <v>-1000000</v>
      </c>
      <c r="R108" s="33"/>
      <c r="S108" s="33"/>
      <c r="T108" s="33"/>
      <c r="U108" s="33"/>
      <c r="V108" s="33"/>
      <c r="W108" s="33"/>
      <c r="X108" s="33"/>
      <c r="Y108" s="33"/>
    </row>
    <row r="109" spans="1:25" s="53" customFormat="1" ht="21.6" customHeight="1" x14ac:dyDescent="0.5">
      <c r="A109" s="75" t="s">
        <v>196</v>
      </c>
      <c r="B109" s="62"/>
      <c r="C109" s="62"/>
      <c r="D109" s="62"/>
      <c r="E109" s="34">
        <v>-88672</v>
      </c>
      <c r="F109" s="39"/>
      <c r="G109" s="60">
        <v>-56384</v>
      </c>
      <c r="H109" s="39"/>
      <c r="I109" s="39">
        <v>-61837</v>
      </c>
      <c r="J109" s="39"/>
      <c r="K109" s="60">
        <v>-35264</v>
      </c>
      <c r="R109" s="33"/>
      <c r="S109" s="33"/>
      <c r="T109" s="33"/>
      <c r="U109" s="33"/>
      <c r="V109" s="33"/>
      <c r="W109" s="33"/>
      <c r="X109" s="33"/>
      <c r="Y109" s="33"/>
    </row>
    <row r="110" spans="1:25" s="53" customFormat="1" ht="21.6" customHeight="1" x14ac:dyDescent="0.5">
      <c r="A110" s="75" t="s">
        <v>135</v>
      </c>
      <c r="B110" s="75"/>
      <c r="C110" s="62"/>
      <c r="D110" s="62"/>
      <c r="E110" s="34">
        <v>-139000</v>
      </c>
      <c r="F110" s="39"/>
      <c r="G110" s="60">
        <v>-147000</v>
      </c>
      <c r="H110" s="39"/>
      <c r="I110" s="39">
        <v>-139000</v>
      </c>
      <c r="J110" s="39"/>
      <c r="K110" s="60">
        <v>-147000</v>
      </c>
      <c r="R110" s="33"/>
      <c r="S110" s="33"/>
      <c r="T110" s="33"/>
      <c r="U110" s="33"/>
      <c r="V110" s="33"/>
      <c r="W110" s="33"/>
      <c r="X110" s="33"/>
      <c r="Y110" s="33"/>
    </row>
    <row r="111" spans="1:25" s="53" customFormat="1" ht="21.6" customHeight="1" x14ac:dyDescent="0.5">
      <c r="A111" s="75" t="s">
        <v>150</v>
      </c>
      <c r="B111" s="75"/>
      <c r="C111" s="62"/>
      <c r="D111" s="62"/>
      <c r="E111" s="76">
        <v>0</v>
      </c>
      <c r="F111" s="39"/>
      <c r="G111" s="76">
        <v>-280</v>
      </c>
      <c r="H111" s="77"/>
      <c r="I111" s="76">
        <v>0</v>
      </c>
      <c r="J111" s="77"/>
      <c r="K111" s="76">
        <v>0</v>
      </c>
      <c r="R111" s="33"/>
      <c r="S111" s="33"/>
      <c r="T111" s="33"/>
      <c r="U111" s="33"/>
      <c r="V111" s="33"/>
      <c r="W111" s="33"/>
      <c r="X111" s="33"/>
      <c r="Y111" s="33"/>
    </row>
    <row r="112" spans="1:25" ht="8.1" customHeight="1" x14ac:dyDescent="0.5">
      <c r="A112" s="57"/>
      <c r="B112" s="57"/>
      <c r="C112" s="54"/>
      <c r="D112" s="54"/>
      <c r="E112" s="39"/>
      <c r="F112" s="58"/>
      <c r="G112" s="39"/>
      <c r="H112" s="39"/>
      <c r="I112" s="39"/>
      <c r="J112" s="39"/>
      <c r="K112" s="39"/>
    </row>
    <row r="113" spans="1:25" s="53" customFormat="1" ht="21.6" customHeight="1" x14ac:dyDescent="0.5">
      <c r="A113" s="75" t="s">
        <v>236</v>
      </c>
      <c r="B113" s="75"/>
      <c r="C113" s="62"/>
      <c r="D113" s="62"/>
      <c r="E113" s="44">
        <f>SUM(E104:E111)</f>
        <v>-37649</v>
      </c>
      <c r="F113" s="39"/>
      <c r="G113" s="44">
        <f>SUM(G104:G111)</f>
        <v>-158657</v>
      </c>
      <c r="H113" s="39"/>
      <c r="I113" s="44">
        <f>SUM(I104:I111)</f>
        <v>71670</v>
      </c>
      <c r="J113" s="39"/>
      <c r="K113" s="44">
        <f>SUM(K104:K111)</f>
        <v>-363699</v>
      </c>
      <c r="R113" s="33"/>
      <c r="S113" s="33"/>
      <c r="T113" s="33"/>
      <c r="U113" s="33"/>
      <c r="V113" s="33"/>
      <c r="W113" s="33"/>
      <c r="X113" s="33"/>
      <c r="Y113" s="33"/>
    </row>
    <row r="114" spans="1:25" ht="21.6" customHeight="1" x14ac:dyDescent="0.5">
      <c r="A114" s="57"/>
      <c r="B114" s="57"/>
      <c r="C114" s="54"/>
      <c r="D114" s="54"/>
      <c r="E114" s="39"/>
      <c r="F114" s="58"/>
      <c r="G114" s="39"/>
      <c r="H114" s="39"/>
      <c r="I114" s="39"/>
      <c r="J114" s="39"/>
      <c r="K114" s="39"/>
    </row>
    <row r="115" spans="1:25" ht="21.6" customHeight="1" x14ac:dyDescent="0.5">
      <c r="A115" s="32" t="s">
        <v>151</v>
      </c>
      <c r="B115" s="32"/>
      <c r="C115" s="54"/>
      <c r="D115" s="54"/>
      <c r="E115" s="60">
        <f>SUM(E64,E77,E113)</f>
        <v>-159886</v>
      </c>
      <c r="F115" s="55"/>
      <c r="G115" s="60">
        <f>SUM(G64,G77,G113)</f>
        <v>213711</v>
      </c>
      <c r="H115" s="39"/>
      <c r="I115" s="60">
        <f>SUM(I64,I77,I113)</f>
        <v>-108947</v>
      </c>
      <c r="J115" s="56"/>
      <c r="K115" s="60">
        <f>SUM(K64,K77,K113)</f>
        <v>243368</v>
      </c>
    </row>
    <row r="116" spans="1:25" ht="21.6" customHeight="1" x14ac:dyDescent="0.5">
      <c r="A116" s="78" t="s">
        <v>137</v>
      </c>
      <c r="B116" s="78"/>
      <c r="C116" s="54"/>
      <c r="D116" s="54"/>
      <c r="E116" s="39">
        <f>'3-5'!G14</f>
        <v>961742</v>
      </c>
      <c r="F116" s="39"/>
      <c r="G116" s="39">
        <v>596315</v>
      </c>
      <c r="H116" s="39"/>
      <c r="I116" s="39">
        <f>'3-5'!K14</f>
        <v>715065</v>
      </c>
      <c r="J116" s="39">
        <v>0</v>
      </c>
      <c r="K116" s="39">
        <v>390591</v>
      </c>
    </row>
    <row r="117" spans="1:25" ht="21.6" customHeight="1" x14ac:dyDescent="0.5">
      <c r="A117" s="78" t="s">
        <v>237</v>
      </c>
      <c r="B117" s="78"/>
      <c r="C117" s="54"/>
      <c r="D117" s="54"/>
      <c r="E117" s="44">
        <v>7599</v>
      </c>
      <c r="F117" s="39"/>
      <c r="G117" s="44">
        <v>-1019</v>
      </c>
      <c r="H117" s="39"/>
      <c r="I117" s="44">
        <v>0</v>
      </c>
      <c r="J117" s="39">
        <v>0</v>
      </c>
      <c r="K117" s="44">
        <v>0</v>
      </c>
    </row>
    <row r="118" spans="1:25" ht="8.1" customHeight="1" x14ac:dyDescent="0.5">
      <c r="A118" s="57"/>
      <c r="B118" s="57"/>
      <c r="C118" s="54"/>
      <c r="D118" s="54"/>
      <c r="E118" s="39"/>
      <c r="F118" s="58"/>
      <c r="G118" s="39"/>
      <c r="H118" s="39"/>
      <c r="I118" s="39"/>
      <c r="J118" s="39"/>
      <c r="K118" s="39"/>
    </row>
    <row r="119" spans="1:25" ht="21.6" customHeight="1" thickBot="1" x14ac:dyDescent="0.55000000000000004">
      <c r="A119" s="36" t="s">
        <v>93</v>
      </c>
      <c r="B119" s="78"/>
      <c r="C119" s="54"/>
      <c r="D119" s="54"/>
      <c r="E119" s="79">
        <f>SUM(E115:E117)</f>
        <v>809455</v>
      </c>
      <c r="F119" s="39"/>
      <c r="G119" s="79">
        <f>SUM(G115:G117)</f>
        <v>809007</v>
      </c>
      <c r="H119" s="39"/>
      <c r="I119" s="79">
        <f>SUM(I115:I117)</f>
        <v>606118</v>
      </c>
      <c r="J119" s="39"/>
      <c r="K119" s="79">
        <f>SUM(K115:K117)</f>
        <v>633959</v>
      </c>
    </row>
    <row r="120" spans="1:25" ht="21.6" customHeight="1" thickTop="1" x14ac:dyDescent="0.5">
      <c r="A120" s="78"/>
      <c r="B120" s="78"/>
      <c r="C120" s="54"/>
      <c r="D120" s="54"/>
      <c r="E120" s="39"/>
      <c r="F120" s="39"/>
      <c r="G120" s="39"/>
      <c r="H120" s="39"/>
      <c r="I120" s="39"/>
      <c r="J120" s="39"/>
      <c r="K120" s="39"/>
    </row>
    <row r="121" spans="1:25" ht="21.6" customHeight="1" x14ac:dyDescent="0.5">
      <c r="A121" s="45" t="s">
        <v>36</v>
      </c>
      <c r="B121" s="78"/>
      <c r="C121" s="54"/>
      <c r="D121" s="54"/>
      <c r="E121" s="39"/>
      <c r="F121" s="39"/>
      <c r="G121" s="39"/>
      <c r="H121" s="39"/>
      <c r="I121" s="39"/>
      <c r="J121" s="39"/>
      <c r="K121" s="39"/>
    </row>
    <row r="122" spans="1:25" ht="8.1" customHeight="1" x14ac:dyDescent="0.5">
      <c r="A122" s="57"/>
      <c r="B122" s="78"/>
      <c r="C122" s="54"/>
      <c r="D122" s="54"/>
      <c r="E122" s="39"/>
      <c r="F122" s="39"/>
      <c r="G122" s="39"/>
      <c r="H122" s="39"/>
      <c r="I122" s="39"/>
      <c r="J122" s="39"/>
      <c r="K122" s="39"/>
    </row>
    <row r="123" spans="1:25" ht="21.6" customHeight="1" x14ac:dyDescent="0.5">
      <c r="A123" s="75" t="s">
        <v>165</v>
      </c>
      <c r="B123" s="78"/>
      <c r="C123" s="54"/>
      <c r="D123" s="54"/>
      <c r="E123" s="39"/>
      <c r="F123" s="39"/>
      <c r="G123" s="39"/>
      <c r="H123" s="39"/>
      <c r="I123" s="39"/>
      <c r="J123" s="39"/>
      <c r="K123" s="39"/>
    </row>
    <row r="124" spans="1:25" ht="8.1" customHeight="1" x14ac:dyDescent="0.5">
      <c r="A124" s="75"/>
      <c r="B124" s="78"/>
      <c r="C124" s="54"/>
      <c r="D124" s="54"/>
      <c r="E124" s="39"/>
      <c r="F124" s="39"/>
      <c r="G124" s="39"/>
      <c r="H124" s="39"/>
      <c r="I124" s="39"/>
      <c r="J124" s="39"/>
      <c r="K124" s="39"/>
    </row>
    <row r="125" spans="1:25" ht="21.6" customHeight="1" x14ac:dyDescent="0.5">
      <c r="A125" s="33" t="s">
        <v>164</v>
      </c>
      <c r="E125" s="80">
        <v>0</v>
      </c>
      <c r="F125" s="33"/>
      <c r="G125" s="35">
        <v>5737</v>
      </c>
      <c r="H125" s="33"/>
      <c r="I125" s="80">
        <v>0</v>
      </c>
      <c r="J125" s="39"/>
      <c r="K125" s="35">
        <v>5737</v>
      </c>
    </row>
    <row r="126" spans="1:25" ht="21.6" customHeight="1" x14ac:dyDescent="0.5">
      <c r="A126" s="53" t="s">
        <v>227</v>
      </c>
      <c r="B126" s="78"/>
      <c r="C126" s="54"/>
      <c r="D126" s="54"/>
      <c r="E126" s="34">
        <v>134694</v>
      </c>
      <c r="F126" s="56"/>
      <c r="G126" s="34">
        <v>0</v>
      </c>
      <c r="H126" s="50"/>
      <c r="I126" s="34">
        <v>134694</v>
      </c>
      <c r="J126" s="81"/>
      <c r="K126" s="34">
        <v>0</v>
      </c>
    </row>
    <row r="127" spans="1:25" ht="21.6" customHeight="1" x14ac:dyDescent="0.5">
      <c r="A127" s="53"/>
      <c r="B127" s="78"/>
      <c r="C127" s="54"/>
      <c r="D127" s="54"/>
      <c r="F127" s="56"/>
      <c r="H127" s="50"/>
      <c r="J127" s="81"/>
    </row>
    <row r="128" spans="1:25" ht="21.6" customHeight="1" x14ac:dyDescent="0.5">
      <c r="A128" s="53"/>
      <c r="B128" s="78"/>
      <c r="C128" s="54"/>
      <c r="D128" s="54"/>
      <c r="F128" s="56"/>
      <c r="H128" s="50"/>
      <c r="J128" s="81"/>
    </row>
    <row r="129" spans="1:11" ht="21.6" customHeight="1" x14ac:dyDescent="0.5">
      <c r="A129" s="53"/>
      <c r="B129" s="78"/>
      <c r="C129" s="54"/>
      <c r="D129" s="54"/>
      <c r="E129" s="35"/>
      <c r="F129" s="56"/>
      <c r="H129" s="50"/>
      <c r="J129" s="81"/>
    </row>
    <row r="130" spans="1:11" ht="21.6" customHeight="1" x14ac:dyDescent="0.5">
      <c r="A130" s="53"/>
      <c r="B130" s="78"/>
      <c r="C130" s="54"/>
      <c r="D130" s="54"/>
      <c r="E130" s="35"/>
      <c r="F130" s="56"/>
      <c r="H130" s="50"/>
      <c r="J130" s="81"/>
    </row>
    <row r="131" spans="1:11" ht="21.6" customHeight="1" x14ac:dyDescent="0.5">
      <c r="A131" s="53"/>
      <c r="B131" s="78"/>
      <c r="C131" s="54"/>
      <c r="D131" s="54"/>
      <c r="E131" s="35"/>
      <c r="F131" s="56"/>
      <c r="H131" s="50"/>
      <c r="J131" s="81"/>
    </row>
    <row r="132" spans="1:11" ht="21.6" customHeight="1" x14ac:dyDescent="0.5">
      <c r="A132" s="53"/>
      <c r="B132" s="78"/>
      <c r="C132" s="54"/>
      <c r="D132" s="54"/>
      <c r="E132" s="35"/>
      <c r="F132" s="56"/>
      <c r="H132" s="50"/>
      <c r="J132" s="81"/>
    </row>
    <row r="133" spans="1:11" ht="21.6" customHeight="1" x14ac:dyDescent="0.5">
      <c r="A133" s="53"/>
      <c r="B133" s="78"/>
      <c r="C133" s="54"/>
      <c r="D133" s="54"/>
      <c r="E133" s="35"/>
      <c r="F133" s="56"/>
      <c r="H133" s="50"/>
      <c r="J133" s="81"/>
    </row>
    <row r="134" spans="1:11" ht="21.6" customHeight="1" x14ac:dyDescent="0.5">
      <c r="A134" s="53"/>
      <c r="B134" s="78"/>
      <c r="C134" s="54"/>
      <c r="D134" s="54"/>
      <c r="E134" s="35"/>
      <c r="F134" s="56"/>
      <c r="H134" s="50"/>
      <c r="J134" s="81"/>
    </row>
    <row r="135" spans="1:11" ht="21.6" customHeight="1" x14ac:dyDescent="0.5">
      <c r="A135" s="53"/>
      <c r="B135" s="78"/>
      <c r="C135" s="54"/>
      <c r="D135" s="54"/>
      <c r="E135" s="35"/>
      <c r="F135" s="56"/>
      <c r="H135" s="50"/>
      <c r="J135" s="81"/>
    </row>
    <row r="136" spans="1:11" ht="16.5" customHeight="1" x14ac:dyDescent="0.5">
      <c r="A136" s="53"/>
      <c r="B136" s="78"/>
      <c r="C136" s="54"/>
      <c r="D136" s="54"/>
      <c r="E136" s="35"/>
      <c r="F136" s="56"/>
      <c r="H136" s="50"/>
      <c r="J136" s="81"/>
    </row>
    <row r="137" spans="1:11" ht="3.75" customHeight="1" x14ac:dyDescent="0.5">
      <c r="A137" s="53"/>
      <c r="B137" s="78"/>
      <c r="C137" s="54"/>
      <c r="D137" s="54"/>
      <c r="E137" s="35"/>
      <c r="F137" s="56"/>
      <c r="H137" s="50"/>
      <c r="J137" s="81"/>
    </row>
    <row r="138" spans="1:11" ht="21.95" customHeight="1" x14ac:dyDescent="0.5">
      <c r="A138" s="266" t="str">
        <f>A93</f>
        <v>หมายเหตุประกอบข้อมูลทางการเงินเป็นส่วนหนึ่งของข้อมูลทางการเงินระหว่างกาลนี้</v>
      </c>
      <c r="B138" s="267"/>
      <c r="C138" s="267"/>
      <c r="D138" s="267"/>
      <c r="E138" s="267"/>
      <c r="F138" s="267"/>
      <c r="G138" s="267"/>
      <c r="H138" s="267"/>
      <c r="I138" s="267"/>
      <c r="J138" s="267"/>
      <c r="K138" s="267"/>
    </row>
  </sheetData>
  <mergeCells count="7">
    <mergeCell ref="A138:K138"/>
    <mergeCell ref="E5:G5"/>
    <mergeCell ref="I5:K5"/>
    <mergeCell ref="E98:G98"/>
    <mergeCell ref="I98:K98"/>
    <mergeCell ref="E55:G55"/>
    <mergeCell ref="I55:K55"/>
  </mergeCells>
  <pageMargins left="0.8" right="0.5" top="0.5" bottom="0.6" header="0.49" footer="0.4"/>
  <pageSetup paperSize="9" scale="93" firstPageNumber="10" orientation="portrait" useFirstPageNumber="1" horizontalDpi="1200" verticalDpi="1200" r:id="rId1"/>
  <headerFooter>
    <oddFooter>&amp;R&amp;"Browallia New,Regular"&amp;13&amp;P</oddFooter>
  </headerFooter>
  <rowBreaks count="2" manualBreakCount="2">
    <brk id="50" max="10" man="1"/>
    <brk id="9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3-5</vt:lpstr>
      <vt:lpstr>6-7(3mth)</vt:lpstr>
      <vt:lpstr>8(Conso)</vt:lpstr>
      <vt:lpstr>9(Comp)</vt:lpstr>
      <vt:lpstr>10-12</vt:lpstr>
      <vt:lpstr>'10-12'!Print_Area</vt:lpstr>
      <vt:lpstr>'6-7(3mth)'!Print_Area</vt:lpstr>
      <vt:lpstr>'9(Comp)'!Print_Area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Nongluck Amornsathit</cp:lastModifiedBy>
  <cp:lastPrinted>2020-05-18T00:10:05Z</cp:lastPrinted>
  <dcterms:created xsi:type="dcterms:W3CDTF">2001-04-26T01:24:58Z</dcterms:created>
  <dcterms:modified xsi:type="dcterms:W3CDTF">2020-05-18T00:10:08Z</dcterms:modified>
</cp:coreProperties>
</file>