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ate1904="1" codeName="ThisWorkbook" defaultThemeVersion="124226"/>
  <bookViews>
    <workbookView xWindow="-15" yWindow="-15" windowWidth="19440" windowHeight="4035" activeTab="3"/>
  </bookViews>
  <sheets>
    <sheet name="FS,PL" sheetId="1" r:id="rId1"/>
    <sheet name="CH_Con" sheetId="8" r:id="rId2"/>
    <sheet name="CHANGE (SE)" sheetId="6" r:id="rId3"/>
    <sheet name="CF" sheetId="3" r:id="rId4"/>
  </sheets>
  <definedNames>
    <definedName name="_xlnm.Print_Area" localSheetId="3">CF!$A$1:$L$69</definedName>
    <definedName name="_xlnm.Print_Area" localSheetId="1">CH_Con!$A$1:$N$26</definedName>
    <definedName name="_xlnm.Print_Area" localSheetId="2">'CHANGE (SE)'!$A$1:$M$25</definedName>
    <definedName name="_xlnm.Print_Area" localSheetId="0">'FS,PL'!$A$1:$N$128</definedName>
  </definedNames>
  <calcPr calcId="145621"/>
</workbook>
</file>

<file path=xl/calcChain.xml><?xml version="1.0" encoding="utf-8"?>
<calcChain xmlns="http://schemas.openxmlformats.org/spreadsheetml/2006/main">
  <c r="H20" i="8" l="1"/>
  <c r="F20" i="8"/>
  <c r="D20" i="8"/>
  <c r="N32" i="1" l="1"/>
  <c r="L32" i="1"/>
  <c r="J32" i="1"/>
  <c r="H32" i="1"/>
  <c r="F23" i="3"/>
  <c r="F43" i="3" s="1"/>
  <c r="J60" i="3"/>
  <c r="F60" i="3"/>
  <c r="F54" i="3"/>
  <c r="J23" i="3"/>
  <c r="J43" i="3" s="1"/>
  <c r="H24" i="6"/>
  <c r="J24" i="6"/>
  <c r="L24" i="6"/>
  <c r="M18" i="6"/>
  <c r="I19" i="6"/>
  <c r="K19" i="6"/>
  <c r="G19" i="6"/>
  <c r="L20" i="8"/>
  <c r="L94" i="1"/>
  <c r="J94" i="1"/>
  <c r="N87" i="1"/>
  <c r="J87" i="1"/>
  <c r="J59" i="1"/>
  <c r="N59" i="1"/>
  <c r="L59" i="1"/>
  <c r="H59" i="1"/>
  <c r="L52" i="1"/>
  <c r="H52" i="1"/>
  <c r="L19" i="1"/>
  <c r="H19" i="1"/>
  <c r="N94" i="1"/>
  <c r="H94" i="1"/>
  <c r="G24" i="6" l="1"/>
  <c r="H33" i="1"/>
  <c r="J95" i="1"/>
  <c r="J100" i="1" s="1"/>
  <c r="J102" i="1" s="1"/>
  <c r="J105" i="1" s="1"/>
  <c r="J45" i="3"/>
  <c r="N47" i="1"/>
  <c r="N52" i="1" s="1"/>
  <c r="N60" i="1" s="1"/>
  <c r="J47" i="1"/>
  <c r="J52" i="1" s="1"/>
  <c r="J18" i="8"/>
  <c r="K23" i="6"/>
  <c r="K24" i="6" s="1"/>
  <c r="I23" i="6"/>
  <c r="I24" i="6" s="1"/>
  <c r="G23" i="6"/>
  <c r="M22" i="6"/>
  <c r="M21" i="6"/>
  <c r="M17" i="6"/>
  <c r="M19" i="6" s="1"/>
  <c r="L24" i="8"/>
  <c r="L25" i="8" s="1"/>
  <c r="H24" i="8"/>
  <c r="H25" i="8" s="1"/>
  <c r="F24" i="8"/>
  <c r="F25" i="8" s="1"/>
  <c r="D24" i="8"/>
  <c r="D25" i="8" s="1"/>
  <c r="J23" i="8"/>
  <c r="N23" i="8" s="1"/>
  <c r="J22" i="8"/>
  <c r="N18" i="8" l="1"/>
  <c r="N20" i="8" s="1"/>
  <c r="J20" i="8"/>
  <c r="J24" i="8"/>
  <c r="M23" i="6"/>
  <c r="M24" i="6" s="1"/>
  <c r="N22" i="8"/>
  <c r="H87" i="1"/>
  <c r="H95" i="1" s="1"/>
  <c r="L87" i="1"/>
  <c r="L95" i="1" s="1"/>
  <c r="J10" i="8"/>
  <c r="N10" i="8" s="1"/>
  <c r="L60" i="1"/>
  <c r="J60" i="1"/>
  <c r="H60" i="1"/>
  <c r="N19" i="1"/>
  <c r="J19" i="1"/>
  <c r="G13" i="6"/>
  <c r="G14" i="6" s="1"/>
  <c r="M11" i="6"/>
  <c r="M12" i="6"/>
  <c r="M9" i="6"/>
  <c r="J13" i="8"/>
  <c r="N13" i="8" s="1"/>
  <c r="J12" i="8"/>
  <c r="N12" i="8" s="1"/>
  <c r="H54" i="3"/>
  <c r="L23" i="3"/>
  <c r="L43" i="3" s="1"/>
  <c r="L60" i="3"/>
  <c r="H60" i="3"/>
  <c r="L54" i="3"/>
  <c r="J54" i="3"/>
  <c r="H23" i="3"/>
  <c r="H43" i="3" s="1"/>
  <c r="I13" i="6"/>
  <c r="I14" i="6" s="1"/>
  <c r="L14" i="8"/>
  <c r="L15" i="8" s="1"/>
  <c r="F14" i="8"/>
  <c r="F15" i="8" s="1"/>
  <c r="D14" i="8"/>
  <c r="D15" i="8" s="1"/>
  <c r="N95" i="1"/>
  <c r="L120" i="1"/>
  <c r="L125" i="1"/>
  <c r="H120" i="1"/>
  <c r="H125" i="1"/>
  <c r="N68" i="1"/>
  <c r="N70" i="1" s="1"/>
  <c r="L68" i="1"/>
  <c r="L70" i="1" s="1"/>
  <c r="J68" i="1"/>
  <c r="J70" i="1" s="1"/>
  <c r="H68" i="1"/>
  <c r="H70" i="1" s="1"/>
  <c r="H14" i="8"/>
  <c r="H15" i="8"/>
  <c r="K13" i="6"/>
  <c r="K14" i="6" s="1"/>
  <c r="J120" i="1"/>
  <c r="J125" i="1"/>
  <c r="N120" i="1"/>
  <c r="N125" i="1"/>
  <c r="N24" i="8" l="1"/>
  <c r="N25" i="8" s="1"/>
  <c r="J25" i="8"/>
  <c r="H100" i="1"/>
  <c r="H102" i="1" s="1"/>
  <c r="H105" i="1" s="1"/>
  <c r="N100" i="1"/>
  <c r="N102" i="1" s="1"/>
  <c r="N105" i="1" s="1"/>
  <c r="L100" i="1"/>
  <c r="L102" i="1" s="1"/>
  <c r="L105" i="1" s="1"/>
  <c r="J62" i="3"/>
  <c r="J64" i="3" s="1"/>
  <c r="H45" i="3"/>
  <c r="H62" i="3" s="1"/>
  <c r="H64" i="3" s="1"/>
  <c r="F45" i="3"/>
  <c r="F62" i="3" s="1"/>
  <c r="F64" i="3" s="1"/>
  <c r="L45" i="3"/>
  <c r="L62" i="3" s="1"/>
  <c r="L64" i="3" s="1"/>
  <c r="L33" i="1"/>
  <c r="N72" i="1"/>
  <c r="J33" i="1"/>
  <c r="J72" i="1"/>
  <c r="J14" i="8"/>
  <c r="N33" i="1"/>
  <c r="M13" i="6"/>
  <c r="M14" i="6" s="1"/>
  <c r="L72" i="1"/>
  <c r="H72" i="1"/>
  <c r="J15" i="8" l="1"/>
  <c r="N14" i="8"/>
  <c r="N15" i="8" s="1"/>
</calcChain>
</file>

<file path=xl/sharedStrings.xml><?xml version="1.0" encoding="utf-8"?>
<sst xmlns="http://schemas.openxmlformats.org/spreadsheetml/2006/main" count="279" uniqueCount="176">
  <si>
    <t>Note</t>
  </si>
  <si>
    <t xml:space="preserve">Consolidated </t>
  </si>
  <si>
    <t>Separate</t>
  </si>
  <si>
    <t>financial  statements</t>
  </si>
  <si>
    <t>Assets</t>
  </si>
  <si>
    <t>Current assets</t>
  </si>
  <si>
    <t xml:space="preserve">Cash and cash equivalents </t>
  </si>
  <si>
    <t>Total current assets</t>
  </si>
  <si>
    <t>Non-current assets</t>
  </si>
  <si>
    <t>Other non-current assets</t>
  </si>
  <si>
    <t>Total 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</si>
  <si>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</si>
  <si>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</si>
  <si>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</si>
  <si>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</si>
  <si>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</si>
  <si>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</si>
  <si>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Equity</t>
  </si>
  <si>
    <t>Share capital</t>
  </si>
  <si>
    <t>Issued and paid-up share capital</t>
  </si>
  <si>
    <t>Authorized share capital</t>
  </si>
  <si>
    <t>Discount on ordinary shares</t>
  </si>
  <si>
    <t>Deficits</t>
  </si>
  <si>
    <t>Non-controlling interests</t>
  </si>
  <si>
    <t>Revenues</t>
  </si>
  <si>
    <t>Total expenses</t>
  </si>
  <si>
    <t>Finance costs</t>
  </si>
  <si>
    <t>Consolidated financial statements</t>
  </si>
  <si>
    <t xml:space="preserve">Discount </t>
  </si>
  <si>
    <t>Issued and paid-up</t>
  </si>
  <si>
    <t>on ordinary shares</t>
  </si>
  <si>
    <t>Deficit</t>
  </si>
  <si>
    <t xml:space="preserve">Non-controlling </t>
  </si>
  <si>
    <t>interests</t>
  </si>
  <si>
    <t>Separate financial statements</t>
  </si>
  <si>
    <t>Cash flows from operating activities</t>
  </si>
  <si>
    <t>Interest income</t>
  </si>
  <si>
    <t>Changes in operating assets and liabilities</t>
  </si>
  <si>
    <t>Inventories</t>
  </si>
  <si>
    <t>Cash flows from investing activities</t>
  </si>
  <si>
    <t>Cash flows from financing activities</t>
  </si>
  <si>
    <t>Cash and cash equivalents at 1 January</t>
  </si>
  <si>
    <t>Trade accounts receivables</t>
  </si>
  <si>
    <t>Short-term loans</t>
  </si>
  <si>
    <t>Property, plant and equipment</t>
  </si>
  <si>
    <t>Technical transfer licences</t>
  </si>
  <si>
    <t>Trade accounts payables</t>
  </si>
  <si>
    <t>Administrative expenses</t>
  </si>
  <si>
    <t>Owners of the Company</t>
  </si>
  <si>
    <t>Non - controlling interests</t>
  </si>
  <si>
    <t>Basic</t>
  </si>
  <si>
    <t>Interest received</t>
  </si>
  <si>
    <t>Expenses</t>
  </si>
  <si>
    <t>Other income</t>
  </si>
  <si>
    <t>Total revenues</t>
  </si>
  <si>
    <t xml:space="preserve">   Profit (loss)</t>
  </si>
  <si>
    <t xml:space="preserve">   Other comprehensive income</t>
  </si>
  <si>
    <t xml:space="preserve">Interest paid </t>
  </si>
  <si>
    <t>Bank overdrafts</t>
  </si>
  <si>
    <t>Professional Waste Technology (1999) Public Company Limited and its Subsidiaries</t>
  </si>
  <si>
    <t>Cost of sales and rendering of services</t>
  </si>
  <si>
    <t>Total comprehensive income (loss) attributable to :-</t>
  </si>
  <si>
    <t>share capital</t>
  </si>
  <si>
    <t>Withholding income tax paid</t>
  </si>
  <si>
    <t>Advance payment for assets</t>
  </si>
  <si>
    <t xml:space="preserve">Liabilities and equity </t>
  </si>
  <si>
    <t xml:space="preserve">31  March </t>
  </si>
  <si>
    <t xml:space="preserve">31 December </t>
  </si>
  <si>
    <t>(Unaudited)</t>
  </si>
  <si>
    <t>(in thousand Baht)</t>
  </si>
  <si>
    <t xml:space="preserve">Total liabilities and equity </t>
  </si>
  <si>
    <t>Consolidated</t>
  </si>
  <si>
    <t xml:space="preserve">Separate </t>
  </si>
  <si>
    <t xml:space="preserve"> financial statements</t>
  </si>
  <si>
    <t>financial statements</t>
  </si>
  <si>
    <t>Three-month period</t>
  </si>
  <si>
    <t>ended 31 March</t>
  </si>
  <si>
    <t>Total comprehensive income for the period</t>
  </si>
  <si>
    <t>Comprehensive income for the period</t>
  </si>
  <si>
    <t>Cash and cash equivalents at 31 March</t>
  </si>
  <si>
    <t>Professional Waste Technology (1999) Public Company Limited and Subsidiaries</t>
  </si>
  <si>
    <t xml:space="preserve">Statements of financial position </t>
  </si>
  <si>
    <t xml:space="preserve">Profit (loss) for the period </t>
  </si>
  <si>
    <t>Equity attributable to owners of the Company</t>
  </si>
  <si>
    <t>Total Equity</t>
  </si>
  <si>
    <t>Profit (loss) before income tax expenses</t>
  </si>
  <si>
    <t>Total comprehensive income (loss) for the period</t>
  </si>
  <si>
    <t>Profit (loss) for the period</t>
  </si>
  <si>
    <t>Other intangible assets</t>
  </si>
  <si>
    <t>Other expenses</t>
  </si>
  <si>
    <t>Provision for litigation and fines</t>
  </si>
  <si>
    <t>Statements of comprehensive income (unaudited)</t>
  </si>
  <si>
    <t>Stataments of changes in equity (unaudited)</t>
  </si>
  <si>
    <t>Statements of cash flows (unaudited)</t>
  </si>
  <si>
    <t>Revenues from sales</t>
  </si>
  <si>
    <t>Distribution costs</t>
  </si>
  <si>
    <t xml:space="preserve"> to owners</t>
  </si>
  <si>
    <t xml:space="preserve">Equity attributable </t>
  </si>
  <si>
    <t xml:space="preserve">Total equity </t>
  </si>
  <si>
    <t>Total equity</t>
  </si>
  <si>
    <t>Other current receivables</t>
  </si>
  <si>
    <t>Other current payables</t>
  </si>
  <si>
    <t>Provision for employee benefit expenses</t>
  </si>
  <si>
    <t>Revenues from services</t>
  </si>
  <si>
    <t>Earnings (loss) per share (Baht)</t>
  </si>
  <si>
    <t xml:space="preserve">Adjustments to reconcile profit (loss) to </t>
  </si>
  <si>
    <t>cash receipts (payments)</t>
  </si>
  <si>
    <t>Net cash from operating activities</t>
  </si>
  <si>
    <t>Net cash used in investing activities</t>
  </si>
  <si>
    <t>Withholding tax</t>
  </si>
  <si>
    <t>Accrued expenses</t>
  </si>
  <si>
    <t>Depreciation</t>
  </si>
  <si>
    <t>Amortisation</t>
  </si>
  <si>
    <t>Accrued service income</t>
  </si>
  <si>
    <t xml:space="preserve">Undue output tax </t>
  </si>
  <si>
    <t>Proceeds from short-term loans</t>
  </si>
  <si>
    <t>Profit</t>
  </si>
  <si>
    <t>Other comprehensive income</t>
  </si>
  <si>
    <t xml:space="preserve">of the parent </t>
  </si>
  <si>
    <t>For the three-month period ended 31 March 2019</t>
  </si>
  <si>
    <t>Balance as at 1 January 2019</t>
  </si>
  <si>
    <t>Balance as at 31 March 2019</t>
  </si>
  <si>
    <t>Investment properties</t>
  </si>
  <si>
    <t xml:space="preserve">Loss on valuation of inventories </t>
  </si>
  <si>
    <t>Loss on disposal of equipments</t>
  </si>
  <si>
    <t>Revenues from sale of separated scrap materials</t>
  </si>
  <si>
    <t>Net increased (decrease) in cash and cash equivalents</t>
  </si>
  <si>
    <t>As at 31 March 2020</t>
  </si>
  <si>
    <t>For the three-month period ended 31 March 2020</t>
  </si>
  <si>
    <t>Balance as at 31 March 2020</t>
  </si>
  <si>
    <t xml:space="preserve">Bank overdrafts </t>
  </si>
  <si>
    <t>Other current financial assets</t>
  </si>
  <si>
    <t>Other non-current financial assets</t>
  </si>
  <si>
    <t>Finance income</t>
  </si>
  <si>
    <t>Tax expense (income)</t>
  </si>
  <si>
    <t>6 ,12</t>
  </si>
  <si>
    <t>Lease liabilities</t>
  </si>
  <si>
    <t>Balance as at 1 January 2020-restated</t>
  </si>
  <si>
    <t>Increase of lease liabilities</t>
  </si>
  <si>
    <t>Non-cash transactions</t>
  </si>
  <si>
    <t>4, 6, 7</t>
  </si>
  <si>
    <t>6, 8</t>
  </si>
  <si>
    <t>4, 15</t>
  </si>
  <si>
    <t>16, 28</t>
  </si>
  <si>
    <t>6, 20</t>
  </si>
  <si>
    <t>4, 21</t>
  </si>
  <si>
    <t>7, 24, 29</t>
  </si>
  <si>
    <t>Profit from operating activities</t>
  </si>
  <si>
    <t>Reversal of allowance for doubtful accounts</t>
  </si>
  <si>
    <t>Doubtful accounts</t>
  </si>
  <si>
    <t xml:space="preserve">   Loss</t>
  </si>
  <si>
    <t>Payment of investment in associate</t>
  </si>
  <si>
    <t>Investments in associate</t>
  </si>
  <si>
    <t>Investments in subsidiaries</t>
  </si>
  <si>
    <t>Right-of-use assets</t>
  </si>
  <si>
    <t>Current portion of lease liabilities</t>
  </si>
  <si>
    <t>Non-current provisions from employee benefits</t>
  </si>
  <si>
    <t xml:space="preserve">Provisions for capping and improving landfill </t>
  </si>
  <si>
    <t>Provisions for litigation and fines</t>
  </si>
  <si>
    <t>(Reversal)</t>
  </si>
  <si>
    <t>Profit (loss) attributable :-</t>
  </si>
  <si>
    <t>Balance as at 1 January 2020-as reported</t>
  </si>
  <si>
    <t>Total comprehensive loss for the period</t>
  </si>
  <si>
    <t>Provision for litigation expenses</t>
  </si>
  <si>
    <t>Payment of provision for capping landfill</t>
  </si>
  <si>
    <t>Acquisition of property, plant and equipmemt</t>
  </si>
  <si>
    <t>Net cash from financing activities</t>
  </si>
  <si>
    <t>Purchase right-of-use assets under lease liabilities</t>
  </si>
  <si>
    <t>Provision for capping landfill recognised in</t>
  </si>
  <si>
    <t>cost of landfill</t>
  </si>
  <si>
    <t>Expected credit loss of trade accounts receivables</t>
  </si>
  <si>
    <t>Other comprehensive income (loss) for the period</t>
  </si>
  <si>
    <t>Prior year corporate income tax payable</t>
  </si>
  <si>
    <t>Impact of change in accounting policy</t>
  </si>
  <si>
    <t>Proceeds from other financial assets</t>
  </si>
  <si>
    <t>Payment of other financial asset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</si>
</sst>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_-;\-* #,##0.00_-;_-* &quot;-&quot;??_-;_-@_-"/>
    <numFmt numFmtId="164" formatCode="_(* #,##0.00_);_(* \(#,##0.00\);_(* &quot;-&quot;??_);_(@_)"/>
    <numFmt numFmtId="165" formatCode="#,##0.00\ ;\(#,##0.00\)"/>
    <numFmt numFmtId="166" formatCode="#,##0\ ;\(#,##0\)"/>
    <numFmt numFmtId="167" formatCode="_(* #,##0_);_(* \(#,##0\);_(* &quot;-&quot;??_);_(@_)"/>
    <numFmt numFmtId="168" formatCode="_(* #,##0_);_(* \(#,##0\);_(* &quot; -    &quot;_);_(@_)"/>
    <numFmt numFmtId="169" formatCode="#,##0.000\ ;\(#,##0.000\)"/>
    <numFmt numFmtId="170" formatCode="#,##0\ ;\(#,##0\);&quot;    -    &quot;"/>
    <numFmt numFmtId="171" formatCode="#,##0.0000\ ;\(#,##0.0000\)"/>
    <numFmt numFmtId="172" formatCode="#,##0;\(#,##0\);&quot;-     &quot;"/>
    <numFmt numFmtId="173" formatCode="#,##0\ ;\(#,##0\);&quot;-     &quot;"/>
  </numFmts>
  <fonts count="28">
    <font>
      <sz val="15"/>
      <name val="Angsana New"/>
      <family val="1"/>
    </font>
    <font>
      <sz val="10"/>
      <name val="ApFont"/>
      <charset val="222"/>
    </font>
    <font>
      <sz val="15"/>
      <name val="Angsana New"/>
      <family val="1"/>
    </font>
    <font>
      <sz val="15"/>
      <name val="Angsana New"/>
      <family val="1"/>
    </font>
    <font>
      <b/>
      <sz val="16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sz val="16"/>
      <name val="Angsana New"/>
      <family val="1"/>
    </font>
    <font>
      <sz val="15"/>
      <name val="Angsana New"/>
      <family val="1"/>
    </font>
    <font>
      <sz val="15"/>
      <color indexed="8"/>
      <name val="Angsana New"/>
      <family val="1"/>
    </font>
    <font>
      <sz val="14"/>
      <name val="Cordia New"/>
      <family val="2"/>
    </font>
    <font>
      <sz val="8"/>
      <name val="Angsana New"/>
      <family val="1"/>
    </font>
    <font>
      <sz val="15"/>
      <color indexed="8"/>
      <name val="Cordia New"/>
      <family val="2"/>
    </font>
    <font>
      <b/>
      <sz val="11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b/>
      <sz val="12"/>
      <name val="Angsana New"/>
      <family val="1"/>
    </font>
    <font>
      <b/>
      <i/>
      <sz val="12"/>
      <name val="Angsana New"/>
      <family val="1"/>
    </font>
    <font>
      <sz val="12"/>
      <name val="Angsana New"/>
      <family val="1"/>
    </font>
    <font>
      <i/>
      <sz val="11"/>
      <name val="Angsana New"/>
      <family val="1"/>
    </font>
    <font>
      <sz val="11"/>
      <name val="Angsana New"/>
      <family val="1"/>
    </font>
    <font>
      <sz val="15"/>
      <color theme="1"/>
      <name val="Cordia New"/>
      <family val="2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1">
    <xf numFmtId="0" fontId="0" fillId="0" borderId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" fillId="0" borderId="0"/>
    <xf numFmtId="0" fontId="2" fillId="0" borderId="0"/>
    <xf numFmtId="43" fontId="10" fillId="0" borderId="0" applyFont="0" applyFill="0" applyBorder="0" applyAlignment="0" applyProtection="0"/>
    <xf numFmtId="0" fontId="10" fillId="0" borderId="0"/>
  </cellStyleXfs>
  <cellXfs count="217">
    <xf numFmtId="0" fontId="0" fillId="0" borderId="0" xfId="0"/>
    <xf numFmtId="0" fontId="2" fillId="0" borderId="0" xfId="0" applyFont="1" applyFill="1"/>
    <xf numFmtId="0" fontId="4" fillId="0" borderId="0" xfId="0" applyFont="1" applyFill="1" applyAlignment="1">
      <alignment horizontal="left"/>
    </xf>
    <xf numFmtId="0" fontId="5" fillId="0" borderId="0" xfId="0" applyFont="1" applyFill="1"/>
    <xf numFmtId="0" fontId="6" fillId="0" borderId="0" xfId="0" applyFont="1" applyFill="1"/>
    <xf numFmtId="0" fontId="8" fillId="0" borderId="0" xfId="0" applyFont="1" applyFill="1"/>
    <xf numFmtId="0" fontId="6" fillId="0" borderId="0" xfId="0" applyFont="1" applyFill="1" applyBorder="1"/>
    <xf numFmtId="0" fontId="0" fillId="0" borderId="0" xfId="0" applyFont="1" applyFill="1"/>
    <xf numFmtId="0" fontId="5" fillId="0" borderId="0" xfId="0" applyFont="1" applyFill="1" applyBorder="1"/>
    <xf numFmtId="0" fontId="0" fillId="0" borderId="0" xfId="0" applyFont="1" applyFill="1" applyBorder="1"/>
    <xf numFmtId="0" fontId="2" fillId="0" borderId="0" xfId="0" applyFont="1" applyFill="1" applyBorder="1"/>
    <xf numFmtId="0" fontId="3" fillId="0" borderId="0" xfId="0" applyFont="1" applyFill="1" applyBorder="1"/>
    <xf numFmtId="0" fontId="7" fillId="0" borderId="0" xfId="4" applyFont="1" applyFill="1" applyAlignment="1"/>
    <xf numFmtId="0" fontId="26" fillId="0" borderId="0" xfId="4" applyFill="1" applyAlignment="1">
      <alignment horizontal="center"/>
    </xf>
    <xf numFmtId="0" fontId="6" fillId="0" borderId="0" xfId="4" applyFont="1" applyFill="1" applyAlignment="1"/>
    <xf numFmtId="0" fontId="9" fillId="0" borderId="0" xfId="4" applyFont="1" applyFill="1" applyAlignment="1"/>
    <xf numFmtId="0" fontId="9" fillId="0" borderId="0" xfId="4" applyFont="1" applyFill="1" applyAlignment="1">
      <alignment horizontal="left"/>
    </xf>
    <xf numFmtId="170" fontId="3" fillId="0" borderId="0" xfId="0" applyNumberFormat="1" applyFont="1" applyFill="1" applyBorder="1"/>
    <xf numFmtId="166" fontId="15" fillId="0" borderId="0" xfId="0" applyNumberFormat="1" applyFont="1" applyFill="1" applyBorder="1"/>
    <xf numFmtId="0" fontId="13" fillId="0" borderId="0" xfId="0" applyFont="1" applyFill="1" applyAlignment="1"/>
    <xf numFmtId="0" fontId="16" fillId="0" borderId="0" xfId="0" applyFont="1" applyFill="1" applyAlignment="1"/>
    <xf numFmtId="0" fontId="15" fillId="0" borderId="0" xfId="0" applyFont="1" applyFill="1" applyAlignment="1"/>
    <xf numFmtId="0" fontId="16" fillId="0" borderId="0" xfId="0" applyFont="1" applyFill="1" applyAlignment="1">
      <alignment horizontal="left"/>
    </xf>
    <xf numFmtId="0" fontId="15" fillId="0" borderId="0" xfId="0" applyFont="1" applyFill="1" applyAlignment="1">
      <alignment horizontal="left"/>
    </xf>
    <xf numFmtId="0" fontId="15" fillId="0" borderId="0" xfId="0" applyFont="1" applyFill="1"/>
    <xf numFmtId="0" fontId="17" fillId="0" borderId="0" xfId="0" applyFont="1" applyFill="1"/>
    <xf numFmtId="0" fontId="16" fillId="0" borderId="0" xfId="0" applyFont="1" applyFill="1"/>
    <xf numFmtId="170" fontId="15" fillId="0" borderId="0" xfId="1" applyNumberFormat="1" applyFont="1" applyFill="1" applyAlignment="1"/>
    <xf numFmtId="0" fontId="13" fillId="0" borderId="0" xfId="0" applyFont="1" applyFill="1"/>
    <xf numFmtId="170" fontId="15" fillId="0" borderId="0" xfId="0" applyNumberFormat="1" applyFont="1" applyFill="1"/>
    <xf numFmtId="170" fontId="15" fillId="0" borderId="0" xfId="1" applyNumberFormat="1" applyFont="1" applyFill="1" applyBorder="1"/>
    <xf numFmtId="170" fontId="15" fillId="0" borderId="0" xfId="0" applyNumberFormat="1" applyFont="1" applyFill="1" applyBorder="1"/>
    <xf numFmtId="0" fontId="15" fillId="0" borderId="0" xfId="0" applyFont="1" applyFill="1" applyAlignment="1">
      <alignment horizontal="center"/>
    </xf>
    <xf numFmtId="170" fontId="13" fillId="0" borderId="0" xfId="0" applyNumberFormat="1" applyFont="1" applyFill="1"/>
    <xf numFmtId="170" fontId="13" fillId="0" borderId="0" xfId="0" applyNumberFormat="1" applyFont="1" applyFill="1" applyBorder="1"/>
    <xf numFmtId="0" fontId="17" fillId="0" borderId="0" xfId="0" applyFont="1" applyFill="1" applyAlignment="1"/>
    <xf numFmtId="0" fontId="16" fillId="0" borderId="0" xfId="0" applyFont="1" applyFill="1" applyBorder="1"/>
    <xf numFmtId="0" fontId="15" fillId="0" borderId="0" xfId="0" applyFont="1" applyFill="1" applyBorder="1"/>
    <xf numFmtId="170" fontId="15" fillId="0" borderId="0" xfId="1" applyNumberFormat="1" applyFont="1" applyFill="1" applyBorder="1" applyAlignment="1"/>
    <xf numFmtId="166" fontId="15" fillId="0" borderId="0" xfId="0" applyNumberFormat="1" applyFont="1" applyFill="1" applyAlignment="1"/>
    <xf numFmtId="166" fontId="16" fillId="0" borderId="0" xfId="0" applyNumberFormat="1" applyFont="1" applyFill="1" applyAlignment="1">
      <alignment horizontal="center"/>
    </xf>
    <xf numFmtId="170" fontId="15" fillId="0" borderId="0" xfId="0" applyNumberFormat="1" applyFont="1" applyFill="1" applyAlignment="1"/>
    <xf numFmtId="0" fontId="15" fillId="0" borderId="0" xfId="10" applyFont="1" applyFill="1" applyBorder="1" applyAlignment="1">
      <alignment vertical="center"/>
    </xf>
    <xf numFmtId="0" fontId="13" fillId="0" borderId="0" xfId="10" applyFont="1" applyFill="1" applyBorder="1" applyAlignment="1">
      <alignment vertical="center"/>
    </xf>
    <xf numFmtId="166" fontId="15" fillId="0" borderId="0" xfId="0" applyNumberFormat="1" applyFont="1" applyFill="1"/>
    <xf numFmtId="0" fontId="15" fillId="0" borderId="0" xfId="0" applyFont="1" applyFill="1" applyAlignment="1">
      <alignment horizontal="center" vertical="top" wrapText="1"/>
    </xf>
    <xf numFmtId="0" fontId="15" fillId="0" borderId="0" xfId="0" applyFont="1" applyFill="1" applyAlignment="1">
      <alignment horizontal="left" vertical="top"/>
    </xf>
    <xf numFmtId="0" fontId="17" fillId="0" borderId="0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left"/>
    </xf>
    <xf numFmtId="0" fontId="15" fillId="0" borderId="0" xfId="0" applyFont="1" applyFill="1" applyAlignment="1">
      <alignment horizontal="right"/>
    </xf>
    <xf numFmtId="170" fontId="15" fillId="0" borderId="0" xfId="10" applyNumberFormat="1" applyFont="1" applyFill="1" applyBorder="1" applyAlignment="1">
      <alignment horizontal="right" vertical="center"/>
    </xf>
    <xf numFmtId="0" fontId="17" fillId="0" borderId="0" xfId="0" applyFont="1" applyFill="1" applyAlignment="1">
      <alignment horizontal="center"/>
    </xf>
    <xf numFmtId="170" fontId="13" fillId="0" borderId="1" xfId="10" applyNumberFormat="1" applyFont="1" applyFill="1" applyBorder="1" applyAlignment="1">
      <alignment horizontal="right" vertical="center"/>
    </xf>
    <xf numFmtId="170" fontId="13" fillId="0" borderId="0" xfId="10" applyNumberFormat="1" applyFont="1" applyFill="1" applyBorder="1" applyAlignment="1">
      <alignment horizontal="right" vertical="center"/>
    </xf>
    <xf numFmtId="170" fontId="15" fillId="0" borderId="2" xfId="10" applyNumberFormat="1" applyFont="1" applyFill="1" applyBorder="1" applyAlignment="1">
      <alignment horizontal="right" vertical="center"/>
    </xf>
    <xf numFmtId="170" fontId="13" fillId="0" borderId="3" xfId="10" applyNumberFormat="1" applyFont="1" applyFill="1" applyBorder="1" applyAlignment="1">
      <alignment horizontal="right" vertical="center"/>
    </xf>
    <xf numFmtId="170" fontId="13" fillId="0" borderId="4" xfId="10" applyNumberFormat="1" applyFont="1" applyFill="1" applyBorder="1" applyAlignment="1">
      <alignment horizontal="right" vertical="center"/>
    </xf>
    <xf numFmtId="170" fontId="15" fillId="0" borderId="0" xfId="0" applyNumberFormat="1" applyFont="1" applyFill="1" applyAlignment="1">
      <alignment horizontal="left"/>
    </xf>
    <xf numFmtId="170" fontId="13" fillId="0" borderId="0" xfId="0" applyNumberFormat="1" applyFont="1" applyFill="1" applyAlignment="1">
      <alignment horizontal="left"/>
    </xf>
    <xf numFmtId="165" fontId="13" fillId="0" borderId="0" xfId="0" applyNumberFormat="1" applyFont="1" applyFill="1"/>
    <xf numFmtId="0" fontId="13" fillId="0" borderId="0" xfId="4" applyFont="1" applyFill="1" applyAlignment="1">
      <alignment horizontal="left"/>
    </xf>
    <xf numFmtId="0" fontId="16" fillId="0" borderId="0" xfId="4" applyFont="1" applyFill="1" applyAlignment="1"/>
    <xf numFmtId="0" fontId="19" fillId="0" borderId="0" xfId="4" applyFont="1" applyFill="1" applyAlignment="1"/>
    <xf numFmtId="0" fontId="20" fillId="0" borderId="0" xfId="4" applyFont="1" applyFill="1" applyAlignment="1">
      <alignment horizontal="center" vertical="center"/>
    </xf>
    <xf numFmtId="0" fontId="19" fillId="0" borderId="0" xfId="4" applyFont="1" applyFill="1" applyBorder="1" applyAlignment="1">
      <alignment horizontal="left"/>
    </xf>
    <xf numFmtId="0" fontId="16" fillId="0" borderId="0" xfId="4" applyFont="1" applyFill="1" applyBorder="1" applyAlignment="1"/>
    <xf numFmtId="0" fontId="19" fillId="0" borderId="0" xfId="4" applyFont="1" applyFill="1" applyBorder="1" applyAlignment="1"/>
    <xf numFmtId="0" fontId="19" fillId="0" borderId="0" xfId="4" applyFont="1" applyFill="1" applyAlignment="1">
      <alignment horizontal="left"/>
    </xf>
    <xf numFmtId="0" fontId="19" fillId="0" borderId="0" xfId="4" applyFont="1" applyFill="1" applyAlignment="1">
      <alignment horizontal="center"/>
    </xf>
    <xf numFmtId="167" fontId="13" fillId="0" borderId="0" xfId="2" applyNumberFormat="1" applyFont="1" applyFill="1" applyBorder="1" applyAlignment="1">
      <alignment horizontal="right"/>
    </xf>
    <xf numFmtId="167" fontId="19" fillId="0" borderId="0" xfId="2" applyNumberFormat="1" applyFont="1" applyFill="1" applyAlignment="1"/>
    <xf numFmtId="0" fontId="17" fillId="0" borderId="0" xfId="4" applyFont="1" applyFill="1" applyAlignment="1">
      <alignment horizontal="center"/>
    </xf>
    <xf numFmtId="0" fontId="17" fillId="0" borderId="0" xfId="0" applyFont="1" applyFill="1" applyAlignment="1">
      <alignment horizontal="left"/>
    </xf>
    <xf numFmtId="0" fontId="13" fillId="0" borderId="0" xfId="0" applyFont="1" applyFill="1" applyBorder="1"/>
    <xf numFmtId="167" fontId="15" fillId="0" borderId="0" xfId="0" applyNumberFormat="1" applyFont="1" applyFill="1" applyBorder="1"/>
    <xf numFmtId="168" fontId="13" fillId="0" borderId="0" xfId="0" applyNumberFormat="1" applyFont="1" applyFill="1" applyBorder="1" applyAlignment="1">
      <alignment horizontal="right"/>
    </xf>
    <xf numFmtId="0" fontId="21" fillId="0" borderId="0" xfId="0" applyFont="1" applyFill="1" applyAlignment="1">
      <alignment horizontal="left"/>
    </xf>
    <xf numFmtId="0" fontId="22" fillId="0" borderId="0" xfId="0" applyFont="1" applyFill="1" applyAlignment="1">
      <alignment horizontal="left"/>
    </xf>
    <xf numFmtId="0" fontId="23" fillId="0" borderId="0" xfId="0" applyFont="1" applyFill="1" applyAlignment="1">
      <alignment horizontal="right"/>
    </xf>
    <xf numFmtId="167" fontId="15" fillId="0" borderId="0" xfId="1" applyNumberFormat="1" applyFont="1" applyFill="1"/>
    <xf numFmtId="0" fontId="15" fillId="0" borderId="0" xfId="4" applyFont="1" applyFill="1"/>
    <xf numFmtId="167" fontId="15" fillId="0" borderId="0" xfId="1" applyNumberFormat="1" applyFont="1" applyFill="1" applyBorder="1"/>
    <xf numFmtId="0" fontId="15" fillId="0" borderId="0" xfId="10" applyFont="1" applyFill="1" applyAlignment="1">
      <alignment vertical="center"/>
    </xf>
    <xf numFmtId="164" fontId="16" fillId="0" borderId="0" xfId="1" applyFont="1" applyFill="1" applyBorder="1" applyAlignment="1">
      <alignment horizontal="center"/>
    </xf>
    <xf numFmtId="166" fontId="13" fillId="0" borderId="0" xfId="0" applyNumberFormat="1" applyFont="1" applyFill="1" applyBorder="1"/>
    <xf numFmtId="0" fontId="15" fillId="0" borderId="0" xfId="10" applyFont="1" applyFill="1"/>
    <xf numFmtId="165" fontId="13" fillId="0" borderId="0" xfId="10" applyNumberFormat="1" applyFont="1" applyFill="1" applyBorder="1" applyAlignment="1">
      <alignment horizontal="right" vertical="center"/>
    </xf>
    <xf numFmtId="169" fontId="13" fillId="0" borderId="0" xfId="10" applyNumberFormat="1" applyFont="1" applyFill="1" applyBorder="1" applyAlignment="1">
      <alignment horizontal="right" vertical="center"/>
    </xf>
    <xf numFmtId="167" fontId="13" fillId="0" borderId="0" xfId="0" applyNumberFormat="1" applyFont="1" applyFill="1" applyAlignment="1">
      <alignment horizontal="right"/>
    </xf>
    <xf numFmtId="167" fontId="13" fillId="0" borderId="0" xfId="0" applyNumberFormat="1" applyFont="1" applyFill="1" applyBorder="1" applyAlignment="1"/>
    <xf numFmtId="167" fontId="13" fillId="0" borderId="0" xfId="0" applyNumberFormat="1" applyFont="1" applyFill="1" applyBorder="1" applyAlignment="1">
      <alignment horizontal="right"/>
    </xf>
    <xf numFmtId="167" fontId="13" fillId="0" borderId="0" xfId="0" applyNumberFormat="1" applyFont="1" applyFill="1" applyAlignment="1"/>
    <xf numFmtId="167" fontId="15" fillId="0" borderId="0" xfId="0" applyNumberFormat="1" applyFont="1" applyFill="1" applyBorder="1" applyAlignment="1"/>
    <xf numFmtId="167" fontId="15" fillId="0" borderId="0" xfId="0" applyNumberFormat="1" applyFont="1" applyFill="1" applyBorder="1" applyAlignment="1">
      <alignment horizontal="right"/>
    </xf>
    <xf numFmtId="166" fontId="16" fillId="0" borderId="0" xfId="0" applyNumberFormat="1" applyFont="1" applyFill="1"/>
    <xf numFmtId="0" fontId="24" fillId="0" borderId="0" xfId="4" applyFont="1" applyFill="1" applyAlignment="1"/>
    <xf numFmtId="0" fontId="25" fillId="0" borderId="0" xfId="4" applyFont="1" applyFill="1" applyAlignment="1"/>
    <xf numFmtId="167" fontId="13" fillId="0" borderId="1" xfId="1" applyNumberFormat="1" applyFont="1" applyFill="1" applyBorder="1"/>
    <xf numFmtId="0" fontId="16" fillId="0" borderId="0" xfId="10" applyFont="1" applyFill="1" applyBorder="1" applyAlignment="1">
      <alignment vertical="center"/>
    </xf>
    <xf numFmtId="49" fontId="15" fillId="0" borderId="0" xfId="0" applyNumberFormat="1" applyFont="1" applyFill="1" applyBorder="1" applyAlignment="1">
      <alignment horizontal="center"/>
    </xf>
    <xf numFmtId="0" fontId="13" fillId="0" borderId="0" xfId="4" applyFont="1" applyFill="1"/>
    <xf numFmtId="0" fontId="17" fillId="0" borderId="0" xfId="4" applyFont="1" applyFill="1"/>
    <xf numFmtId="170" fontId="13" fillId="0" borderId="1" xfId="2" applyNumberFormat="1" applyFont="1" applyFill="1" applyBorder="1"/>
    <xf numFmtId="170" fontId="18" fillId="0" borderId="1" xfId="2" applyNumberFormat="1" applyFont="1" applyFill="1" applyBorder="1"/>
    <xf numFmtId="170" fontId="13" fillId="0" borderId="0" xfId="4" applyNumberFormat="1" applyFont="1" applyFill="1" applyBorder="1"/>
    <xf numFmtId="170" fontId="13" fillId="0" borderId="5" xfId="4" applyNumberFormat="1" applyFont="1" applyFill="1" applyBorder="1"/>
    <xf numFmtId="0" fontId="15" fillId="0" borderId="0" xfId="4" applyFont="1" applyFill="1" applyAlignment="1">
      <alignment horizontal="left"/>
    </xf>
    <xf numFmtId="0" fontId="13" fillId="0" borderId="0" xfId="4" applyFont="1" applyFill="1" applyBorder="1" applyAlignment="1">
      <alignment horizontal="left"/>
    </xf>
    <xf numFmtId="170" fontId="13" fillId="0" borderId="1" xfId="4" applyNumberFormat="1" applyFont="1" applyFill="1" applyBorder="1" applyAlignment="1">
      <alignment horizontal="right"/>
    </xf>
    <xf numFmtId="170" fontId="13" fillId="0" borderId="0" xfId="4" applyNumberFormat="1" applyFont="1" applyFill="1" applyBorder="1" applyAlignment="1">
      <alignment horizontal="right"/>
    </xf>
    <xf numFmtId="166" fontId="13" fillId="0" borderId="0" xfId="4" applyNumberFormat="1" applyFont="1" applyFill="1" applyBorder="1" applyAlignment="1">
      <alignment horizontal="right"/>
    </xf>
    <xf numFmtId="166" fontId="15" fillId="0" borderId="0" xfId="4" applyNumberFormat="1" applyFont="1" applyFill="1"/>
    <xf numFmtId="170" fontId="13" fillId="0" borderId="3" xfId="4" applyNumberFormat="1" applyFont="1" applyFill="1" applyBorder="1" applyAlignment="1">
      <alignment horizontal="right"/>
    </xf>
    <xf numFmtId="170" fontId="13" fillId="0" borderId="1" xfId="4" applyNumberFormat="1" applyFont="1" applyFill="1" applyBorder="1"/>
    <xf numFmtId="170" fontId="15" fillId="0" borderId="0" xfId="0" applyNumberFormat="1" applyFont="1" applyFill="1" applyBorder="1" applyAlignment="1">
      <alignment horizontal="left"/>
    </xf>
    <xf numFmtId="170" fontId="13" fillId="0" borderId="0" xfId="0" applyNumberFormat="1" applyFont="1" applyFill="1" applyBorder="1" applyAlignment="1">
      <alignment horizontal="left"/>
    </xf>
    <xf numFmtId="0" fontId="19" fillId="0" borderId="0" xfId="5" applyFont="1" applyFill="1" applyAlignment="1">
      <alignment horizontal="center"/>
    </xf>
    <xf numFmtId="0" fontId="13" fillId="0" borderId="0" xfId="4" applyFont="1" applyFill="1" applyAlignment="1"/>
    <xf numFmtId="0" fontId="13" fillId="0" borderId="0" xfId="7" applyFont="1" applyFill="1" applyAlignment="1">
      <alignment horizontal="left"/>
    </xf>
    <xf numFmtId="0" fontId="13" fillId="0" borderId="0" xfId="7" applyFont="1" applyFill="1" applyBorder="1"/>
    <xf numFmtId="0" fontId="15" fillId="0" borderId="0" xfId="7" applyFont="1" applyFill="1" applyAlignment="1">
      <alignment horizontal="left"/>
    </xf>
    <xf numFmtId="167" fontId="13" fillId="0" borderId="0" xfId="7" applyNumberFormat="1" applyFont="1" applyFill="1" applyAlignment="1">
      <alignment horizontal="right"/>
    </xf>
    <xf numFmtId="167" fontId="15" fillId="0" borderId="0" xfId="7" applyNumberFormat="1" applyFont="1" applyFill="1" applyAlignment="1">
      <alignment horizontal="right"/>
    </xf>
    <xf numFmtId="167" fontId="13" fillId="0" borderId="0" xfId="7" applyNumberFormat="1" applyFont="1" applyFill="1" applyBorder="1" applyAlignment="1">
      <alignment horizontal="right"/>
    </xf>
    <xf numFmtId="167" fontId="13" fillId="0" borderId="1" xfId="7" applyNumberFormat="1" applyFont="1" applyFill="1" applyBorder="1" applyAlignment="1">
      <alignment horizontal="right"/>
    </xf>
    <xf numFmtId="167" fontId="13" fillId="0" borderId="4" xfId="3" applyNumberFormat="1" applyFont="1" applyFill="1" applyBorder="1" applyAlignment="1">
      <alignment horizontal="right"/>
    </xf>
    <xf numFmtId="167" fontId="13" fillId="0" borderId="0" xfId="3" applyNumberFormat="1" applyFont="1" applyFill="1" applyBorder="1" applyAlignment="1">
      <alignment horizontal="right"/>
    </xf>
    <xf numFmtId="0" fontId="13" fillId="0" borderId="0" xfId="7" applyFont="1" applyFill="1" applyAlignment="1"/>
    <xf numFmtId="37" fontId="14" fillId="0" borderId="0" xfId="7" applyNumberFormat="1" applyFont="1" applyFill="1" applyBorder="1" applyAlignment="1"/>
    <xf numFmtId="37" fontId="14" fillId="0" borderId="0" xfId="4" applyNumberFormat="1" applyFont="1" applyFill="1" applyBorder="1" applyAlignment="1"/>
    <xf numFmtId="0" fontId="15" fillId="0" borderId="0" xfId="4" applyFont="1" applyFill="1" applyAlignment="1"/>
    <xf numFmtId="37" fontId="13" fillId="0" borderId="0" xfId="4" applyNumberFormat="1" applyFont="1" applyFill="1" applyBorder="1" applyAlignment="1"/>
    <xf numFmtId="167" fontId="13" fillId="0" borderId="2" xfId="7" applyNumberFormat="1" applyFont="1" applyFill="1" applyBorder="1" applyAlignment="1">
      <alignment horizontal="right"/>
    </xf>
    <xf numFmtId="37" fontId="14" fillId="0" borderId="0" xfId="8" applyNumberFormat="1" applyFont="1" applyFill="1" applyBorder="1" applyAlignment="1"/>
    <xf numFmtId="0" fontId="13" fillId="0" borderId="0" xfId="8" applyFont="1" applyFill="1" applyAlignment="1"/>
    <xf numFmtId="0" fontId="17" fillId="0" borderId="0" xfId="8" applyFont="1" applyFill="1"/>
    <xf numFmtId="0" fontId="15" fillId="0" borderId="0" xfId="8" applyFont="1" applyFill="1"/>
    <xf numFmtId="0" fontId="15" fillId="0" borderId="0" xfId="8" applyFont="1" applyFill="1" applyBorder="1"/>
    <xf numFmtId="0" fontId="15" fillId="0" borderId="0" xfId="6" applyFont="1" applyFill="1" applyBorder="1"/>
    <xf numFmtId="0" fontId="15" fillId="0" borderId="0" xfId="8" applyFont="1" applyFill="1" applyBorder="1" applyAlignment="1"/>
    <xf numFmtId="167" fontId="13" fillId="0" borderId="4" xfId="1" applyNumberFormat="1" applyFont="1" applyFill="1" applyBorder="1"/>
    <xf numFmtId="0" fontId="17" fillId="0" borderId="0" xfId="8" applyFont="1" applyFill="1" applyBorder="1"/>
    <xf numFmtId="0" fontId="13" fillId="0" borderId="0" xfId="8" applyFont="1" applyFill="1" applyBorder="1"/>
    <xf numFmtId="0" fontId="17" fillId="0" borderId="0" xfId="8" applyFont="1" applyFill="1" applyBorder="1" applyAlignment="1">
      <alignment horizontal="left"/>
    </xf>
    <xf numFmtId="167" fontId="13" fillId="0" borderId="0" xfId="1" applyNumberFormat="1" applyFont="1" applyFill="1" applyBorder="1"/>
    <xf numFmtId="170" fontId="15" fillId="0" borderId="0" xfId="0" applyNumberFormat="1" applyFont="1" applyFill="1" applyBorder="1" applyAlignment="1">
      <alignment horizontal="right"/>
    </xf>
    <xf numFmtId="0" fontId="17" fillId="0" borderId="0" xfId="4" applyFont="1" applyFill="1" applyAlignment="1"/>
    <xf numFmtId="170" fontId="15" fillId="0" borderId="5" xfId="0" applyNumberFormat="1" applyFont="1" applyFill="1" applyBorder="1"/>
    <xf numFmtId="170" fontId="19" fillId="0" borderId="0" xfId="0" applyNumberFormat="1" applyFont="1" applyFill="1"/>
    <xf numFmtId="0" fontId="27" fillId="0" borderId="0" xfId="4" applyFont="1" applyFill="1" applyBorder="1" applyAlignment="1">
      <alignment horizontal="center"/>
    </xf>
    <xf numFmtId="0" fontId="15" fillId="0" borderId="0" xfId="4" applyFont="1" applyFill="1" applyAlignment="1">
      <alignment horizontal="center"/>
    </xf>
    <xf numFmtId="167" fontId="15" fillId="0" borderId="0" xfId="0" applyNumberFormat="1" applyFont="1" applyFill="1" applyAlignment="1">
      <alignment horizontal="right"/>
    </xf>
    <xf numFmtId="172" fontId="15" fillId="0" borderId="0" xfId="0" applyNumberFormat="1" applyFont="1" applyFill="1" applyBorder="1" applyAlignment="1">
      <alignment horizontal="right"/>
    </xf>
    <xf numFmtId="167" fontId="13" fillId="0" borderId="0" xfId="1" applyNumberFormat="1" applyFont="1" applyFill="1" applyBorder="1" applyAlignment="1">
      <alignment horizontal="right"/>
    </xf>
    <xf numFmtId="173" fontId="13" fillId="0" borderId="0" xfId="1" applyNumberFormat="1" applyFont="1" applyFill="1" applyBorder="1" applyAlignment="1">
      <alignment horizontal="right"/>
    </xf>
    <xf numFmtId="172" fontId="13" fillId="0" borderId="0" xfId="0" applyNumberFormat="1" applyFont="1" applyFill="1" applyBorder="1" applyAlignment="1">
      <alignment horizontal="right"/>
    </xf>
    <xf numFmtId="172" fontId="13" fillId="0" borderId="0" xfId="1" applyNumberFormat="1" applyFont="1" applyFill="1" applyBorder="1" applyAlignment="1">
      <alignment horizontal="right"/>
    </xf>
    <xf numFmtId="173" fontId="15" fillId="0" borderId="0" xfId="1" applyNumberFormat="1" applyFont="1" applyFill="1" applyBorder="1" applyAlignment="1">
      <alignment horizontal="right"/>
    </xf>
    <xf numFmtId="172" fontId="15" fillId="0" borderId="0" xfId="1" applyNumberFormat="1" applyFont="1" applyFill="1" applyBorder="1" applyAlignment="1">
      <alignment horizontal="right"/>
    </xf>
    <xf numFmtId="167" fontId="15" fillId="0" borderId="2" xfId="0" applyNumberFormat="1" applyFont="1" applyFill="1" applyBorder="1" applyAlignment="1">
      <alignment horizontal="right"/>
    </xf>
    <xf numFmtId="172" fontId="15" fillId="0" borderId="2" xfId="0" applyNumberFormat="1" applyFont="1" applyFill="1" applyBorder="1" applyAlignment="1">
      <alignment horizontal="right"/>
    </xf>
    <xf numFmtId="0" fontId="19" fillId="0" borderId="0" xfId="0" applyFont="1" applyFill="1"/>
    <xf numFmtId="0" fontId="19" fillId="0" borderId="0" xfId="0" applyFont="1" applyFill="1" applyBorder="1"/>
    <xf numFmtId="167" fontId="19" fillId="0" borderId="0" xfId="1" applyNumberFormat="1" applyFont="1" applyFill="1" applyBorder="1"/>
    <xf numFmtId="164" fontId="19" fillId="0" borderId="0" xfId="1" applyFont="1" applyFill="1" applyBorder="1" applyAlignment="1">
      <alignment horizontal="center"/>
    </xf>
    <xf numFmtId="0" fontId="20" fillId="0" borderId="0" xfId="0" applyFont="1" applyFill="1"/>
    <xf numFmtId="0" fontId="15" fillId="0" borderId="0" xfId="8" applyFont="1" applyFill="1" applyAlignment="1"/>
    <xf numFmtId="164" fontId="15" fillId="0" borderId="0" xfId="1" applyFont="1" applyFill="1" applyBorder="1"/>
    <xf numFmtId="171" fontId="13" fillId="0" borderId="5" xfId="10" applyNumberFormat="1" applyFont="1" applyFill="1" applyBorder="1" applyAlignment="1">
      <alignment horizontal="right" vertical="center"/>
    </xf>
    <xf numFmtId="167" fontId="15" fillId="0" borderId="0" xfId="1" applyNumberFormat="1" applyFont="1" applyFill="1" applyBorder="1" applyAlignment="1">
      <alignment horizontal="center"/>
    </xf>
    <xf numFmtId="164" fontId="15" fillId="0" borderId="0" xfId="1" applyFont="1" applyFill="1" applyBorder="1" applyAlignment="1">
      <alignment horizontal="center"/>
    </xf>
    <xf numFmtId="0" fontId="15" fillId="0" borderId="0" xfId="7" applyFont="1" applyFill="1" applyAlignment="1"/>
    <xf numFmtId="0" fontId="17" fillId="0" borderId="0" xfId="0" applyFont="1" applyFill="1" applyBorder="1" applyAlignment="1"/>
    <xf numFmtId="0" fontId="13" fillId="0" borderId="0" xfId="0" applyFont="1" applyFill="1" applyBorder="1" applyAlignment="1"/>
    <xf numFmtId="0" fontId="15" fillId="0" borderId="0" xfId="0" applyFont="1" applyFill="1" applyBorder="1" applyAlignment="1">
      <alignment horizontal="right"/>
    </xf>
    <xf numFmtId="166" fontId="19" fillId="0" borderId="0" xfId="0" applyNumberFormat="1" applyFont="1" applyFill="1" applyBorder="1"/>
    <xf numFmtId="0" fontId="20" fillId="0" borderId="0" xfId="0" applyFont="1" applyFill="1" applyBorder="1"/>
    <xf numFmtId="164" fontId="19" fillId="0" borderId="0" xfId="1" applyFont="1" applyFill="1" applyBorder="1"/>
    <xf numFmtId="167" fontId="15" fillId="0" borderId="2" xfId="1" applyNumberFormat="1" applyFont="1" applyFill="1" applyBorder="1" applyAlignment="1">
      <alignment horizontal="center"/>
    </xf>
    <xf numFmtId="167" fontId="19" fillId="0" borderId="2" xfId="1" applyNumberFormat="1" applyFont="1" applyFill="1" applyBorder="1"/>
    <xf numFmtId="167" fontId="15" fillId="0" borderId="2" xfId="1" applyNumberFormat="1" applyFont="1" applyFill="1" applyBorder="1"/>
    <xf numFmtId="0" fontId="19" fillId="0" borderId="0" xfId="5" applyFont="1" applyFill="1" applyAlignment="1">
      <alignment horizontal="right"/>
    </xf>
    <xf numFmtId="170" fontId="0" fillId="0" borderId="0" xfId="1" applyNumberFormat="1" applyFont="1" applyFill="1" applyAlignment="1"/>
    <xf numFmtId="170" fontId="0" fillId="0" borderId="0" xfId="0" applyNumberFormat="1" applyFont="1" applyFill="1"/>
    <xf numFmtId="170" fontId="0" fillId="0" borderId="0" xfId="0" applyNumberFormat="1" applyFont="1" applyFill="1" applyBorder="1" applyAlignment="1">
      <alignment horizontal="right"/>
    </xf>
    <xf numFmtId="3" fontId="15" fillId="0" borderId="0" xfId="0" applyNumberFormat="1" applyFont="1" applyFill="1"/>
    <xf numFmtId="0" fontId="17" fillId="0" borderId="0" xfId="4" applyFont="1" applyFill="1" applyAlignment="1">
      <alignment horizontal="left"/>
    </xf>
    <xf numFmtId="170" fontId="15" fillId="0" borderId="0" xfId="4" applyNumberFormat="1" applyFont="1" applyFill="1" applyBorder="1" applyAlignment="1">
      <alignment horizontal="right"/>
    </xf>
    <xf numFmtId="168" fontId="15" fillId="0" borderId="0" xfId="0" applyNumberFormat="1" applyFont="1" applyFill="1" applyBorder="1" applyAlignment="1">
      <alignment horizontal="right"/>
    </xf>
    <xf numFmtId="167" fontId="13" fillId="0" borderId="2" xfId="0" applyNumberFormat="1" applyFont="1" applyFill="1" applyBorder="1" applyAlignment="1">
      <alignment horizontal="right"/>
    </xf>
    <xf numFmtId="167" fontId="15" fillId="0" borderId="2" xfId="7" applyNumberFormat="1" applyFont="1" applyFill="1" applyBorder="1" applyAlignment="1">
      <alignment horizontal="right"/>
    </xf>
    <xf numFmtId="167" fontId="13" fillId="0" borderId="2" xfId="1" applyNumberFormat="1" applyFont="1" applyFill="1" applyBorder="1" applyAlignment="1">
      <alignment horizontal="right"/>
    </xf>
    <xf numFmtId="167" fontId="15" fillId="0" borderId="2" xfId="1" applyNumberFormat="1" applyFont="1" applyFill="1" applyBorder="1" applyAlignment="1">
      <alignment horizontal="right"/>
    </xf>
    <xf numFmtId="0" fontId="17" fillId="0" borderId="0" xfId="0" applyFont="1" applyFill="1" applyBorder="1"/>
    <xf numFmtId="0" fontId="15" fillId="0" borderId="0" xfId="0" applyFont="1" applyFill="1" applyBorder="1" applyAlignment="1">
      <alignment horizontal="center"/>
    </xf>
    <xf numFmtId="0" fontId="16" fillId="0" borderId="0" xfId="0" applyFont="1" applyFill="1" applyAlignment="1">
      <alignment horizontal="center"/>
    </xf>
    <xf numFmtId="0" fontId="13" fillId="0" borderId="0" xfId="0" applyFont="1" applyFill="1" applyAlignment="1">
      <alignment horizontal="left"/>
    </xf>
    <xf numFmtId="0" fontId="13" fillId="0" borderId="0" xfId="0" applyFont="1" applyFill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16" fillId="0" borderId="0" xfId="4" applyFont="1" applyFill="1" applyAlignment="1">
      <alignment horizontal="center"/>
    </xf>
    <xf numFmtId="0" fontId="16" fillId="0" borderId="0" xfId="0" applyFont="1" applyFill="1" applyBorder="1" applyAlignment="1">
      <alignment horizontal="center"/>
    </xf>
    <xf numFmtId="0" fontId="15" fillId="0" borderId="0" xfId="0" applyFont="1" applyFill="1" applyAlignment="1">
      <alignment horizontal="justify"/>
    </xf>
    <xf numFmtId="167" fontId="19" fillId="0" borderId="0" xfId="2" applyNumberFormat="1" applyFont="1" applyFill="1" applyBorder="1" applyAlignment="1"/>
    <xf numFmtId="0" fontId="15" fillId="0" borderId="0" xfId="6" applyFont="1" applyFill="1"/>
    <xf numFmtId="0" fontId="16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/>
    </xf>
    <xf numFmtId="0" fontId="16" fillId="0" borderId="0" xfId="0" applyFont="1" applyFill="1" applyBorder="1" applyAlignment="1">
      <alignment horizontal="center"/>
    </xf>
    <xf numFmtId="0" fontId="15" fillId="0" borderId="0" xfId="0" applyFont="1" applyFill="1" applyBorder="1" applyAlignment="1">
      <alignment horizontal="center"/>
    </xf>
    <xf numFmtId="0" fontId="16" fillId="0" borderId="0" xfId="0" applyFont="1" applyFill="1" applyAlignment="1">
      <alignment horizontal="center"/>
    </xf>
    <xf numFmtId="0" fontId="13" fillId="0" borderId="0" xfId="0" applyFont="1" applyFill="1" applyAlignment="1">
      <alignment horizontal="left"/>
    </xf>
    <xf numFmtId="0" fontId="13" fillId="0" borderId="0" xfId="0" applyFont="1" applyFill="1" applyAlignment="1">
      <alignment horizontal="center"/>
    </xf>
    <xf numFmtId="0" fontId="13" fillId="0" borderId="0" xfId="0" applyFont="1" applyFill="1" applyBorder="1" applyAlignment="1">
      <alignment horizontal="center"/>
    </xf>
    <xf numFmtId="166" fontId="13" fillId="0" borderId="0" xfId="0" applyNumberFormat="1" applyFont="1" applyFill="1" applyBorder="1" applyAlignment="1">
      <alignment horizontal="center"/>
    </xf>
    <xf numFmtId="0" fontId="15" fillId="0" borderId="0" xfId="0" applyFont="1" applyFill="1" applyAlignment="1">
      <alignment horizontal="left"/>
    </xf>
    <xf numFmtId="0" fontId="13" fillId="0" borderId="0" xfId="4" applyFont="1" applyFill="1" applyBorder="1" applyAlignment="1">
      <alignment horizontal="center"/>
    </xf>
    <xf numFmtId="0" fontId="16" fillId="0" borderId="0" xfId="4" applyFont="1" applyFill="1" applyAlignment="1">
      <alignment horizontal="center"/>
    </xf>
    <xf numFmtId="0" fontId="16" fillId="0" borderId="0" xfId="0" applyFont="1" applyFill="1" applyBorder="1" applyAlignment="1">
      <alignment horizontal="center"/>
    </xf>
  </cellXfs>
  <cellStyles count="11">
    <cellStyle name="Comma" xfId="1" builtinId="3"/>
    <cellStyle name="Comma 2" xfId="2"/>
    <cellStyle name="Comma 2 3" xfId="3"/>
    <cellStyle name="Normal" xfId="0" builtinId="0"/>
    <cellStyle name="Normal 2" xfId="4"/>
    <cellStyle name="Normal 2 3" xfId="5"/>
    <cellStyle name="Normal 2 5" xfId="6"/>
    <cellStyle name="Normal 3" xfId="7"/>
    <cellStyle name="Normal 5" xfId="8"/>
    <cellStyle name="เครื่องหมายจุลภาค_งบกระแสเงินสด บจ. สิทธิผล (update)" xfId="9"/>
    <cellStyle name="ปกติ_USCT2" xfId="10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FFC000"/>
  </sheetPr>
  <dimension ref="A1:S153"/>
  <sheetViews>
    <sheetView showGridLines="0" view="pageBreakPreview" topLeftCell="A79" zoomScale="90" zoomScaleSheetLayoutView="90" workbookViewId="0">
      <selection activeCell="A51" sqref="A51"/>
    </sheetView>
  </sheetViews>
  <sheetFormatPr defaultColWidth="10.85546875" defaultRowHeight="24" customHeight="1"/>
  <cols>
    <col min="1" max="1" width="1.85546875" style="1" customWidth="1"/>
    <col min="2" max="2" width="2.28515625" style="1" customWidth="1"/>
    <col min="3" max="3" width="1.85546875" style="1" customWidth="1"/>
    <col min="4" max="4" width="13.85546875" style="1" customWidth="1"/>
    <col min="5" max="5" width="28.5703125" style="1" customWidth="1"/>
    <col min="6" max="6" width="9.28515625" style="4" customWidth="1"/>
    <col min="7" max="7" width="1.5703125" style="5" customWidth="1"/>
    <col min="8" max="8" width="12.140625" style="5" customWidth="1"/>
    <col min="9" max="9" width="2" style="1" customWidth="1"/>
    <col min="10" max="10" width="11.85546875" style="1" customWidth="1"/>
    <col min="11" max="11" width="2.28515625" style="1" customWidth="1"/>
    <col min="12" max="12" width="11.7109375" style="1" customWidth="1"/>
    <col min="13" max="13" width="2" style="1" customWidth="1"/>
    <col min="14" max="14" width="11.28515625" style="1" customWidth="1"/>
    <col min="15" max="15" width="15.140625" style="1" bestFit="1" customWidth="1"/>
    <col min="16" max="16" width="14.5703125" style="1" bestFit="1" customWidth="1"/>
    <col min="17" max="17" width="22" style="1" bestFit="1" customWidth="1"/>
    <col min="18" max="16384" width="10.85546875" style="1"/>
  </cols>
  <sheetData>
    <row r="1" spans="1:14" s="2" customFormat="1" ht="24" customHeight="1">
      <c r="A1" s="129" t="s">
        <v>59</v>
      </c>
      <c r="B1" s="117"/>
      <c r="C1" s="117"/>
      <c r="D1" s="117"/>
      <c r="E1" s="117"/>
      <c r="F1" s="61"/>
      <c r="G1" s="130"/>
      <c r="H1" s="130"/>
      <c r="I1" s="117"/>
      <c r="J1" s="117"/>
      <c r="K1" s="117"/>
      <c r="L1" s="117"/>
      <c r="M1" s="117"/>
      <c r="N1" s="19"/>
    </row>
    <row r="2" spans="1:14" s="2" customFormat="1" ht="24" customHeight="1">
      <c r="A2" s="131" t="s">
        <v>81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  <c r="N2" s="19"/>
    </row>
    <row r="3" spans="1:14" s="2" customFormat="1" ht="24" customHeight="1">
      <c r="A3" s="196" t="s">
        <v>127</v>
      </c>
      <c r="B3" s="19"/>
      <c r="C3" s="19"/>
      <c r="D3" s="19"/>
      <c r="E3" s="19"/>
      <c r="F3" s="20"/>
      <c r="G3" s="21"/>
      <c r="H3" s="21"/>
      <c r="I3" s="19"/>
      <c r="J3" s="19"/>
      <c r="K3" s="19"/>
      <c r="L3" s="19"/>
      <c r="M3" s="19"/>
      <c r="N3" s="19"/>
    </row>
    <row r="4" spans="1:14" s="196" customFormat="1" ht="20.25" customHeight="1">
      <c r="B4" s="19"/>
      <c r="C4" s="19"/>
      <c r="D4" s="19"/>
      <c r="E4" s="19"/>
      <c r="F4" s="20"/>
      <c r="G4" s="21"/>
      <c r="H4" s="212" t="s">
        <v>1</v>
      </c>
      <c r="I4" s="212"/>
      <c r="J4" s="212"/>
      <c r="K4" s="18"/>
      <c r="L4" s="212" t="s">
        <v>2</v>
      </c>
      <c r="M4" s="212"/>
      <c r="N4" s="212"/>
    </row>
    <row r="5" spans="1:14" s="196" customFormat="1" ht="20.25" customHeight="1">
      <c r="F5" s="22"/>
      <c r="G5" s="23"/>
      <c r="H5" s="212" t="s">
        <v>3</v>
      </c>
      <c r="I5" s="212"/>
      <c r="J5" s="212"/>
      <c r="K5" s="18"/>
      <c r="L5" s="212" t="s">
        <v>3</v>
      </c>
      <c r="M5" s="212"/>
      <c r="N5" s="212"/>
    </row>
    <row r="6" spans="1:14" s="24" customFormat="1" ht="20.25" customHeight="1">
      <c r="A6" s="196" t="s">
        <v>4</v>
      </c>
      <c r="F6" s="195" t="s">
        <v>0</v>
      </c>
      <c r="G6" s="32"/>
      <c r="H6" s="99" t="s">
        <v>66</v>
      </c>
      <c r="I6" s="99"/>
      <c r="J6" s="99" t="s">
        <v>67</v>
      </c>
      <c r="K6" s="99"/>
      <c r="L6" s="99" t="s">
        <v>66</v>
      </c>
      <c r="M6" s="99"/>
      <c r="N6" s="99" t="s">
        <v>67</v>
      </c>
    </row>
    <row r="7" spans="1:14" s="24" customFormat="1" ht="20.25" customHeight="1">
      <c r="A7" s="196"/>
      <c r="F7" s="195"/>
      <c r="G7" s="32"/>
      <c r="H7" s="194">
        <v>2020</v>
      </c>
      <c r="I7" s="99"/>
      <c r="J7" s="194">
        <v>2019</v>
      </c>
      <c r="K7" s="99"/>
      <c r="L7" s="194">
        <v>2020</v>
      </c>
      <c r="M7" s="99"/>
      <c r="N7" s="194">
        <v>2019</v>
      </c>
    </row>
    <row r="8" spans="1:14" s="24" customFormat="1" ht="19.5" customHeight="1">
      <c r="A8" s="196"/>
      <c r="F8" s="195"/>
      <c r="G8" s="32"/>
      <c r="H8" s="194" t="s">
        <v>68</v>
      </c>
      <c r="I8" s="99"/>
      <c r="J8" s="194"/>
      <c r="K8" s="99"/>
      <c r="L8" s="194" t="s">
        <v>68</v>
      </c>
      <c r="M8" s="99"/>
      <c r="N8" s="194"/>
    </row>
    <row r="9" spans="1:14" s="24" customFormat="1" ht="18" customHeight="1">
      <c r="F9" s="195"/>
      <c r="G9" s="32"/>
      <c r="H9" s="208" t="s">
        <v>69</v>
      </c>
      <c r="I9" s="208"/>
      <c r="J9" s="208"/>
      <c r="K9" s="208"/>
      <c r="L9" s="208"/>
      <c r="M9" s="208"/>
      <c r="N9" s="208"/>
    </row>
    <row r="10" spans="1:14" s="24" customFormat="1" ht="24" customHeight="1">
      <c r="A10" s="25" t="s">
        <v>5</v>
      </c>
      <c r="F10" s="26"/>
    </row>
    <row r="11" spans="1:14" s="24" customFormat="1" ht="24" customHeight="1">
      <c r="A11" s="80" t="s">
        <v>6</v>
      </c>
      <c r="B11" s="80"/>
      <c r="F11" s="195"/>
      <c r="H11" s="27">
        <v>25104</v>
      </c>
      <c r="I11" s="27"/>
      <c r="J11" s="27">
        <v>33953</v>
      </c>
      <c r="K11" s="27"/>
      <c r="L11" s="27">
        <v>24443</v>
      </c>
      <c r="M11" s="27"/>
      <c r="N11" s="27">
        <v>29750</v>
      </c>
    </row>
    <row r="12" spans="1:14" s="24" customFormat="1" ht="24" customHeight="1">
      <c r="A12" s="80" t="s">
        <v>42</v>
      </c>
      <c r="B12" s="80"/>
      <c r="F12" s="195" t="s">
        <v>140</v>
      </c>
      <c r="H12" s="27">
        <v>29941</v>
      </c>
      <c r="I12" s="27"/>
      <c r="J12" s="27">
        <v>38322</v>
      </c>
      <c r="K12" s="27"/>
      <c r="L12" s="27">
        <v>27834</v>
      </c>
      <c r="M12" s="27"/>
      <c r="N12" s="27">
        <v>33673</v>
      </c>
    </row>
    <row r="13" spans="1:14" s="24" customFormat="1" ht="24" customHeight="1">
      <c r="A13" s="24" t="s">
        <v>113</v>
      </c>
      <c r="B13" s="80"/>
      <c r="F13" s="195"/>
      <c r="H13" s="27">
        <v>9165</v>
      </c>
      <c r="I13" s="27"/>
      <c r="J13" s="185">
        <v>16959</v>
      </c>
      <c r="K13" s="27"/>
      <c r="L13" s="27">
        <v>9165</v>
      </c>
      <c r="M13" s="27"/>
      <c r="N13" s="27">
        <v>16959</v>
      </c>
    </row>
    <row r="14" spans="1:14" s="24" customFormat="1" ht="24" customHeight="1">
      <c r="A14" s="80" t="s">
        <v>100</v>
      </c>
      <c r="B14" s="80"/>
      <c r="F14" s="195" t="s">
        <v>141</v>
      </c>
      <c r="H14" s="27">
        <v>9396</v>
      </c>
      <c r="I14" s="27"/>
      <c r="J14" s="27">
        <v>8316</v>
      </c>
      <c r="K14" s="27"/>
      <c r="L14" s="27">
        <v>7956</v>
      </c>
      <c r="M14" s="27"/>
      <c r="N14" s="27">
        <v>7329</v>
      </c>
    </row>
    <row r="15" spans="1:14" s="24" customFormat="1" ht="24" customHeight="1">
      <c r="A15" s="80" t="s">
        <v>43</v>
      </c>
      <c r="B15" s="80"/>
      <c r="F15" s="195">
        <v>6</v>
      </c>
      <c r="H15" s="38">
        <v>0</v>
      </c>
      <c r="I15" s="27"/>
      <c r="J15" s="38">
        <v>0</v>
      </c>
      <c r="K15" s="27"/>
      <c r="L15" s="27">
        <v>9000</v>
      </c>
      <c r="M15" s="27"/>
      <c r="N15" s="27">
        <v>12000</v>
      </c>
    </row>
    <row r="16" spans="1:14" s="24" customFormat="1" ht="24" customHeight="1">
      <c r="A16" s="80" t="s">
        <v>38</v>
      </c>
      <c r="B16" s="80"/>
      <c r="F16" s="195">
        <v>9</v>
      </c>
      <c r="H16" s="38">
        <v>1647</v>
      </c>
      <c r="I16" s="27"/>
      <c r="J16" s="27">
        <v>1643</v>
      </c>
      <c r="K16" s="27"/>
      <c r="L16" s="27">
        <v>603</v>
      </c>
      <c r="M16" s="27"/>
      <c r="N16" s="27">
        <v>469</v>
      </c>
    </row>
    <row r="17" spans="1:17" s="24" customFormat="1" ht="24" customHeight="1">
      <c r="A17" s="80" t="s">
        <v>131</v>
      </c>
      <c r="B17" s="80"/>
      <c r="F17" s="195">
        <v>10</v>
      </c>
      <c r="H17" s="27">
        <v>25205</v>
      </c>
      <c r="I17" s="27"/>
      <c r="J17" s="27">
        <v>45205</v>
      </c>
      <c r="K17" s="27"/>
      <c r="L17" s="27">
        <v>20205</v>
      </c>
      <c r="M17" s="27"/>
      <c r="N17" s="27">
        <v>40205</v>
      </c>
    </row>
    <row r="18" spans="1:17" s="24" customFormat="1" ht="24" customHeight="1">
      <c r="A18" s="80" t="s">
        <v>109</v>
      </c>
      <c r="B18" s="80"/>
      <c r="F18" s="195"/>
      <c r="H18" s="27">
        <v>22046</v>
      </c>
      <c r="I18" s="27"/>
      <c r="J18" s="185">
        <v>20184</v>
      </c>
      <c r="K18" s="27"/>
      <c r="L18" s="27">
        <v>22042</v>
      </c>
      <c r="M18" s="27"/>
      <c r="N18" s="27">
        <v>20182</v>
      </c>
      <c r="Q18" s="201"/>
    </row>
    <row r="19" spans="1:17" s="24" customFormat="1" ht="21" customHeight="1">
      <c r="A19" s="100" t="s">
        <v>7</v>
      </c>
      <c r="B19" s="100"/>
      <c r="F19" s="26"/>
      <c r="H19" s="102">
        <f>SUM(H11:H18)</f>
        <v>122504</v>
      </c>
      <c r="I19" s="29"/>
      <c r="J19" s="102">
        <f>SUM(J11:J18)</f>
        <v>164582</v>
      </c>
      <c r="K19" s="29"/>
      <c r="L19" s="102">
        <f>SUM(L11:L18)</f>
        <v>121248</v>
      </c>
      <c r="M19" s="30"/>
      <c r="N19" s="102">
        <f>SUM(N11:N18)</f>
        <v>160567</v>
      </c>
    </row>
    <row r="20" spans="1:17" s="24" customFormat="1" ht="15.75" customHeight="1">
      <c r="A20" s="100"/>
      <c r="B20" s="100"/>
      <c r="F20" s="26"/>
      <c r="H20" s="30"/>
      <c r="I20" s="29"/>
      <c r="J20" s="29"/>
      <c r="K20" s="29"/>
      <c r="L20" s="30"/>
      <c r="M20" s="30"/>
      <c r="N20" s="30"/>
    </row>
    <row r="21" spans="1:17" s="24" customFormat="1" ht="24" customHeight="1">
      <c r="A21" s="101" t="s">
        <v>8</v>
      </c>
      <c r="F21" s="26"/>
      <c r="H21" s="31"/>
      <c r="I21" s="29"/>
      <c r="J21" s="29"/>
      <c r="K21" s="29"/>
      <c r="L21" s="31"/>
      <c r="M21" s="29"/>
      <c r="N21" s="31"/>
    </row>
    <row r="22" spans="1:17" s="24" customFormat="1" ht="24" customHeight="1">
      <c r="A22" s="80" t="s">
        <v>132</v>
      </c>
      <c r="B22" s="80"/>
      <c r="F22" s="195">
        <v>10</v>
      </c>
      <c r="H22" s="29">
        <v>60000</v>
      </c>
      <c r="I22" s="29"/>
      <c r="J22" s="29">
        <v>40000</v>
      </c>
      <c r="K22" s="29"/>
      <c r="L22" s="29">
        <v>60000</v>
      </c>
      <c r="M22" s="29"/>
      <c r="N22" s="29">
        <v>40000</v>
      </c>
    </row>
    <row r="23" spans="1:17" s="24" customFormat="1" ht="24" customHeight="1">
      <c r="A23" s="213" t="s">
        <v>152</v>
      </c>
      <c r="B23" s="213"/>
      <c r="C23" s="213"/>
      <c r="D23" s="213"/>
      <c r="E23" s="213"/>
      <c r="F23" s="195">
        <v>11</v>
      </c>
      <c r="H23" s="31">
        <v>75</v>
      </c>
      <c r="I23" s="29"/>
      <c r="J23" s="29">
        <v>0</v>
      </c>
      <c r="K23" s="29"/>
      <c r="L23" s="31">
        <v>75</v>
      </c>
      <c r="M23" s="29"/>
      <c r="N23" s="31">
        <v>0</v>
      </c>
    </row>
    <row r="24" spans="1:17" s="24" customFormat="1" ht="24" customHeight="1">
      <c r="A24" s="80" t="s">
        <v>153</v>
      </c>
      <c r="F24" s="195" t="s">
        <v>135</v>
      </c>
      <c r="H24" s="29">
        <v>0</v>
      </c>
      <c r="I24" s="29"/>
      <c r="J24" s="29">
        <v>0</v>
      </c>
      <c r="K24" s="29"/>
      <c r="L24" s="29">
        <v>62165</v>
      </c>
      <c r="M24" s="29"/>
      <c r="N24" s="29">
        <v>62165</v>
      </c>
    </row>
    <row r="25" spans="1:17" s="24" customFormat="1" ht="24" customHeight="1">
      <c r="A25" s="80" t="s">
        <v>122</v>
      </c>
      <c r="F25" s="195">
        <v>13</v>
      </c>
      <c r="H25" s="31">
        <v>71048</v>
      </c>
      <c r="I25" s="29"/>
      <c r="J25" s="29">
        <v>37952</v>
      </c>
      <c r="K25" s="29"/>
      <c r="L25" s="29">
        <v>71048</v>
      </c>
      <c r="M25" s="29"/>
      <c r="N25" s="29">
        <v>37952</v>
      </c>
    </row>
    <row r="26" spans="1:17" s="24" customFormat="1" ht="24" customHeight="1">
      <c r="A26" s="80" t="s">
        <v>44</v>
      </c>
      <c r="F26" s="195">
        <v>14</v>
      </c>
      <c r="H26" s="29">
        <v>375979</v>
      </c>
      <c r="I26" s="29"/>
      <c r="J26" s="29">
        <v>398445</v>
      </c>
      <c r="K26" s="29"/>
      <c r="L26" s="29">
        <v>274503</v>
      </c>
      <c r="M26" s="29"/>
      <c r="N26" s="29">
        <v>295850</v>
      </c>
    </row>
    <row r="27" spans="1:17" s="24" customFormat="1" ht="24" customHeight="1">
      <c r="A27" s="80" t="s">
        <v>154</v>
      </c>
      <c r="F27" s="195" t="s">
        <v>142</v>
      </c>
      <c r="H27" s="29">
        <v>5020</v>
      </c>
      <c r="I27" s="29"/>
      <c r="J27" s="29">
        <v>0</v>
      </c>
      <c r="K27" s="29"/>
      <c r="L27" s="29">
        <v>5020</v>
      </c>
      <c r="M27" s="29"/>
      <c r="N27" s="29">
        <v>0</v>
      </c>
    </row>
    <row r="28" spans="1:17" s="24" customFormat="1" ht="24" customHeight="1">
      <c r="A28" s="80" t="s">
        <v>45</v>
      </c>
      <c r="F28" s="195">
        <v>6</v>
      </c>
      <c r="H28" s="29">
        <v>0</v>
      </c>
      <c r="I28" s="29"/>
      <c r="J28" s="29">
        <v>0</v>
      </c>
      <c r="K28" s="29"/>
      <c r="L28" s="29">
        <v>0</v>
      </c>
      <c r="M28" s="29"/>
      <c r="N28" s="29">
        <v>0</v>
      </c>
    </row>
    <row r="29" spans="1:17" s="24" customFormat="1" ht="24" customHeight="1">
      <c r="A29" s="80" t="s">
        <v>64</v>
      </c>
      <c r="F29" s="195" t="s">
        <v>143</v>
      </c>
      <c r="G29" s="32"/>
      <c r="H29" s="29">
        <v>0</v>
      </c>
      <c r="I29" s="29"/>
      <c r="J29" s="29">
        <v>0</v>
      </c>
      <c r="K29" s="29"/>
      <c r="L29" s="29">
        <v>0</v>
      </c>
      <c r="M29" s="29"/>
      <c r="N29" s="29">
        <v>0</v>
      </c>
    </row>
    <row r="30" spans="1:17" s="24" customFormat="1" ht="24" customHeight="1">
      <c r="A30" s="80" t="s">
        <v>88</v>
      </c>
      <c r="F30" s="195">
        <v>17</v>
      </c>
      <c r="G30" s="32"/>
      <c r="H30" s="29">
        <v>287</v>
      </c>
      <c r="I30" s="29"/>
      <c r="J30" s="31">
        <v>297</v>
      </c>
      <c r="K30" s="29"/>
      <c r="L30" s="29">
        <v>284</v>
      </c>
      <c r="M30" s="29"/>
      <c r="N30" s="31">
        <v>294</v>
      </c>
    </row>
    <row r="31" spans="1:17" s="24" customFormat="1" ht="24" customHeight="1">
      <c r="A31" s="80" t="s">
        <v>9</v>
      </c>
      <c r="F31" s="195">
        <v>4</v>
      </c>
      <c r="G31" s="32"/>
      <c r="H31" s="29">
        <v>3140</v>
      </c>
      <c r="I31" s="29"/>
      <c r="J31" s="29">
        <v>2499</v>
      </c>
      <c r="K31" s="29"/>
      <c r="L31" s="29">
        <v>2440</v>
      </c>
      <c r="M31" s="29"/>
      <c r="N31" s="29">
        <v>1799</v>
      </c>
    </row>
    <row r="32" spans="1:17" s="24" customFormat="1" ht="21" customHeight="1">
      <c r="A32" s="100" t="s">
        <v>10</v>
      </c>
      <c r="F32" s="26"/>
      <c r="H32" s="103">
        <f>SUM(H22:H31)</f>
        <v>515549</v>
      </c>
      <c r="I32" s="29"/>
      <c r="J32" s="103">
        <f>SUM(J22:J31)</f>
        <v>479193</v>
      </c>
      <c r="K32" s="29"/>
      <c r="L32" s="103">
        <f>SUM(L22:L31)</f>
        <v>475535</v>
      </c>
      <c r="M32" s="33"/>
      <c r="N32" s="103">
        <f>SUM(N22:N31)</f>
        <v>438060</v>
      </c>
    </row>
    <row r="33" spans="1:14" s="24" customFormat="1" ht="22.5" customHeight="1" thickBot="1">
      <c r="A33" s="28" t="s">
        <v>11</v>
      </c>
      <c r="F33" s="26"/>
      <c r="H33" s="105">
        <f>+H19+H32</f>
        <v>638053</v>
      </c>
      <c r="I33" s="29"/>
      <c r="J33" s="105">
        <f>+J19+J32</f>
        <v>643775</v>
      </c>
      <c r="K33" s="29"/>
      <c r="L33" s="105">
        <f>+L19+L32</f>
        <v>596783</v>
      </c>
      <c r="M33" s="34"/>
      <c r="N33" s="105">
        <f>+N19+N32</f>
        <v>598627</v>
      </c>
    </row>
    <row r="34" spans="1:14" s="2" customFormat="1" ht="24" customHeight="1" thickTop="1">
      <c r="A34" s="129" t="s">
        <v>59</v>
      </c>
      <c r="B34" s="117"/>
      <c r="C34" s="117"/>
      <c r="D34" s="117"/>
      <c r="E34" s="117"/>
      <c r="F34" s="61"/>
      <c r="G34" s="130"/>
      <c r="H34" s="130"/>
      <c r="I34" s="117"/>
      <c r="J34" s="117"/>
      <c r="K34" s="117"/>
      <c r="L34" s="117"/>
      <c r="M34" s="117"/>
    </row>
    <row r="35" spans="1:14" s="2" customFormat="1" ht="24" customHeight="1">
      <c r="A35" s="131" t="s">
        <v>81</v>
      </c>
      <c r="B35" s="117"/>
      <c r="C35" s="117"/>
      <c r="D35" s="117"/>
      <c r="E35" s="117"/>
      <c r="F35" s="117"/>
      <c r="G35" s="117"/>
      <c r="H35" s="117"/>
      <c r="I35" s="117"/>
      <c r="J35" s="117"/>
      <c r="K35" s="117"/>
      <c r="L35" s="117"/>
      <c r="M35" s="117"/>
      <c r="N35" s="19"/>
    </row>
    <row r="36" spans="1:14" s="2" customFormat="1" ht="24" customHeight="1">
      <c r="A36" s="196" t="s">
        <v>127</v>
      </c>
      <c r="B36" s="19"/>
      <c r="C36" s="19"/>
      <c r="D36" s="19"/>
      <c r="E36" s="19"/>
      <c r="F36" s="35"/>
      <c r="G36" s="19"/>
      <c r="H36" s="19"/>
      <c r="I36" s="19"/>
      <c r="J36" s="19"/>
      <c r="K36" s="19"/>
      <c r="L36" s="19"/>
      <c r="M36" s="19"/>
      <c r="N36" s="19"/>
    </row>
    <row r="37" spans="1:14" s="196" customFormat="1" ht="19.5" customHeight="1">
      <c r="F37" s="20"/>
      <c r="G37" s="21"/>
      <c r="H37" s="212" t="s">
        <v>1</v>
      </c>
      <c r="I37" s="212"/>
      <c r="J37" s="212"/>
      <c r="K37" s="18"/>
      <c r="L37" s="212" t="s">
        <v>2</v>
      </c>
      <c r="M37" s="212"/>
      <c r="N37" s="212"/>
    </row>
    <row r="38" spans="1:14" s="196" customFormat="1" ht="19.5" customHeight="1">
      <c r="F38" s="22"/>
      <c r="G38" s="23"/>
      <c r="H38" s="212" t="s">
        <v>3</v>
      </c>
      <c r="I38" s="212"/>
      <c r="J38" s="212"/>
      <c r="K38" s="18"/>
      <c r="L38" s="212" t="s">
        <v>3</v>
      </c>
      <c r="M38" s="212"/>
      <c r="N38" s="212"/>
    </row>
    <row r="39" spans="1:14" s="24" customFormat="1" ht="19.5" customHeight="1">
      <c r="A39" s="196" t="s">
        <v>65</v>
      </c>
      <c r="F39" s="195" t="s">
        <v>0</v>
      </c>
      <c r="G39" s="32"/>
      <c r="H39" s="99" t="s">
        <v>66</v>
      </c>
      <c r="I39" s="99"/>
      <c r="J39" s="99" t="s">
        <v>67</v>
      </c>
      <c r="K39" s="99"/>
      <c r="L39" s="99" t="s">
        <v>66</v>
      </c>
      <c r="M39" s="99"/>
      <c r="N39" s="99" t="s">
        <v>67</v>
      </c>
    </row>
    <row r="40" spans="1:14" s="24" customFormat="1" ht="24.75" customHeight="1">
      <c r="F40" s="195"/>
      <c r="G40" s="32"/>
      <c r="H40" s="194">
        <v>2020</v>
      </c>
      <c r="I40" s="99"/>
      <c r="J40" s="194">
        <v>2019</v>
      </c>
      <c r="K40" s="99"/>
      <c r="L40" s="194">
        <v>2020</v>
      </c>
      <c r="M40" s="99"/>
      <c r="N40" s="194">
        <v>2019</v>
      </c>
    </row>
    <row r="41" spans="1:14" s="24" customFormat="1" ht="19.5" customHeight="1">
      <c r="F41" s="195"/>
      <c r="G41" s="32"/>
      <c r="H41" s="194" t="s">
        <v>68</v>
      </c>
      <c r="I41" s="99"/>
      <c r="J41" s="194"/>
      <c r="K41" s="99"/>
      <c r="L41" s="194" t="s">
        <v>68</v>
      </c>
      <c r="M41" s="99"/>
      <c r="N41" s="194"/>
    </row>
    <row r="42" spans="1:14" s="24" customFormat="1" ht="15">
      <c r="F42" s="195"/>
      <c r="G42" s="32"/>
      <c r="H42" s="208" t="s">
        <v>69</v>
      </c>
      <c r="I42" s="208"/>
      <c r="J42" s="208"/>
      <c r="K42" s="208"/>
      <c r="L42" s="208"/>
      <c r="M42" s="208"/>
      <c r="N42" s="208"/>
    </row>
    <row r="43" spans="1:14" s="24" customFormat="1" ht="18.75" customHeight="1">
      <c r="A43" s="101" t="s">
        <v>12</v>
      </c>
      <c r="F43" s="36"/>
      <c r="G43" s="37"/>
      <c r="H43" s="37"/>
      <c r="I43" s="37"/>
      <c r="J43" s="37"/>
      <c r="K43" s="37"/>
      <c r="L43" s="18"/>
      <c r="M43" s="18"/>
      <c r="N43" s="18"/>
    </row>
    <row r="44" spans="1:14" s="24" customFormat="1" ht="23.25" customHeight="1">
      <c r="A44" s="24" t="s">
        <v>130</v>
      </c>
      <c r="F44" s="36"/>
      <c r="G44" s="37"/>
      <c r="H44" s="37">
        <v>521</v>
      </c>
      <c r="I44" s="37"/>
      <c r="J44" s="27">
        <v>1227</v>
      </c>
      <c r="K44" s="37"/>
      <c r="L44" s="18">
        <v>521</v>
      </c>
      <c r="M44" s="18"/>
      <c r="N44" s="27">
        <v>1227</v>
      </c>
    </row>
    <row r="45" spans="1:14" s="24" customFormat="1" ht="24.75" customHeight="1">
      <c r="A45" s="24" t="s">
        <v>46</v>
      </c>
      <c r="F45" s="200">
        <v>19</v>
      </c>
      <c r="G45" s="194"/>
      <c r="H45" s="27">
        <v>96588</v>
      </c>
      <c r="I45" s="27"/>
      <c r="J45" s="27">
        <v>91744</v>
      </c>
      <c r="K45" s="27"/>
      <c r="L45" s="27">
        <v>95295</v>
      </c>
      <c r="M45" s="27"/>
      <c r="N45" s="27">
        <v>90100</v>
      </c>
    </row>
    <row r="46" spans="1:14" s="24" customFormat="1" ht="24.75" customHeight="1">
      <c r="A46" s="24" t="s">
        <v>101</v>
      </c>
      <c r="F46" s="200" t="s">
        <v>144</v>
      </c>
      <c r="G46" s="194"/>
      <c r="H46" s="27">
        <v>13443</v>
      </c>
      <c r="I46" s="27"/>
      <c r="J46" s="27">
        <v>12161</v>
      </c>
      <c r="K46" s="27"/>
      <c r="L46" s="27">
        <v>12002</v>
      </c>
      <c r="M46" s="27"/>
      <c r="N46" s="27">
        <v>11890</v>
      </c>
    </row>
    <row r="47" spans="1:14" s="24" customFormat="1" ht="24.75" customHeight="1">
      <c r="A47" s="24" t="s">
        <v>110</v>
      </c>
      <c r="F47" s="40">
        <v>6</v>
      </c>
      <c r="G47" s="39"/>
      <c r="H47" s="27">
        <v>13075</v>
      </c>
      <c r="I47" s="41"/>
      <c r="J47" s="27">
        <f>18568+1409</f>
        <v>19977</v>
      </c>
      <c r="K47" s="41"/>
      <c r="L47" s="27">
        <v>8978</v>
      </c>
      <c r="M47" s="29"/>
      <c r="N47" s="27">
        <f>14032+177</f>
        <v>14209</v>
      </c>
    </row>
    <row r="48" spans="1:14" s="24" customFormat="1" ht="24.75" customHeight="1">
      <c r="A48" s="24" t="s">
        <v>114</v>
      </c>
      <c r="F48" s="40"/>
      <c r="G48" s="39"/>
      <c r="H48" s="27">
        <v>10481</v>
      </c>
      <c r="I48" s="41"/>
      <c r="J48" s="27">
        <v>11162</v>
      </c>
      <c r="K48" s="41"/>
      <c r="L48" s="27">
        <v>10481</v>
      </c>
      <c r="M48" s="29"/>
      <c r="N48" s="27">
        <v>11162</v>
      </c>
    </row>
    <row r="49" spans="1:19" s="24" customFormat="1" ht="24.75" customHeight="1">
      <c r="A49" s="24" t="s">
        <v>155</v>
      </c>
      <c r="F49" s="40" t="s">
        <v>145</v>
      </c>
      <c r="G49" s="39"/>
      <c r="H49" s="27">
        <v>812</v>
      </c>
      <c r="I49" s="41"/>
      <c r="J49" s="27">
        <v>0</v>
      </c>
      <c r="K49" s="41"/>
      <c r="L49" s="27">
        <v>812</v>
      </c>
      <c r="M49" s="29"/>
      <c r="N49" s="27">
        <v>0</v>
      </c>
    </row>
    <row r="50" spans="1:19" s="24" customFormat="1" ht="24.75" customHeight="1">
      <c r="A50" s="24" t="s">
        <v>172</v>
      </c>
      <c r="F50" s="40"/>
      <c r="G50" s="39"/>
      <c r="H50" s="27">
        <v>133</v>
      </c>
      <c r="I50" s="41"/>
      <c r="J50" s="27">
        <v>133</v>
      </c>
      <c r="K50" s="41"/>
      <c r="L50" s="27">
        <v>133</v>
      </c>
      <c r="M50" s="29"/>
      <c r="N50" s="27">
        <v>133</v>
      </c>
    </row>
    <row r="51" spans="1:19" s="24" customFormat="1" ht="24.75" customHeight="1">
      <c r="A51" s="24" t="s">
        <v>90</v>
      </c>
      <c r="F51" s="40">
        <v>24</v>
      </c>
      <c r="G51" s="39"/>
      <c r="H51" s="27">
        <v>190</v>
      </c>
      <c r="I51" s="41"/>
      <c r="J51" s="27">
        <v>190</v>
      </c>
      <c r="K51" s="41"/>
      <c r="L51" s="27">
        <v>0</v>
      </c>
      <c r="M51" s="29"/>
      <c r="N51" s="27">
        <v>0</v>
      </c>
    </row>
    <row r="52" spans="1:19" s="24" customFormat="1" ht="24.75" customHeight="1">
      <c r="A52" s="100" t="s">
        <v>13</v>
      </c>
      <c r="F52" s="40"/>
      <c r="G52" s="39"/>
      <c r="H52" s="108">
        <f>SUM(H44:H51)</f>
        <v>135243</v>
      </c>
      <c r="I52" s="38"/>
      <c r="J52" s="108">
        <f>SUM(J44:J51)</f>
        <v>136594</v>
      </c>
      <c r="K52" s="38"/>
      <c r="L52" s="108">
        <f>SUM(L44:L51)</f>
        <v>128222</v>
      </c>
      <c r="M52" s="38"/>
      <c r="N52" s="108">
        <f>SUM(N44:N51)</f>
        <v>128721</v>
      </c>
    </row>
    <row r="53" spans="1:19" s="24" customFormat="1" ht="5.25" customHeight="1">
      <c r="F53" s="195"/>
      <c r="G53" s="32"/>
      <c r="H53" s="109"/>
      <c r="I53" s="29"/>
      <c r="J53" s="109"/>
      <c r="K53" s="29"/>
      <c r="L53" s="109"/>
      <c r="M53" s="29"/>
      <c r="N53" s="109"/>
    </row>
    <row r="54" spans="1:19" s="24" customFormat="1" ht="20.25" customHeight="1">
      <c r="A54" s="101" t="s">
        <v>14</v>
      </c>
      <c r="F54" s="195"/>
      <c r="H54" s="109"/>
      <c r="I54" s="29"/>
      <c r="J54" s="109"/>
      <c r="K54" s="29"/>
      <c r="L54" s="109"/>
      <c r="M54" s="33"/>
      <c r="N54" s="109"/>
    </row>
    <row r="55" spans="1:19" s="24" customFormat="1" ht="24.75" customHeight="1">
      <c r="A55" s="80" t="s">
        <v>136</v>
      </c>
      <c r="F55" s="40" t="s">
        <v>145</v>
      </c>
      <c r="H55" s="187">
        <v>3907</v>
      </c>
      <c r="I55" s="29"/>
      <c r="J55" s="109">
        <v>0</v>
      </c>
      <c r="K55" s="29"/>
      <c r="L55" s="187">
        <v>3907</v>
      </c>
      <c r="M55" s="33"/>
      <c r="N55" s="109">
        <v>0</v>
      </c>
    </row>
    <row r="56" spans="1:19" s="24" customFormat="1" ht="27" customHeight="1">
      <c r="A56" s="80" t="s">
        <v>156</v>
      </c>
      <c r="F56" s="200">
        <v>22</v>
      </c>
      <c r="H56" s="145">
        <v>10563</v>
      </c>
      <c r="I56" s="29"/>
      <c r="J56" s="145">
        <v>10227</v>
      </c>
      <c r="K56" s="29"/>
      <c r="L56" s="145">
        <v>7767</v>
      </c>
      <c r="M56" s="29"/>
      <c r="N56" s="145">
        <v>7470</v>
      </c>
      <c r="O56" s="184"/>
      <c r="P56" s="183"/>
      <c r="Q56" s="184"/>
      <c r="R56" s="183"/>
      <c r="S56" s="184"/>
    </row>
    <row r="57" spans="1:19" s="24" customFormat="1" ht="24.75" customHeight="1">
      <c r="A57" s="42" t="s">
        <v>157</v>
      </c>
      <c r="F57" s="200">
        <v>23</v>
      </c>
      <c r="H57" s="145">
        <v>27533</v>
      </c>
      <c r="I57" s="29"/>
      <c r="J57" s="145">
        <v>34141</v>
      </c>
      <c r="K57" s="29"/>
      <c r="L57" s="145">
        <v>27533</v>
      </c>
      <c r="M57" s="29"/>
      <c r="N57" s="145">
        <v>34141</v>
      </c>
      <c r="O57" s="184"/>
      <c r="P57" s="183"/>
      <c r="Q57" s="184"/>
      <c r="R57" s="183"/>
      <c r="S57" s="184"/>
    </row>
    <row r="58" spans="1:19" s="24" customFormat="1" ht="24.75" customHeight="1">
      <c r="A58" s="42" t="s">
        <v>158</v>
      </c>
      <c r="F58" s="195" t="s">
        <v>146</v>
      </c>
      <c r="H58" s="27">
        <v>9946</v>
      </c>
      <c r="I58" s="29"/>
      <c r="J58" s="27">
        <v>9856</v>
      </c>
      <c r="K58" s="29"/>
      <c r="L58" s="145">
        <v>9946</v>
      </c>
      <c r="M58" s="29"/>
      <c r="N58" s="27">
        <v>9856</v>
      </c>
      <c r="O58" s="184"/>
      <c r="P58" s="183"/>
      <c r="Q58" s="184"/>
      <c r="R58" s="183"/>
      <c r="S58" s="184"/>
    </row>
    <row r="59" spans="1:19" s="24" customFormat="1" ht="24.75" customHeight="1">
      <c r="A59" s="43" t="s">
        <v>15</v>
      </c>
      <c r="F59" s="195"/>
      <c r="H59" s="108">
        <f>SUM(H55:H58)</f>
        <v>51949</v>
      </c>
      <c r="I59" s="29"/>
      <c r="J59" s="108">
        <f>SUM(J56:J58)</f>
        <v>54224</v>
      </c>
      <c r="K59" s="29"/>
      <c r="L59" s="108">
        <f>SUM(L55:L58)</f>
        <v>49153</v>
      </c>
      <c r="M59" s="33"/>
      <c r="N59" s="108">
        <f>SUM(N56:N58)</f>
        <v>51467</v>
      </c>
      <c r="O59" s="184"/>
      <c r="P59" s="183"/>
      <c r="Q59" s="184"/>
      <c r="R59" s="183"/>
      <c r="S59" s="184"/>
    </row>
    <row r="60" spans="1:19" s="24" customFormat="1" ht="24.75" customHeight="1">
      <c r="A60" s="43" t="s">
        <v>16</v>
      </c>
      <c r="F60" s="195"/>
      <c r="H60" s="108">
        <f>+H52+H59</f>
        <v>187192</v>
      </c>
      <c r="I60" s="29"/>
      <c r="J60" s="108">
        <f>+J52+J59</f>
        <v>190818</v>
      </c>
      <c r="K60" s="29"/>
      <c r="L60" s="108">
        <f>+L52+L59</f>
        <v>177375</v>
      </c>
      <c r="M60" s="33"/>
      <c r="N60" s="108">
        <f>+N52+N59</f>
        <v>180188</v>
      </c>
      <c r="O60" s="182"/>
      <c r="P60" s="183"/>
      <c r="Q60" s="184"/>
      <c r="R60" s="183"/>
      <c r="S60" s="182"/>
    </row>
    <row r="61" spans="1:19" s="24" customFormat="1" ht="3.75" customHeight="1">
      <c r="A61" s="43"/>
      <c r="F61" s="195"/>
      <c r="H61" s="110"/>
      <c r="I61" s="29"/>
      <c r="J61" s="80"/>
      <c r="K61" s="29"/>
      <c r="L61" s="110"/>
      <c r="M61" s="33"/>
      <c r="N61" s="110"/>
    </row>
    <row r="62" spans="1:19" s="24" customFormat="1" ht="19.5" customHeight="1">
      <c r="A62" s="101" t="s">
        <v>17</v>
      </c>
      <c r="F62" s="26"/>
      <c r="H62" s="111"/>
      <c r="J62" s="80"/>
      <c r="L62" s="111"/>
      <c r="M62" s="44"/>
      <c r="N62" s="111"/>
    </row>
    <row r="63" spans="1:19" s="24" customFormat="1" ht="24.75" customHeight="1">
      <c r="A63" s="80" t="s">
        <v>18</v>
      </c>
      <c r="F63" s="195">
        <v>25</v>
      </c>
      <c r="G63" s="32"/>
    </row>
    <row r="64" spans="1:19" s="24" customFormat="1" ht="24.75" customHeight="1" thickBot="1">
      <c r="A64" s="80"/>
      <c r="B64" s="24" t="s">
        <v>20</v>
      </c>
      <c r="F64" s="195"/>
      <c r="G64" s="32"/>
      <c r="H64" s="147">
        <v>1470000</v>
      </c>
      <c r="I64" s="29"/>
      <c r="J64" s="147">
        <v>1470000</v>
      </c>
      <c r="K64" s="29"/>
      <c r="L64" s="147">
        <v>1470000</v>
      </c>
      <c r="M64" s="29"/>
      <c r="N64" s="147">
        <v>1470000</v>
      </c>
    </row>
    <row r="65" spans="1:18" s="24" customFormat="1" ht="24.75" customHeight="1" thickTop="1">
      <c r="A65" s="80"/>
      <c r="B65" s="24" t="s">
        <v>19</v>
      </c>
      <c r="C65" s="46"/>
      <c r="F65" s="195"/>
      <c r="G65" s="32"/>
      <c r="H65" s="31">
        <v>1417564</v>
      </c>
      <c r="I65" s="29"/>
      <c r="J65" s="31">
        <v>1417564</v>
      </c>
      <c r="K65" s="29"/>
      <c r="L65" s="31">
        <v>1417564</v>
      </c>
      <c r="M65" s="31"/>
      <c r="N65" s="31">
        <v>1417564</v>
      </c>
    </row>
    <row r="66" spans="1:18" s="24" customFormat="1" ht="24.75" customHeight="1">
      <c r="A66" s="106" t="s">
        <v>21</v>
      </c>
      <c r="B66" s="23"/>
      <c r="C66" s="45"/>
      <c r="F66" s="195"/>
      <c r="G66" s="32"/>
      <c r="H66" s="31">
        <v>-285000</v>
      </c>
      <c r="I66" s="29"/>
      <c r="J66" s="31">
        <v>-285000</v>
      </c>
      <c r="K66" s="29"/>
      <c r="L66" s="31">
        <v>-285000</v>
      </c>
      <c r="M66" s="31"/>
      <c r="N66" s="31">
        <v>-285000</v>
      </c>
    </row>
    <row r="67" spans="1:18" s="24" customFormat="1" ht="24.75" customHeight="1">
      <c r="A67" s="80" t="s">
        <v>22</v>
      </c>
      <c r="B67" s="23"/>
      <c r="C67" s="45"/>
      <c r="F67" s="195"/>
      <c r="H67" s="148">
        <v>-681194</v>
      </c>
      <c r="I67" s="148"/>
      <c r="J67" s="148">
        <v>-679107</v>
      </c>
      <c r="K67" s="148"/>
      <c r="L67" s="148">
        <v>-713156</v>
      </c>
      <c r="M67" s="29"/>
      <c r="N67" s="29">
        <v>-714125</v>
      </c>
    </row>
    <row r="68" spans="1:18" s="28" customFormat="1" ht="23.25" customHeight="1">
      <c r="A68" s="100" t="s">
        <v>83</v>
      </c>
      <c r="F68" s="47"/>
      <c r="G68" s="198"/>
      <c r="H68" s="112">
        <f>SUM(H65:H67)</f>
        <v>451370</v>
      </c>
      <c r="I68" s="33"/>
      <c r="J68" s="112">
        <f>SUM(J65:J67)</f>
        <v>453457</v>
      </c>
      <c r="K68" s="33"/>
      <c r="L68" s="112">
        <f>SUM(L65:L67)</f>
        <v>419408</v>
      </c>
      <c r="M68" s="33"/>
      <c r="N68" s="112">
        <f>SUM(N65:N67)</f>
        <v>418439</v>
      </c>
    </row>
    <row r="69" spans="1:18" s="24" customFormat="1" ht="24.75" customHeight="1">
      <c r="A69" s="80" t="s">
        <v>23</v>
      </c>
      <c r="F69" s="200"/>
      <c r="G69" s="194"/>
      <c r="H69" s="145">
        <v>-509</v>
      </c>
      <c r="I69" s="29"/>
      <c r="J69" s="145">
        <v>-500</v>
      </c>
      <c r="K69" s="29"/>
      <c r="L69" s="27">
        <v>0</v>
      </c>
      <c r="M69" s="29"/>
      <c r="N69" s="27">
        <v>0</v>
      </c>
    </row>
    <row r="70" spans="1:18" s="24" customFormat="1" ht="24.75" customHeight="1">
      <c r="A70" s="107" t="s">
        <v>84</v>
      </c>
      <c r="F70" s="200"/>
      <c r="G70" s="194"/>
      <c r="H70" s="113">
        <f>SUM(H68:H69)</f>
        <v>450861</v>
      </c>
      <c r="I70" s="29"/>
      <c r="J70" s="113">
        <f>SUM(J68:J69)</f>
        <v>452957</v>
      </c>
      <c r="K70" s="29"/>
      <c r="L70" s="113">
        <f>SUM(L68:L69)</f>
        <v>419408</v>
      </c>
      <c r="M70" s="29"/>
      <c r="N70" s="113">
        <f>SUM(N68:N69)</f>
        <v>418439</v>
      </c>
      <c r="O70" s="44"/>
      <c r="P70" s="44"/>
    </row>
    <row r="71" spans="1:18" s="24" customFormat="1" ht="3.75" customHeight="1">
      <c r="A71" s="48"/>
      <c r="F71" s="200"/>
      <c r="G71" s="194"/>
      <c r="H71" s="104"/>
      <c r="I71" s="29"/>
      <c r="J71" s="104"/>
      <c r="K71" s="29"/>
      <c r="L71" s="104"/>
      <c r="M71" s="29"/>
      <c r="N71" s="104"/>
      <c r="O71" s="44"/>
      <c r="P71" s="44"/>
    </row>
    <row r="72" spans="1:18" s="37" customFormat="1" ht="24" customHeight="1" thickBot="1">
      <c r="A72" s="28" t="s">
        <v>70</v>
      </c>
      <c r="F72" s="36"/>
      <c r="H72" s="105">
        <f>+H60+H70</f>
        <v>638053</v>
      </c>
      <c r="I72" s="104"/>
      <c r="J72" s="105">
        <f>+J60+J70</f>
        <v>643775</v>
      </c>
      <c r="K72" s="104"/>
      <c r="L72" s="105">
        <f>+L60+L70</f>
        <v>596783</v>
      </c>
      <c r="M72" s="104"/>
      <c r="N72" s="105">
        <f>+N60+N70</f>
        <v>598627</v>
      </c>
      <c r="O72" s="167"/>
      <c r="P72" s="167"/>
      <c r="Q72" s="167"/>
      <c r="R72" s="18"/>
    </row>
    <row r="73" spans="1:18" s="2" customFormat="1" ht="24" customHeight="1" thickTop="1">
      <c r="A73" s="129" t="s">
        <v>59</v>
      </c>
      <c r="B73" s="117"/>
      <c r="C73" s="117"/>
      <c r="D73" s="117"/>
      <c r="E73" s="117"/>
      <c r="F73" s="61"/>
      <c r="G73" s="130"/>
      <c r="H73" s="130"/>
      <c r="I73" s="117"/>
      <c r="J73" s="117"/>
      <c r="K73" s="117"/>
      <c r="L73" s="117"/>
      <c r="M73" s="117"/>
      <c r="N73" s="49"/>
    </row>
    <row r="74" spans="1:18" s="2" customFormat="1" ht="24" customHeight="1">
      <c r="A74" s="117" t="s">
        <v>91</v>
      </c>
      <c r="B74" s="117"/>
      <c r="C74" s="117"/>
      <c r="D74" s="117"/>
      <c r="E74" s="117"/>
      <c r="F74" s="117"/>
      <c r="G74" s="117"/>
      <c r="H74" s="117"/>
      <c r="I74" s="117"/>
      <c r="J74" s="117"/>
      <c r="K74" s="117"/>
      <c r="L74" s="117"/>
      <c r="M74" s="117"/>
      <c r="N74" s="49"/>
    </row>
    <row r="75" spans="1:18" s="2" customFormat="1" ht="9" customHeight="1">
      <c r="A75" s="209"/>
      <c r="B75" s="209"/>
      <c r="C75" s="209"/>
      <c r="D75" s="209"/>
      <c r="E75" s="209"/>
      <c r="F75" s="209"/>
      <c r="G75" s="209"/>
      <c r="H75" s="209"/>
      <c r="I75" s="209"/>
      <c r="J75" s="209"/>
      <c r="K75" s="209"/>
      <c r="L75" s="209"/>
      <c r="M75" s="209"/>
      <c r="N75" s="19"/>
    </row>
    <row r="76" spans="1:18" s="196" customFormat="1" ht="22.5" customHeight="1">
      <c r="F76" s="32"/>
      <c r="G76" s="32"/>
      <c r="H76" s="210" t="s">
        <v>71</v>
      </c>
      <c r="I76" s="210"/>
      <c r="J76" s="210"/>
      <c r="K76" s="21"/>
      <c r="L76" s="210" t="s">
        <v>72</v>
      </c>
      <c r="M76" s="210"/>
      <c r="N76" s="210"/>
    </row>
    <row r="77" spans="1:18" s="24" customFormat="1" ht="22.5" customHeight="1">
      <c r="F77" s="32"/>
      <c r="G77" s="32"/>
      <c r="H77" s="211" t="s">
        <v>73</v>
      </c>
      <c r="I77" s="211"/>
      <c r="J77" s="211"/>
      <c r="K77" s="198"/>
      <c r="L77" s="211" t="s">
        <v>74</v>
      </c>
      <c r="M77" s="211"/>
      <c r="N77" s="211"/>
    </row>
    <row r="78" spans="1:18" s="24" customFormat="1" ht="22.5" customHeight="1">
      <c r="F78" s="32"/>
      <c r="G78" s="32"/>
      <c r="H78" s="207" t="s">
        <v>75</v>
      </c>
      <c r="I78" s="207"/>
      <c r="J78" s="207"/>
      <c r="K78" s="198"/>
      <c r="L78" s="207" t="s">
        <v>75</v>
      </c>
      <c r="M78" s="207"/>
      <c r="N78" s="207"/>
    </row>
    <row r="79" spans="1:18" s="24" customFormat="1" ht="22.5" customHeight="1">
      <c r="F79" s="32"/>
      <c r="G79" s="32"/>
      <c r="H79" s="207" t="s">
        <v>76</v>
      </c>
      <c r="I79" s="207"/>
      <c r="J79" s="207"/>
      <c r="K79" s="198"/>
      <c r="L79" s="207" t="s">
        <v>76</v>
      </c>
      <c r="M79" s="207"/>
      <c r="N79" s="207"/>
    </row>
    <row r="80" spans="1:18" s="24" customFormat="1" ht="22.5" customHeight="1">
      <c r="F80" s="195" t="s">
        <v>0</v>
      </c>
      <c r="G80" s="195"/>
      <c r="H80" s="194">
        <v>2020</v>
      </c>
      <c r="I80" s="99"/>
      <c r="J80" s="194">
        <v>2019</v>
      </c>
      <c r="K80" s="99"/>
      <c r="L80" s="194">
        <v>2020</v>
      </c>
      <c r="M80" s="99"/>
      <c r="N80" s="194">
        <v>2019</v>
      </c>
    </row>
    <row r="81" spans="1:14" s="24" customFormat="1" ht="21.75" customHeight="1">
      <c r="F81" s="195"/>
      <c r="G81" s="195"/>
      <c r="H81" s="208" t="s">
        <v>69</v>
      </c>
      <c r="I81" s="208"/>
      <c r="J81" s="208"/>
      <c r="K81" s="208"/>
      <c r="L81" s="208"/>
      <c r="M81" s="208"/>
      <c r="N81" s="208"/>
    </row>
    <row r="82" spans="1:14" s="24" customFormat="1" ht="24.75" customHeight="1">
      <c r="A82" s="101" t="s">
        <v>24</v>
      </c>
      <c r="F82" s="195"/>
      <c r="G82" s="32"/>
      <c r="H82" s="32"/>
      <c r="J82" s="32"/>
      <c r="L82" s="44"/>
      <c r="M82" s="44"/>
      <c r="N82" s="44"/>
    </row>
    <row r="83" spans="1:14" s="24" customFormat="1" ht="24.75" customHeight="1">
      <c r="A83" s="106" t="s">
        <v>94</v>
      </c>
      <c r="F83" s="195"/>
      <c r="G83" s="32"/>
      <c r="H83" s="50">
        <v>8609</v>
      </c>
      <c r="I83" s="50"/>
      <c r="J83" s="50">
        <v>14064</v>
      </c>
      <c r="K83" s="50"/>
      <c r="L83" s="50">
        <v>0</v>
      </c>
      <c r="M83" s="50"/>
      <c r="N83" s="50">
        <v>0</v>
      </c>
    </row>
    <row r="84" spans="1:14" s="24" customFormat="1" ht="24.75" customHeight="1">
      <c r="A84" s="106" t="s">
        <v>103</v>
      </c>
      <c r="F84" s="195">
        <v>6</v>
      </c>
      <c r="G84" s="32"/>
      <c r="H84" s="50">
        <v>52286</v>
      </c>
      <c r="I84" s="50"/>
      <c r="J84" s="50">
        <v>57845</v>
      </c>
      <c r="K84" s="50"/>
      <c r="L84" s="50">
        <v>53002</v>
      </c>
      <c r="M84" s="50"/>
      <c r="N84" s="50">
        <v>59131</v>
      </c>
    </row>
    <row r="85" spans="1:14" s="24" customFormat="1" ht="24.75" customHeight="1">
      <c r="A85" s="106" t="s">
        <v>125</v>
      </c>
      <c r="F85" s="195"/>
      <c r="G85" s="32"/>
      <c r="H85" s="50">
        <v>1373</v>
      </c>
      <c r="I85" s="50"/>
      <c r="J85" s="50">
        <v>3074</v>
      </c>
      <c r="K85" s="50"/>
      <c r="L85" s="50">
        <v>1199</v>
      </c>
      <c r="M85" s="50"/>
      <c r="N85" s="50">
        <v>2798</v>
      </c>
    </row>
    <row r="86" spans="1:14" s="24" customFormat="1" ht="24.75" customHeight="1">
      <c r="A86" s="106" t="s">
        <v>53</v>
      </c>
      <c r="F86" s="195"/>
      <c r="G86" s="32"/>
      <c r="H86" s="50">
        <v>725</v>
      </c>
      <c r="I86" s="50"/>
      <c r="J86" s="50">
        <v>390</v>
      </c>
      <c r="K86" s="50"/>
      <c r="L86" s="50">
        <v>574</v>
      </c>
      <c r="M86" s="50"/>
      <c r="N86" s="50">
        <v>295</v>
      </c>
    </row>
    <row r="87" spans="1:14" s="24" customFormat="1" ht="24.75" customHeight="1">
      <c r="A87" s="60" t="s">
        <v>54</v>
      </c>
      <c r="F87" s="195"/>
      <c r="G87" s="32"/>
      <c r="H87" s="52">
        <f>SUM(H83:H86)</f>
        <v>62993</v>
      </c>
      <c r="I87" s="50"/>
      <c r="J87" s="52">
        <f>SUM(J83:J86)</f>
        <v>75373</v>
      </c>
      <c r="K87" s="50"/>
      <c r="L87" s="52">
        <f>SUM(L83:L86)</f>
        <v>54775</v>
      </c>
      <c r="M87" s="50"/>
      <c r="N87" s="52">
        <f>SUM(N83:N86)</f>
        <v>62224</v>
      </c>
    </row>
    <row r="88" spans="1:14" s="28" customFormat="1" ht="16.5" customHeight="1">
      <c r="A88" s="43"/>
      <c r="F88" s="51"/>
      <c r="H88" s="55"/>
      <c r="I88" s="33"/>
      <c r="J88" s="55"/>
      <c r="K88" s="33"/>
      <c r="L88" s="55"/>
      <c r="M88" s="33"/>
      <c r="N88" s="55"/>
    </row>
    <row r="89" spans="1:14" s="28" customFormat="1" ht="24.75" customHeight="1">
      <c r="A89" s="186" t="s">
        <v>52</v>
      </c>
      <c r="F89" s="51"/>
      <c r="H89" s="53"/>
      <c r="I89" s="34"/>
      <c r="J89" s="53"/>
      <c r="K89" s="34"/>
      <c r="L89" s="53"/>
      <c r="M89" s="34"/>
      <c r="N89" s="53"/>
    </row>
    <row r="90" spans="1:14" s="24" customFormat="1" ht="24.75" customHeight="1">
      <c r="A90" s="106" t="s">
        <v>60</v>
      </c>
      <c r="F90" s="195"/>
      <c r="H90" s="50">
        <v>45503</v>
      </c>
      <c r="I90" s="29"/>
      <c r="J90" s="50">
        <v>46878</v>
      </c>
      <c r="K90" s="50"/>
      <c r="L90" s="50">
        <v>36707</v>
      </c>
      <c r="M90" s="50"/>
      <c r="N90" s="50">
        <v>37726</v>
      </c>
    </row>
    <row r="91" spans="1:14" s="24" customFormat="1" ht="24.75" customHeight="1">
      <c r="A91" s="106" t="s">
        <v>95</v>
      </c>
      <c r="F91" s="195"/>
      <c r="H91" s="50">
        <v>3363</v>
      </c>
      <c r="I91" s="29"/>
      <c r="J91" s="50">
        <v>2546</v>
      </c>
      <c r="K91" s="50"/>
      <c r="L91" s="50">
        <v>3332</v>
      </c>
      <c r="M91" s="50"/>
      <c r="N91" s="50">
        <v>2515</v>
      </c>
    </row>
    <row r="92" spans="1:14" s="24" customFormat="1" ht="24.75" customHeight="1">
      <c r="A92" s="106" t="s">
        <v>47</v>
      </c>
      <c r="F92" s="195">
        <v>6</v>
      </c>
      <c r="G92" s="32"/>
      <c r="H92" s="50">
        <v>12476</v>
      </c>
      <c r="I92" s="50"/>
      <c r="J92" s="50">
        <v>12839</v>
      </c>
      <c r="K92" s="50"/>
      <c r="L92" s="50">
        <v>10169</v>
      </c>
      <c r="M92" s="50"/>
      <c r="N92" s="50">
        <v>10880</v>
      </c>
    </row>
    <row r="93" spans="1:14" s="24" customFormat="1" ht="24.75" customHeight="1">
      <c r="A93" s="106" t="s">
        <v>89</v>
      </c>
      <c r="F93" s="195"/>
      <c r="G93" s="32"/>
      <c r="H93" s="54">
        <v>200</v>
      </c>
      <c r="I93" s="50"/>
      <c r="J93" s="54">
        <v>285</v>
      </c>
      <c r="K93" s="50"/>
      <c r="L93" s="54">
        <v>200</v>
      </c>
      <c r="M93" s="50"/>
      <c r="N93" s="54">
        <v>285</v>
      </c>
    </row>
    <row r="94" spans="1:14" s="24" customFormat="1" ht="24.75" customHeight="1">
      <c r="A94" s="60" t="s">
        <v>25</v>
      </c>
      <c r="F94" s="195"/>
      <c r="G94" s="32"/>
      <c r="H94" s="52">
        <f>SUM(H90:H93)</f>
        <v>61542</v>
      </c>
      <c r="I94" s="50"/>
      <c r="J94" s="52">
        <f>SUM(J90:J93)</f>
        <v>62548</v>
      </c>
      <c r="K94" s="50"/>
      <c r="L94" s="52">
        <f>SUM(L90:L93)</f>
        <v>50408</v>
      </c>
      <c r="M94" s="50"/>
      <c r="N94" s="52">
        <f>SUM(N90:N93)</f>
        <v>51406</v>
      </c>
    </row>
    <row r="95" spans="1:14" s="28" customFormat="1" ht="24.75" customHeight="1">
      <c r="A95" s="60" t="s">
        <v>147</v>
      </c>
      <c r="F95" s="51"/>
      <c r="G95" s="197"/>
      <c r="H95" s="53">
        <f>H87-H94</f>
        <v>1451</v>
      </c>
      <c r="I95" s="53"/>
      <c r="J95" s="53">
        <f t="shared" ref="J95:N95" si="0">J87-J94</f>
        <v>12825</v>
      </c>
      <c r="K95" s="53"/>
      <c r="L95" s="53">
        <f t="shared" si="0"/>
        <v>4367</v>
      </c>
      <c r="M95" s="53"/>
      <c r="N95" s="53">
        <f t="shared" si="0"/>
        <v>10818</v>
      </c>
    </row>
    <row r="96" spans="1:14" s="28" customFormat="1" ht="24.75" customHeight="1">
      <c r="A96" s="106" t="s">
        <v>133</v>
      </c>
      <c r="F96" s="195">
        <v>6</v>
      </c>
      <c r="G96" s="197"/>
      <c r="H96" s="50">
        <v>81</v>
      </c>
      <c r="I96" s="34"/>
      <c r="J96" s="50">
        <v>2</v>
      </c>
      <c r="K96" s="34"/>
      <c r="L96" s="50">
        <v>198</v>
      </c>
      <c r="M96" s="34"/>
      <c r="N96" s="50">
        <v>181</v>
      </c>
    </row>
    <row r="97" spans="1:14" s="24" customFormat="1" ht="24.75" customHeight="1">
      <c r="A97" s="106" t="s">
        <v>26</v>
      </c>
      <c r="F97" s="195"/>
      <c r="G97" s="32"/>
      <c r="H97" s="50">
        <v>99</v>
      </c>
      <c r="I97" s="50"/>
      <c r="J97" s="50">
        <v>52</v>
      </c>
      <c r="K97" s="50"/>
      <c r="L97" s="50">
        <v>67</v>
      </c>
      <c r="M97" s="50"/>
      <c r="N97" s="50">
        <v>20</v>
      </c>
    </row>
    <row r="98" spans="1:14" s="24" customFormat="1" ht="24.75" customHeight="1">
      <c r="A98" s="106" t="s">
        <v>170</v>
      </c>
      <c r="F98" s="195"/>
      <c r="G98" s="32"/>
      <c r="H98" s="50"/>
      <c r="I98" s="50"/>
      <c r="J98" s="50"/>
      <c r="K98" s="50"/>
      <c r="L98" s="50"/>
      <c r="M98" s="50"/>
      <c r="N98" s="50"/>
    </row>
    <row r="99" spans="1:14" s="24" customFormat="1" ht="24.75" customHeight="1">
      <c r="A99" s="106"/>
      <c r="B99" s="106" t="s">
        <v>159</v>
      </c>
      <c r="F99" s="195">
        <v>7</v>
      </c>
      <c r="G99" s="32"/>
      <c r="H99" s="50">
        <v>3349</v>
      </c>
      <c r="I99" s="50"/>
      <c r="J99" s="50">
        <v>-32</v>
      </c>
      <c r="K99" s="50"/>
      <c r="L99" s="50">
        <v>3349</v>
      </c>
      <c r="M99" s="50"/>
      <c r="N99" s="50">
        <v>69</v>
      </c>
    </row>
    <row r="100" spans="1:14" s="28" customFormat="1" ht="24.75" customHeight="1">
      <c r="A100" s="60" t="s">
        <v>85</v>
      </c>
      <c r="F100" s="195"/>
      <c r="G100" s="197"/>
      <c r="H100" s="55">
        <f>H95+H96-H97-H99</f>
        <v>-1916</v>
      </c>
      <c r="I100" s="53"/>
      <c r="J100" s="55">
        <f>J95+J96-J97-J99</f>
        <v>12807</v>
      </c>
      <c r="K100" s="53"/>
      <c r="L100" s="55">
        <f>L95+L96-L97-L99</f>
        <v>1149</v>
      </c>
      <c r="M100" s="53"/>
      <c r="N100" s="55">
        <f>N95+N96-N97-N99</f>
        <v>10910</v>
      </c>
    </row>
    <row r="101" spans="1:14" s="28" customFormat="1" ht="24.75" customHeight="1">
      <c r="A101" s="106" t="s">
        <v>134</v>
      </c>
      <c r="F101" s="199">
        <v>18</v>
      </c>
      <c r="G101" s="197"/>
      <c r="H101" s="54">
        <v>0</v>
      </c>
      <c r="I101" s="29"/>
      <c r="J101" s="54">
        <v>0</v>
      </c>
      <c r="K101" s="29"/>
      <c r="L101" s="54">
        <v>0</v>
      </c>
      <c r="M101" s="29"/>
      <c r="N101" s="54">
        <v>0</v>
      </c>
    </row>
    <row r="102" spans="1:14" s="28" customFormat="1" ht="24.75" customHeight="1">
      <c r="A102" s="60" t="s">
        <v>87</v>
      </c>
      <c r="F102" s="195"/>
      <c r="G102" s="197"/>
      <c r="H102" s="55">
        <f>H100-H101</f>
        <v>-1916</v>
      </c>
      <c r="I102" s="29"/>
      <c r="J102" s="55">
        <f>J100-J101</f>
        <v>12807</v>
      </c>
      <c r="K102" s="29"/>
      <c r="L102" s="55">
        <f>L100-L101</f>
        <v>1149</v>
      </c>
      <c r="M102" s="29"/>
      <c r="N102" s="55">
        <f>N100-N101</f>
        <v>10910</v>
      </c>
    </row>
    <row r="103" spans="1:14" s="28" customFormat="1" ht="24.75" customHeight="1">
      <c r="A103" s="60" t="s">
        <v>117</v>
      </c>
      <c r="F103" s="204"/>
      <c r="G103" s="205"/>
      <c r="H103" s="53"/>
      <c r="I103" s="29"/>
      <c r="J103" s="53"/>
      <c r="K103" s="29"/>
      <c r="L103" s="53"/>
      <c r="M103" s="29"/>
      <c r="N103" s="53"/>
    </row>
    <row r="104" spans="1:14" s="24" customFormat="1" ht="24.75" customHeight="1">
      <c r="A104" s="106" t="s">
        <v>171</v>
      </c>
      <c r="F104" s="204"/>
      <c r="G104" s="32"/>
      <c r="H104" s="54">
        <v>0</v>
      </c>
      <c r="I104" s="29"/>
      <c r="J104" s="54">
        <v>0</v>
      </c>
      <c r="K104" s="29"/>
      <c r="L104" s="54">
        <v>0</v>
      </c>
      <c r="M104" s="29"/>
      <c r="N104" s="54">
        <v>0</v>
      </c>
    </row>
    <row r="105" spans="1:14" s="28" customFormat="1" ht="24.75" customHeight="1" thickBot="1">
      <c r="A105" s="60" t="s">
        <v>86</v>
      </c>
      <c r="F105" s="204"/>
      <c r="G105" s="205"/>
      <c r="H105" s="56">
        <f>SUM(H102:H104)</f>
        <v>-1916</v>
      </c>
      <c r="I105" s="29"/>
      <c r="J105" s="56">
        <f>SUM(J102:J104)</f>
        <v>12807</v>
      </c>
      <c r="K105" s="29"/>
      <c r="L105" s="56">
        <f>SUM(L102:L104)</f>
        <v>1149</v>
      </c>
      <c r="M105" s="29"/>
      <c r="N105" s="56">
        <f>SUM(N102:N104)</f>
        <v>10910</v>
      </c>
    </row>
    <row r="106" spans="1:14" s="28" customFormat="1" ht="24.75" customHeight="1" thickTop="1">
      <c r="A106" s="60"/>
      <c r="F106" s="204"/>
      <c r="G106" s="205"/>
      <c r="H106" s="53"/>
      <c r="I106" s="29"/>
      <c r="J106" s="53"/>
      <c r="K106" s="29"/>
      <c r="L106" s="53"/>
      <c r="M106" s="29"/>
      <c r="N106" s="53"/>
    </row>
    <row r="107" spans="1:14" s="28" customFormat="1" ht="24.75" customHeight="1">
      <c r="A107" s="60"/>
      <c r="F107" s="204"/>
      <c r="G107" s="205"/>
      <c r="H107" s="53"/>
      <c r="I107" s="29"/>
      <c r="J107" s="53"/>
      <c r="K107" s="29"/>
      <c r="L107" s="53"/>
      <c r="M107" s="29"/>
      <c r="N107" s="53"/>
    </row>
    <row r="108" spans="1:14" s="2" customFormat="1" ht="24" customHeight="1">
      <c r="A108" s="129" t="s">
        <v>59</v>
      </c>
      <c r="B108" s="117"/>
      <c r="C108" s="117"/>
      <c r="D108" s="117"/>
      <c r="E108" s="117"/>
      <c r="F108" s="61"/>
      <c r="G108" s="130"/>
      <c r="H108" s="130"/>
      <c r="I108" s="117"/>
      <c r="J108" s="117"/>
      <c r="K108" s="117"/>
      <c r="L108" s="117"/>
      <c r="M108" s="117"/>
      <c r="N108" s="49"/>
    </row>
    <row r="109" spans="1:14" s="2" customFormat="1" ht="24" customHeight="1">
      <c r="A109" s="117" t="s">
        <v>91</v>
      </c>
      <c r="B109" s="117"/>
      <c r="C109" s="117"/>
      <c r="D109" s="117"/>
      <c r="E109" s="117"/>
      <c r="F109" s="117"/>
      <c r="G109" s="117"/>
      <c r="H109" s="117"/>
      <c r="I109" s="117"/>
      <c r="J109" s="117"/>
      <c r="K109" s="117"/>
      <c r="L109" s="117"/>
      <c r="M109" s="117"/>
      <c r="N109" s="49"/>
    </row>
    <row r="110" spans="1:14" s="2" customFormat="1" ht="9" customHeight="1">
      <c r="A110" s="209"/>
      <c r="B110" s="209"/>
      <c r="C110" s="209"/>
      <c r="D110" s="209"/>
      <c r="E110" s="209"/>
      <c r="F110" s="209"/>
      <c r="G110" s="209"/>
      <c r="H110" s="209"/>
      <c r="I110" s="209"/>
      <c r="J110" s="209"/>
      <c r="K110" s="209"/>
      <c r="L110" s="209"/>
      <c r="M110" s="209"/>
      <c r="N110" s="19"/>
    </row>
    <row r="111" spans="1:14" s="196" customFormat="1" ht="22.5" customHeight="1">
      <c r="F111" s="32"/>
      <c r="G111" s="32"/>
      <c r="H111" s="210" t="s">
        <v>71</v>
      </c>
      <c r="I111" s="210"/>
      <c r="J111" s="210"/>
      <c r="K111" s="21"/>
      <c r="L111" s="210" t="s">
        <v>72</v>
      </c>
      <c r="M111" s="210"/>
      <c r="N111" s="210"/>
    </row>
    <row r="112" spans="1:14" s="24" customFormat="1" ht="22.5" customHeight="1">
      <c r="F112" s="32"/>
      <c r="G112" s="32"/>
      <c r="H112" s="211" t="s">
        <v>73</v>
      </c>
      <c r="I112" s="211"/>
      <c r="J112" s="211"/>
      <c r="K112" s="198"/>
      <c r="L112" s="211" t="s">
        <v>74</v>
      </c>
      <c r="M112" s="211"/>
      <c r="N112" s="211"/>
    </row>
    <row r="113" spans="1:14" s="24" customFormat="1" ht="22.5" customHeight="1">
      <c r="F113" s="32"/>
      <c r="G113" s="32"/>
      <c r="H113" s="207" t="s">
        <v>75</v>
      </c>
      <c r="I113" s="207"/>
      <c r="J113" s="207"/>
      <c r="K113" s="198"/>
      <c r="L113" s="207" t="s">
        <v>75</v>
      </c>
      <c r="M113" s="207"/>
      <c r="N113" s="207"/>
    </row>
    <row r="114" spans="1:14" s="24" customFormat="1" ht="22.5" customHeight="1">
      <c r="F114" s="32"/>
      <c r="G114" s="32"/>
      <c r="H114" s="207" t="s">
        <v>76</v>
      </c>
      <c r="I114" s="207"/>
      <c r="J114" s="207"/>
      <c r="K114" s="198"/>
      <c r="L114" s="207" t="s">
        <v>76</v>
      </c>
      <c r="M114" s="207"/>
      <c r="N114" s="207"/>
    </row>
    <row r="115" spans="1:14" s="24" customFormat="1" ht="22.5" customHeight="1">
      <c r="F115" s="195" t="s">
        <v>0</v>
      </c>
      <c r="G115" s="195"/>
      <c r="H115" s="194">
        <v>2020</v>
      </c>
      <c r="I115" s="99"/>
      <c r="J115" s="194">
        <v>2019</v>
      </c>
      <c r="K115" s="99"/>
      <c r="L115" s="194">
        <v>2020</v>
      </c>
      <c r="M115" s="99"/>
      <c r="N115" s="194">
        <v>2019</v>
      </c>
    </row>
    <row r="116" spans="1:14" s="24" customFormat="1" ht="21.75" customHeight="1">
      <c r="F116" s="195"/>
      <c r="G116" s="195"/>
      <c r="H116" s="208" t="s">
        <v>69</v>
      </c>
      <c r="I116" s="208"/>
      <c r="J116" s="208"/>
      <c r="K116" s="208"/>
      <c r="L116" s="208"/>
      <c r="M116" s="208"/>
      <c r="N116" s="208"/>
    </row>
    <row r="117" spans="1:14" s="196" customFormat="1" ht="24.75" customHeight="1">
      <c r="A117" s="60" t="s">
        <v>160</v>
      </c>
      <c r="B117" s="80"/>
      <c r="D117" s="80"/>
      <c r="F117" s="22"/>
      <c r="G117" s="23"/>
      <c r="H117" s="114"/>
      <c r="I117" s="115"/>
      <c r="J117" s="114"/>
      <c r="K117" s="115"/>
      <c r="L117" s="115"/>
      <c r="M117" s="115"/>
      <c r="N117" s="115"/>
    </row>
    <row r="118" spans="1:14" s="24" customFormat="1" ht="24.75" customHeight="1">
      <c r="A118" s="43"/>
      <c r="B118" s="106" t="s">
        <v>48</v>
      </c>
      <c r="F118" s="26"/>
      <c r="H118" s="50">
        <v>-1907</v>
      </c>
      <c r="I118" s="31"/>
      <c r="J118" s="50">
        <v>12815</v>
      </c>
      <c r="K118" s="31"/>
      <c r="L118" s="50">
        <v>1149</v>
      </c>
      <c r="M118" s="31"/>
      <c r="N118" s="50">
        <v>10910</v>
      </c>
    </row>
    <row r="119" spans="1:14" s="24" customFormat="1" ht="24.75" customHeight="1">
      <c r="A119" s="43"/>
      <c r="B119" s="106" t="s">
        <v>49</v>
      </c>
      <c r="F119" s="195"/>
      <c r="G119" s="32"/>
      <c r="H119" s="50">
        <v>-9</v>
      </c>
      <c r="I119" s="31"/>
      <c r="J119" s="50">
        <v>-8</v>
      </c>
      <c r="K119" s="31"/>
      <c r="L119" s="30">
        <v>0</v>
      </c>
      <c r="M119" s="31"/>
      <c r="N119" s="30">
        <v>0</v>
      </c>
    </row>
    <row r="120" spans="1:14" s="24" customFormat="1" ht="24.75" customHeight="1" thickBot="1">
      <c r="A120" s="60" t="s">
        <v>87</v>
      </c>
      <c r="B120" s="100"/>
      <c r="C120" s="60"/>
      <c r="D120" s="100"/>
      <c r="F120" s="195"/>
      <c r="G120" s="32"/>
      <c r="H120" s="56">
        <f>SUM(H118:H119)</f>
        <v>-1916</v>
      </c>
      <c r="I120" s="31"/>
      <c r="J120" s="56">
        <f>SUM(J118:J119)</f>
        <v>12807</v>
      </c>
      <c r="K120" s="31"/>
      <c r="L120" s="56">
        <f>SUM(L118:L119)</f>
        <v>1149</v>
      </c>
      <c r="M120" s="31"/>
      <c r="N120" s="56">
        <f>SUM(N118:N119)</f>
        <v>10910</v>
      </c>
    </row>
    <row r="121" spans="1:14" s="196" customFormat="1" ht="16.5" customHeight="1" thickTop="1">
      <c r="F121" s="22"/>
      <c r="G121" s="23"/>
      <c r="H121" s="57"/>
      <c r="I121" s="58"/>
      <c r="J121" s="57"/>
      <c r="K121" s="58"/>
      <c r="L121" s="57"/>
      <c r="M121" s="58"/>
      <c r="N121" s="57"/>
    </row>
    <row r="122" spans="1:14" s="24" customFormat="1" ht="24.75" customHeight="1">
      <c r="A122" s="60" t="s">
        <v>61</v>
      </c>
      <c r="F122" s="26"/>
      <c r="H122" s="50"/>
      <c r="I122" s="29"/>
      <c r="J122" s="50"/>
      <c r="K122" s="29"/>
      <c r="L122" s="50"/>
      <c r="M122" s="29"/>
      <c r="N122" s="50"/>
    </row>
    <row r="123" spans="1:14" s="24" customFormat="1" ht="24.75" customHeight="1">
      <c r="A123" s="43"/>
      <c r="B123" s="23" t="s">
        <v>48</v>
      </c>
      <c r="F123" s="195"/>
      <c r="G123" s="32"/>
      <c r="H123" s="50">
        <v>-1907</v>
      </c>
      <c r="I123" s="31"/>
      <c r="J123" s="50">
        <v>12815</v>
      </c>
      <c r="K123" s="31"/>
      <c r="L123" s="50">
        <v>1149</v>
      </c>
      <c r="M123" s="31"/>
      <c r="N123" s="50">
        <v>10910</v>
      </c>
    </row>
    <row r="124" spans="1:14" s="24" customFormat="1" ht="24.75" customHeight="1">
      <c r="A124" s="43"/>
      <c r="B124" s="23" t="s">
        <v>49</v>
      </c>
      <c r="F124" s="195"/>
      <c r="G124" s="32"/>
      <c r="H124" s="50">
        <v>-9</v>
      </c>
      <c r="I124" s="31"/>
      <c r="J124" s="50">
        <v>-8</v>
      </c>
      <c r="K124" s="31"/>
      <c r="L124" s="30">
        <v>0</v>
      </c>
      <c r="M124" s="31"/>
      <c r="N124" s="30">
        <v>0</v>
      </c>
    </row>
    <row r="125" spans="1:14" s="28" customFormat="1" ht="24.75" customHeight="1" thickBot="1">
      <c r="A125" s="60" t="s">
        <v>86</v>
      </c>
      <c r="F125" s="51"/>
      <c r="G125" s="197"/>
      <c r="H125" s="56">
        <f>SUM(H123:H124)</f>
        <v>-1916</v>
      </c>
      <c r="I125" s="33"/>
      <c r="J125" s="56">
        <f>SUM(J123:J124)</f>
        <v>12807</v>
      </c>
      <c r="K125" s="33"/>
      <c r="L125" s="56">
        <f>SUM(L123:L124)</f>
        <v>1149</v>
      </c>
      <c r="M125" s="33"/>
      <c r="N125" s="56">
        <f>SUM(N123:N124)</f>
        <v>10910</v>
      </c>
    </row>
    <row r="126" spans="1:14" s="28" customFormat="1" ht="15.75" customHeight="1" thickTop="1">
      <c r="A126" s="60"/>
      <c r="F126" s="51"/>
      <c r="G126" s="197"/>
      <c r="H126" s="53"/>
      <c r="I126" s="33"/>
      <c r="J126" s="53"/>
      <c r="K126" s="33"/>
      <c r="L126" s="53"/>
      <c r="M126" s="33"/>
      <c r="N126" s="53"/>
    </row>
    <row r="127" spans="1:14" s="24" customFormat="1" ht="24.75" customHeight="1">
      <c r="A127" s="60" t="s">
        <v>104</v>
      </c>
      <c r="F127" s="195"/>
      <c r="G127" s="32"/>
    </row>
    <row r="128" spans="1:14" s="24" customFormat="1" ht="24.75" customHeight="1" thickBot="1">
      <c r="A128" s="24" t="s">
        <v>50</v>
      </c>
      <c r="F128" s="195">
        <v>26</v>
      </c>
      <c r="G128" s="32"/>
      <c r="H128" s="168">
        <v>-8.9999999999999998E-4</v>
      </c>
      <c r="I128" s="59"/>
      <c r="J128" s="168">
        <v>6.3E-3</v>
      </c>
      <c r="K128" s="59"/>
      <c r="L128" s="168">
        <v>5.9999999999999995E-4</v>
      </c>
      <c r="M128" s="59"/>
      <c r="N128" s="168">
        <v>5.4000000000000003E-3</v>
      </c>
    </row>
    <row r="129" spans="1:14" s="7" customFormat="1" ht="24" customHeight="1" thickTop="1">
      <c r="A129" s="23"/>
      <c r="B129" s="24"/>
      <c r="C129" s="24"/>
      <c r="D129" s="24"/>
      <c r="E129" s="24"/>
      <c r="F129" s="195"/>
      <c r="G129" s="32"/>
      <c r="H129" s="86"/>
      <c r="I129" s="59"/>
      <c r="J129" s="87"/>
      <c r="K129" s="59"/>
      <c r="L129" s="87"/>
      <c r="M129" s="59"/>
      <c r="N129" s="87"/>
    </row>
    <row r="130" spans="1:14" s="7" customFormat="1" ht="24" customHeight="1">
      <c r="A130" s="23"/>
      <c r="B130" s="24"/>
      <c r="C130" s="24"/>
      <c r="D130" s="24"/>
      <c r="E130" s="24"/>
      <c r="F130" s="195"/>
      <c r="G130" s="32"/>
      <c r="H130" s="86"/>
      <c r="I130" s="59"/>
      <c r="J130" s="87"/>
      <c r="K130" s="59"/>
      <c r="L130" s="87"/>
      <c r="M130" s="59"/>
      <c r="N130" s="87"/>
    </row>
    <row r="131" spans="1:14" s="7" customFormat="1" ht="24" customHeight="1">
      <c r="A131" s="23"/>
      <c r="B131" s="24"/>
      <c r="C131" s="24"/>
      <c r="D131" s="24"/>
      <c r="E131" s="24"/>
      <c r="F131" s="195"/>
      <c r="G131" s="32"/>
      <c r="H131" s="86"/>
      <c r="I131" s="59"/>
      <c r="J131" s="87"/>
      <c r="K131" s="59"/>
      <c r="L131" s="87"/>
      <c r="M131" s="59"/>
      <c r="N131" s="87"/>
    </row>
    <row r="132" spans="1:14" s="3" customFormat="1" ht="24" customHeight="1">
      <c r="F132" s="4"/>
      <c r="G132" s="5"/>
      <c r="H132" s="5"/>
      <c r="L132" s="8"/>
    </row>
    <row r="133" spans="1:14" s="3" customFormat="1" ht="24" customHeight="1">
      <c r="F133" s="4"/>
      <c r="G133" s="5"/>
      <c r="H133" s="5"/>
    </row>
    <row r="134" spans="1:14" s="3" customFormat="1" ht="24" customHeight="1">
      <c r="F134" s="4"/>
      <c r="G134" s="5"/>
      <c r="H134" s="5"/>
    </row>
    <row r="135" spans="1:14" s="3" customFormat="1" ht="24" customHeight="1">
      <c r="F135" s="4"/>
      <c r="G135" s="5"/>
      <c r="H135" s="5"/>
    </row>
    <row r="136" spans="1:14" s="3" customFormat="1" ht="24" customHeight="1">
      <c r="F136" s="4"/>
      <c r="G136" s="5"/>
      <c r="H136" s="5"/>
    </row>
    <row r="137" spans="1:14" s="3" customFormat="1" ht="24" customHeight="1">
      <c r="F137" s="4"/>
      <c r="G137" s="5"/>
      <c r="H137" s="5"/>
    </row>
    <row r="138" spans="1:14" s="3" customFormat="1" ht="24" customHeight="1">
      <c r="F138" s="4"/>
      <c r="G138" s="5"/>
      <c r="H138" s="5"/>
    </row>
    <row r="139" spans="1:14" s="3" customFormat="1" ht="24" customHeight="1">
      <c r="F139" s="4"/>
      <c r="G139" s="5"/>
      <c r="H139" s="5"/>
    </row>
    <row r="140" spans="1:14" s="3" customFormat="1" ht="24" customHeight="1">
      <c r="F140" s="4"/>
      <c r="G140" s="5"/>
      <c r="H140" s="5"/>
    </row>
    <row r="141" spans="1:14" s="3" customFormat="1" ht="24" customHeight="1">
      <c r="F141" s="4"/>
      <c r="G141" s="5"/>
      <c r="H141" s="5"/>
    </row>
    <row r="142" spans="1:14" s="3" customFormat="1" ht="24" customHeight="1">
      <c r="F142" s="4"/>
      <c r="G142" s="5"/>
      <c r="H142" s="5"/>
    </row>
    <row r="143" spans="1:14" s="3" customFormat="1" ht="24" customHeight="1">
      <c r="F143" s="4"/>
      <c r="G143" s="5"/>
      <c r="H143" s="5"/>
    </row>
    <row r="144" spans="1:14" s="3" customFormat="1" ht="24" customHeight="1">
      <c r="F144" s="4"/>
      <c r="G144" s="5"/>
      <c r="H144" s="5"/>
    </row>
    <row r="145" spans="6:8" s="3" customFormat="1" ht="24" customHeight="1">
      <c r="F145" s="4"/>
      <c r="G145" s="5"/>
      <c r="H145" s="5"/>
    </row>
    <row r="146" spans="6:8" s="3" customFormat="1" ht="24" customHeight="1">
      <c r="F146" s="4"/>
      <c r="G146" s="5"/>
      <c r="H146" s="5"/>
    </row>
    <row r="147" spans="6:8" s="3" customFormat="1" ht="24" customHeight="1">
      <c r="F147" s="4"/>
      <c r="G147" s="5"/>
      <c r="H147" s="5"/>
    </row>
    <row r="148" spans="6:8" s="3" customFormat="1" ht="24" customHeight="1">
      <c r="F148" s="4"/>
      <c r="G148" s="5"/>
      <c r="H148" s="5"/>
    </row>
    <row r="149" spans="6:8" s="3" customFormat="1" ht="24" customHeight="1">
      <c r="F149" s="4"/>
      <c r="G149" s="5"/>
      <c r="H149" s="5"/>
    </row>
    <row r="150" spans="6:8" s="3" customFormat="1" ht="24" customHeight="1">
      <c r="F150" s="4"/>
      <c r="G150" s="5"/>
      <c r="H150" s="5"/>
    </row>
    <row r="151" spans="6:8" s="3" customFormat="1" ht="24" customHeight="1">
      <c r="F151" s="4"/>
      <c r="G151" s="5"/>
      <c r="H151" s="5"/>
    </row>
    <row r="152" spans="6:8" s="3" customFormat="1" ht="24" customHeight="1">
      <c r="F152" s="4"/>
      <c r="G152" s="5"/>
      <c r="H152" s="5"/>
    </row>
    <row r="153" spans="6:8" s="3" customFormat="1" ht="24" customHeight="1">
      <c r="F153" s="4"/>
      <c r="G153" s="5"/>
      <c r="H153" s="5"/>
    </row>
  </sheetData>
  <sheetProtection password="F7ED" sheet="1" objects="1" scenarios="1"/>
  <mergeCells count="31">
    <mergeCell ref="A23:E23"/>
    <mergeCell ref="L38:N38"/>
    <mergeCell ref="H5:J5"/>
    <mergeCell ref="H9:N9"/>
    <mergeCell ref="H38:J38"/>
    <mergeCell ref="H4:J4"/>
    <mergeCell ref="L4:N4"/>
    <mergeCell ref="L5:N5"/>
    <mergeCell ref="H37:J37"/>
    <mergeCell ref="L37:N37"/>
    <mergeCell ref="H81:N81"/>
    <mergeCell ref="H42:N42"/>
    <mergeCell ref="H78:J78"/>
    <mergeCell ref="L78:N78"/>
    <mergeCell ref="H79:J79"/>
    <mergeCell ref="L79:N79"/>
    <mergeCell ref="A75:M75"/>
    <mergeCell ref="H76:J76"/>
    <mergeCell ref="L76:N76"/>
    <mergeCell ref="L77:N77"/>
    <mergeCell ref="H77:J77"/>
    <mergeCell ref="A110:M110"/>
    <mergeCell ref="H111:J111"/>
    <mergeCell ref="L111:N111"/>
    <mergeCell ref="H112:J112"/>
    <mergeCell ref="L112:N112"/>
    <mergeCell ref="H113:J113"/>
    <mergeCell ref="L113:N113"/>
    <mergeCell ref="H114:J114"/>
    <mergeCell ref="L114:N114"/>
    <mergeCell ref="H116:N116"/>
  </mergeCells>
  <phoneticPr fontId="0" type="noConversion"/>
  <pageMargins left="0.86614173228346458" right="0.19685039370078741" top="0.47244094488188981" bottom="0.39370078740157483" header="0.47244094488188981" footer="0.39370078740157483"/>
  <pageSetup paperSize="9" scale="90" firstPageNumber="3" orientation="portrait" useFirstPageNumber="1" r:id="rId1"/>
  <headerFooter alignWithMargins="0">
    <oddFooter>&amp;L&amp;"Times New Roman,Regular"&amp;11     The accompanying notes are an integral part of these financial statements.
&amp;R&amp;P</oddFooter>
  </headerFooter>
  <rowBreaks count="3" manualBreakCount="3">
    <brk id="33" max="16383" man="1"/>
    <brk id="72" max="16383" man="1"/>
    <brk id="107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P26"/>
  <sheetViews>
    <sheetView showGridLines="0" view="pageBreakPreview" topLeftCell="A7" zoomScaleSheetLayoutView="100" workbookViewId="0">
      <selection activeCell="A20" sqref="A20"/>
    </sheetView>
  </sheetViews>
  <sheetFormatPr defaultRowHeight="23.25" customHeight="1"/>
  <cols>
    <col min="1" max="1" width="55.7109375" style="16" customWidth="1"/>
    <col min="2" max="2" width="8" style="14" customWidth="1"/>
    <col min="3" max="3" width="1.7109375" style="15" customWidth="1"/>
    <col min="4" max="4" width="15.85546875" style="15" customWidth="1"/>
    <col min="5" max="5" width="1.7109375" style="15" customWidth="1"/>
    <col min="6" max="6" width="15.140625" style="15" customWidth="1"/>
    <col min="7" max="7" width="1.85546875" style="15" customWidth="1"/>
    <col min="8" max="8" width="14.5703125" style="15" customWidth="1"/>
    <col min="9" max="9" width="2" style="15" customWidth="1"/>
    <col min="10" max="10" width="16.7109375" style="15" customWidth="1"/>
    <col min="11" max="11" width="2.140625" style="15" customWidth="1"/>
    <col min="12" max="12" width="13" style="15" customWidth="1"/>
    <col min="13" max="13" width="1.7109375" style="15" customWidth="1"/>
    <col min="14" max="14" width="14.42578125" style="15" customWidth="1"/>
    <col min="15" max="15" width="1" style="15" customWidth="1"/>
    <col min="16" max="16" width="18.7109375" style="15" bestFit="1" customWidth="1"/>
    <col min="17" max="16384" width="9.140625" style="15"/>
  </cols>
  <sheetData>
    <row r="1" spans="1:16" s="12" customFormat="1" ht="23.25" customHeight="1">
      <c r="A1" s="128" t="s">
        <v>80</v>
      </c>
      <c r="B1" s="95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96"/>
    </row>
    <row r="2" spans="1:16" s="12" customFormat="1" ht="23.25" customHeight="1">
      <c r="A2" s="127" t="s">
        <v>92</v>
      </c>
      <c r="B2" s="19"/>
      <c r="C2" s="19"/>
      <c r="D2" s="68"/>
      <c r="E2" s="19"/>
      <c r="F2" s="19"/>
      <c r="G2" s="19"/>
      <c r="H2" s="19"/>
      <c r="I2" s="19"/>
      <c r="J2" s="19"/>
      <c r="K2" s="19"/>
      <c r="L2" s="19"/>
      <c r="M2" s="19"/>
      <c r="N2" s="19"/>
      <c r="P2" s="13"/>
    </row>
    <row r="3" spans="1:16" s="62" customFormat="1" ht="21" customHeight="1">
      <c r="A3" s="60"/>
      <c r="B3" s="61"/>
      <c r="N3" s="63"/>
      <c r="P3" s="149"/>
    </row>
    <row r="4" spans="1:16" s="66" customFormat="1" ht="21" customHeight="1">
      <c r="A4" s="64"/>
      <c r="B4" s="65"/>
      <c r="D4" s="214" t="s">
        <v>27</v>
      </c>
      <c r="E4" s="214"/>
      <c r="F4" s="214"/>
      <c r="G4" s="214"/>
      <c r="H4" s="214"/>
      <c r="I4" s="214"/>
      <c r="J4" s="214"/>
      <c r="K4" s="214"/>
      <c r="L4" s="214"/>
      <c r="M4" s="214"/>
      <c r="N4" s="214"/>
      <c r="P4" s="149"/>
    </row>
    <row r="5" spans="1:16" s="62" customFormat="1" ht="21" customHeight="1">
      <c r="A5" s="67"/>
      <c r="B5" s="199"/>
      <c r="C5" s="199"/>
      <c r="D5" s="68"/>
      <c r="F5" s="68"/>
      <c r="G5" s="68"/>
      <c r="H5" s="68"/>
      <c r="I5" s="68"/>
      <c r="J5" s="68" t="s">
        <v>97</v>
      </c>
      <c r="L5" s="68"/>
      <c r="N5" s="68"/>
      <c r="O5" s="150"/>
    </row>
    <row r="6" spans="1:16" s="62" customFormat="1" ht="21" customHeight="1">
      <c r="A6" s="67"/>
      <c r="B6" s="61"/>
      <c r="C6" s="199"/>
      <c r="D6" s="68" t="s">
        <v>29</v>
      </c>
      <c r="F6" s="68" t="s">
        <v>28</v>
      </c>
      <c r="G6" s="68"/>
      <c r="H6" s="68"/>
      <c r="I6" s="68"/>
      <c r="J6" s="68" t="s">
        <v>96</v>
      </c>
      <c r="L6" s="68" t="s">
        <v>32</v>
      </c>
      <c r="N6" s="116"/>
      <c r="O6" s="150"/>
    </row>
    <row r="7" spans="1:16" s="62" customFormat="1" ht="21" customHeight="1">
      <c r="A7" s="67"/>
      <c r="B7" s="199" t="s">
        <v>0</v>
      </c>
      <c r="C7" s="199"/>
      <c r="D7" s="68" t="s">
        <v>62</v>
      </c>
      <c r="F7" s="68" t="s">
        <v>30</v>
      </c>
      <c r="G7" s="68"/>
      <c r="H7" s="68" t="s">
        <v>31</v>
      </c>
      <c r="I7" s="68"/>
      <c r="J7" s="68" t="s">
        <v>118</v>
      </c>
      <c r="L7" s="68" t="s">
        <v>33</v>
      </c>
      <c r="N7" s="181" t="s">
        <v>98</v>
      </c>
      <c r="O7" s="150"/>
    </row>
    <row r="8" spans="1:16" s="62" customFormat="1" ht="21" customHeight="1">
      <c r="A8" s="67"/>
      <c r="B8" s="199"/>
      <c r="C8" s="199"/>
      <c r="D8" s="215" t="s">
        <v>69</v>
      </c>
      <c r="E8" s="215"/>
      <c r="F8" s="215"/>
      <c r="G8" s="215"/>
      <c r="H8" s="215"/>
      <c r="I8" s="215"/>
      <c r="J8" s="215"/>
      <c r="K8" s="215"/>
      <c r="L8" s="215"/>
      <c r="M8" s="215"/>
      <c r="N8" s="215"/>
      <c r="O8" s="150"/>
    </row>
    <row r="9" spans="1:16" s="19" customFormat="1" ht="21.75" customHeight="1">
      <c r="A9" s="146" t="s">
        <v>119</v>
      </c>
      <c r="B9" s="196"/>
      <c r="C9" s="35"/>
      <c r="P9" s="91"/>
    </row>
    <row r="10" spans="1:16" s="19" customFormat="1" ht="21.75" customHeight="1">
      <c r="A10" s="118" t="s">
        <v>120</v>
      </c>
      <c r="B10" s="196"/>
      <c r="C10" s="35"/>
      <c r="D10" s="88">
        <v>1417564</v>
      </c>
      <c r="E10" s="89"/>
      <c r="F10" s="88">
        <v>-285000</v>
      </c>
      <c r="G10" s="90"/>
      <c r="H10" s="88">
        <v>-792599</v>
      </c>
      <c r="I10" s="88"/>
      <c r="J10" s="88">
        <f>SUM(D10:H10)</f>
        <v>339965</v>
      </c>
      <c r="K10" s="88"/>
      <c r="L10" s="88">
        <v>-473</v>
      </c>
      <c r="M10" s="88"/>
      <c r="N10" s="121">
        <f>SUM(J10:L10)</f>
        <v>339492</v>
      </c>
    </row>
    <row r="11" spans="1:16" s="19" customFormat="1" ht="21.75" customHeight="1">
      <c r="A11" s="119" t="s">
        <v>78</v>
      </c>
      <c r="B11" s="196"/>
      <c r="C11" s="35"/>
      <c r="D11" s="151"/>
      <c r="E11" s="92"/>
      <c r="F11" s="151"/>
      <c r="G11" s="93"/>
      <c r="H11" s="151"/>
      <c r="I11" s="93"/>
      <c r="J11" s="88"/>
      <c r="K11" s="88"/>
      <c r="L11" s="151"/>
      <c r="M11" s="88"/>
      <c r="N11" s="122"/>
    </row>
    <row r="12" spans="1:16" s="19" customFormat="1" ht="24" customHeight="1">
      <c r="A12" s="120" t="s">
        <v>55</v>
      </c>
      <c r="B12" s="196"/>
      <c r="C12" s="35"/>
      <c r="D12" s="151">
        <v>0</v>
      </c>
      <c r="E12" s="92"/>
      <c r="F12" s="151">
        <v>0</v>
      </c>
      <c r="G12" s="93"/>
      <c r="H12" s="151">
        <v>12815</v>
      </c>
      <c r="I12" s="93"/>
      <c r="J12" s="151">
        <f>SUM(D12:H12)</f>
        <v>12815</v>
      </c>
      <c r="K12" s="90"/>
      <c r="L12" s="151">
        <v>-8</v>
      </c>
      <c r="M12" s="90"/>
      <c r="N12" s="122">
        <f>SUM(J12:L12)</f>
        <v>12807</v>
      </c>
    </row>
    <row r="13" spans="1:16" s="21" customFormat="1" ht="21.75" customHeight="1">
      <c r="A13" s="120" t="s">
        <v>56</v>
      </c>
      <c r="B13" s="195"/>
      <c r="C13" s="20"/>
      <c r="D13" s="151">
        <v>0</v>
      </c>
      <c r="E13" s="92"/>
      <c r="F13" s="151">
        <v>0</v>
      </c>
      <c r="G13" s="92"/>
      <c r="H13" s="152">
        <v>0</v>
      </c>
      <c r="I13" s="152"/>
      <c r="J13" s="151">
        <f>SUM(D13:H13)</f>
        <v>0</v>
      </c>
      <c r="K13" s="93"/>
      <c r="L13" s="151">
        <v>0</v>
      </c>
      <c r="M13" s="93"/>
      <c r="N13" s="122">
        <f>SUM(J13:L13)</f>
        <v>0</v>
      </c>
    </row>
    <row r="14" spans="1:16" s="21" customFormat="1" ht="21.75" customHeight="1">
      <c r="A14" s="118" t="s">
        <v>86</v>
      </c>
      <c r="B14" s="195"/>
      <c r="C14" s="20"/>
      <c r="D14" s="124">
        <f>SUM(D12:D13)</f>
        <v>0</v>
      </c>
      <c r="E14" s="92"/>
      <c r="F14" s="124">
        <f>SUM(F12:F13)</f>
        <v>0</v>
      </c>
      <c r="G14" s="92"/>
      <c r="H14" s="124">
        <f>SUM(H12:H13)</f>
        <v>12815</v>
      </c>
      <c r="I14" s="93"/>
      <c r="J14" s="124">
        <f>SUM(J12:J13)</f>
        <v>12815</v>
      </c>
      <c r="K14" s="93"/>
      <c r="L14" s="124">
        <f>SUM(L12:L13)</f>
        <v>-8</v>
      </c>
      <c r="M14" s="93"/>
      <c r="N14" s="124">
        <f>SUM(J14:L14)</f>
        <v>12807</v>
      </c>
    </row>
    <row r="15" spans="1:16" s="19" customFormat="1" ht="21.75" customHeight="1" thickBot="1">
      <c r="A15" s="118" t="s">
        <v>121</v>
      </c>
      <c r="B15" s="51"/>
      <c r="C15" s="35"/>
      <c r="D15" s="125">
        <f>D14+D10</f>
        <v>1417564</v>
      </c>
      <c r="E15" s="126"/>
      <c r="F15" s="125">
        <f>F14+F10</f>
        <v>-285000</v>
      </c>
      <c r="G15" s="126"/>
      <c r="H15" s="125">
        <f>H14+H10</f>
        <v>-779784</v>
      </c>
      <c r="I15" s="126"/>
      <c r="J15" s="125">
        <f>J14+J10</f>
        <v>352780</v>
      </c>
      <c r="K15" s="126"/>
      <c r="L15" s="125">
        <f>L14+L10</f>
        <v>-481</v>
      </c>
      <c r="M15" s="126"/>
      <c r="N15" s="125">
        <f>N14+N10</f>
        <v>352299</v>
      </c>
    </row>
    <row r="16" spans="1:16" s="21" customFormat="1" ht="21.75" customHeight="1" thickTop="1">
      <c r="A16" s="118"/>
      <c r="B16" s="51"/>
      <c r="C16" s="197"/>
      <c r="D16" s="126"/>
      <c r="E16" s="69"/>
      <c r="F16" s="126"/>
      <c r="G16" s="69"/>
      <c r="H16" s="126"/>
      <c r="I16" s="69"/>
      <c r="J16" s="126"/>
      <c r="K16" s="69"/>
      <c r="L16" s="126"/>
      <c r="M16" s="69"/>
      <c r="N16" s="126"/>
    </row>
    <row r="17" spans="1:16" s="19" customFormat="1" ht="21.75" customHeight="1">
      <c r="A17" s="146" t="s">
        <v>128</v>
      </c>
      <c r="B17" s="196"/>
      <c r="C17" s="35"/>
      <c r="P17" s="91"/>
    </row>
    <row r="18" spans="1:16" s="19" customFormat="1" ht="21.75" customHeight="1">
      <c r="A18" s="118" t="s">
        <v>161</v>
      </c>
      <c r="B18" s="196"/>
      <c r="C18" s="35"/>
      <c r="D18" s="88">
        <v>1417564</v>
      </c>
      <c r="E18" s="88"/>
      <c r="F18" s="88">
        <v>-285000</v>
      </c>
      <c r="G18" s="88"/>
      <c r="H18" s="88">
        <v>-679107</v>
      </c>
      <c r="I18" s="88"/>
      <c r="J18" s="88">
        <f>SUM(D18:H18)</f>
        <v>453457</v>
      </c>
      <c r="K18" s="88"/>
      <c r="L18" s="88">
        <v>-500</v>
      </c>
      <c r="M18" s="88"/>
      <c r="N18" s="121">
        <f>SUM(J18:L18)</f>
        <v>452957</v>
      </c>
    </row>
    <row r="19" spans="1:16" s="19" customFormat="1" ht="21.75" customHeight="1">
      <c r="A19" s="201" t="s">
        <v>173</v>
      </c>
      <c r="B19" s="204">
        <v>4</v>
      </c>
      <c r="C19" s="35"/>
      <c r="D19" s="189">
        <v>0</v>
      </c>
      <c r="E19" s="88"/>
      <c r="F19" s="189">
        <v>0</v>
      </c>
      <c r="G19" s="88"/>
      <c r="H19" s="159">
        <v>-180</v>
      </c>
      <c r="I19" s="88"/>
      <c r="J19" s="159">
        <v>-180</v>
      </c>
      <c r="K19" s="88"/>
      <c r="L19" s="189">
        <v>0</v>
      </c>
      <c r="M19" s="88"/>
      <c r="N19" s="190">
        <v>-180</v>
      </c>
    </row>
    <row r="20" spans="1:16" s="19" customFormat="1" ht="21.75" customHeight="1">
      <c r="A20" s="119" t="s">
        <v>137</v>
      </c>
      <c r="B20" s="196"/>
      <c r="C20" s="35"/>
      <c r="D20" s="88">
        <f>SUM(D18:D19)</f>
        <v>1417564</v>
      </c>
      <c r="E20" s="89"/>
      <c r="F20" s="88">
        <f>SUM(F18:F19)</f>
        <v>-285000</v>
      </c>
      <c r="G20" s="90"/>
      <c r="H20" s="88">
        <f>SUM(H18:H19)</f>
        <v>-679287</v>
      </c>
      <c r="I20" s="90"/>
      <c r="J20" s="88">
        <f>SUM(J18:J19)</f>
        <v>453277</v>
      </c>
      <c r="K20" s="88"/>
      <c r="L20" s="88">
        <f>SUM(L18:L19)</f>
        <v>-500</v>
      </c>
      <c r="M20" s="88"/>
      <c r="N20" s="121">
        <f>SUM(N18:N19)</f>
        <v>452777</v>
      </c>
    </row>
    <row r="21" spans="1:16" s="19" customFormat="1" ht="21.75" customHeight="1">
      <c r="A21" s="119" t="s">
        <v>78</v>
      </c>
      <c r="B21" s="196"/>
      <c r="C21" s="35"/>
      <c r="D21" s="88"/>
      <c r="E21" s="89"/>
      <c r="F21" s="88"/>
      <c r="G21" s="90"/>
      <c r="H21" s="88"/>
      <c r="I21" s="90"/>
      <c r="J21" s="88"/>
      <c r="K21" s="88"/>
      <c r="L21" s="88"/>
      <c r="M21" s="88"/>
      <c r="N21" s="121"/>
    </row>
    <row r="22" spans="1:16" s="19" customFormat="1" ht="24" customHeight="1">
      <c r="A22" s="120" t="s">
        <v>150</v>
      </c>
      <c r="B22" s="196"/>
      <c r="C22" s="35"/>
      <c r="D22" s="151">
        <v>0</v>
      </c>
      <c r="E22" s="92"/>
      <c r="F22" s="151">
        <v>0</v>
      </c>
      <c r="G22" s="93"/>
      <c r="H22" s="151">
        <v>-1907</v>
      </c>
      <c r="I22" s="93"/>
      <c r="J22" s="151">
        <f>SUM(D22:H22)</f>
        <v>-1907</v>
      </c>
      <c r="K22" s="90"/>
      <c r="L22" s="151">
        <v>-9</v>
      </c>
      <c r="M22" s="90"/>
      <c r="N22" s="122">
        <f>SUM(J22:L22)</f>
        <v>-1916</v>
      </c>
    </row>
    <row r="23" spans="1:16" s="21" customFormat="1" ht="21.75" customHeight="1">
      <c r="A23" s="120" t="s">
        <v>56</v>
      </c>
      <c r="B23" s="195"/>
      <c r="C23" s="20"/>
      <c r="D23" s="151">
        <v>0</v>
      </c>
      <c r="E23" s="92"/>
      <c r="F23" s="151">
        <v>0</v>
      </c>
      <c r="G23" s="92"/>
      <c r="H23" s="152">
        <v>0</v>
      </c>
      <c r="I23" s="152"/>
      <c r="J23" s="151">
        <f>SUM(D23:H23)</f>
        <v>0</v>
      </c>
      <c r="K23" s="93"/>
      <c r="L23" s="151">
        <v>0</v>
      </c>
      <c r="M23" s="93"/>
      <c r="N23" s="122">
        <f>SUM(J23:L23)</f>
        <v>0</v>
      </c>
    </row>
    <row r="24" spans="1:16" s="21" customFormat="1" ht="21.75" customHeight="1">
      <c r="A24" s="118" t="s">
        <v>162</v>
      </c>
      <c r="B24" s="195"/>
      <c r="C24" s="20"/>
      <c r="D24" s="124">
        <f>SUM(D22:D23)</f>
        <v>0</v>
      </c>
      <c r="E24" s="92"/>
      <c r="F24" s="124">
        <f>SUM(F22:F23)</f>
        <v>0</v>
      </c>
      <c r="G24" s="92"/>
      <c r="H24" s="124">
        <f>SUM(H22:H23)</f>
        <v>-1907</v>
      </c>
      <c r="I24" s="93"/>
      <c r="J24" s="124">
        <f>SUM(J22:J23)</f>
        <v>-1907</v>
      </c>
      <c r="K24" s="93"/>
      <c r="L24" s="124">
        <f>SUM(L22:L23)</f>
        <v>-9</v>
      </c>
      <c r="M24" s="93"/>
      <c r="N24" s="124">
        <f>SUM(J24:L24)</f>
        <v>-1916</v>
      </c>
    </row>
    <row r="25" spans="1:16" s="19" customFormat="1" ht="21.75" customHeight="1" thickBot="1">
      <c r="A25" s="118" t="s">
        <v>129</v>
      </c>
      <c r="B25" s="51"/>
      <c r="C25" s="35"/>
      <c r="D25" s="125">
        <f>D24+D20</f>
        <v>1417564</v>
      </c>
      <c r="E25" s="126"/>
      <c r="F25" s="125">
        <f>F24+F20</f>
        <v>-285000</v>
      </c>
      <c r="G25" s="126"/>
      <c r="H25" s="125">
        <f>H24+H20</f>
        <v>-681194</v>
      </c>
      <c r="I25" s="126"/>
      <c r="J25" s="125">
        <f>J24+J20</f>
        <v>451370</v>
      </c>
      <c r="K25" s="126"/>
      <c r="L25" s="125">
        <f>L24+L20</f>
        <v>-509</v>
      </c>
      <c r="M25" s="126"/>
      <c r="N25" s="125">
        <f>N24+N20</f>
        <v>450861</v>
      </c>
    </row>
    <row r="26" spans="1:16" ht="23.25" customHeight="1" thickTop="1"/>
  </sheetData>
  <sheetProtection password="F7ED" sheet="1" objects="1" scenarios="1"/>
  <mergeCells count="2">
    <mergeCell ref="D4:N4"/>
    <mergeCell ref="D8:N8"/>
  </mergeCells>
  <phoneticPr fontId="11" type="noConversion"/>
  <pageMargins left="0.9055118110236221" right="0.23622047244094491" top="0.43307086614173229" bottom="0.35433070866141736" header="0.31496062992125984" footer="0.31496062992125984"/>
  <pageSetup paperSize="9" scale="90" firstPageNumber="7" orientation="landscape" useFirstPageNumber="1" r:id="rId1"/>
  <headerFooter alignWithMargins="0">
    <oddFooter>&amp;L&amp;"Times New Roman,Regular"&amp;11     The accompanying notes are an integral part of these financial statements.
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M39"/>
  <sheetViews>
    <sheetView showGridLines="0" view="pageBreakPreview" topLeftCell="A13" zoomScaleSheetLayoutView="100" workbookViewId="0">
      <selection activeCell="E18" sqref="E18"/>
    </sheetView>
  </sheetViews>
  <sheetFormatPr defaultRowHeight="24.75" customHeight="1"/>
  <cols>
    <col min="1" max="3" width="2.7109375" style="11" customWidth="1"/>
    <col min="4" max="4" width="76.7109375" style="11" customWidth="1"/>
    <col min="5" max="5" width="10.42578125" style="6" customWidth="1"/>
    <col min="6" max="6" width="2.28515625" style="11" customWidth="1"/>
    <col min="7" max="7" width="16" style="11" customWidth="1"/>
    <col min="8" max="8" width="2.28515625" style="11" customWidth="1"/>
    <col min="9" max="9" width="14.85546875" style="11" customWidth="1"/>
    <col min="10" max="10" width="2.28515625" style="11" customWidth="1"/>
    <col min="11" max="11" width="14.85546875" style="11" customWidth="1"/>
    <col min="12" max="12" width="2.28515625" style="11" customWidth="1"/>
    <col min="13" max="13" width="14.85546875" style="11" customWidth="1"/>
    <col min="14" max="14" width="1.5703125" style="11" customWidth="1"/>
    <col min="15" max="16384" width="9.140625" style="11"/>
  </cols>
  <sheetData>
    <row r="1" spans="1:13" s="10" customFormat="1" ht="24.75" customHeight="1">
      <c r="A1" s="128" t="s">
        <v>80</v>
      </c>
      <c r="B1" s="76"/>
      <c r="C1" s="76"/>
      <c r="D1" s="76"/>
      <c r="E1" s="77"/>
      <c r="F1" s="76"/>
      <c r="G1" s="76"/>
      <c r="H1" s="76"/>
      <c r="I1" s="76"/>
      <c r="J1" s="76"/>
      <c r="K1" s="76"/>
      <c r="L1" s="76"/>
      <c r="M1" s="78"/>
    </row>
    <row r="2" spans="1:13" s="10" customFormat="1" ht="24.75" customHeight="1">
      <c r="A2" s="127" t="s">
        <v>92</v>
      </c>
      <c r="B2" s="196"/>
      <c r="C2" s="196"/>
      <c r="D2" s="196"/>
      <c r="E2" s="72"/>
      <c r="F2" s="196"/>
      <c r="G2" s="196"/>
      <c r="H2" s="196"/>
      <c r="I2" s="196"/>
      <c r="J2" s="196"/>
      <c r="K2" s="196"/>
      <c r="L2" s="196"/>
      <c r="M2" s="49"/>
    </row>
    <row r="3" spans="1:13" s="10" customFormat="1" ht="13.5" customHeight="1">
      <c r="A3" s="19"/>
      <c r="B3" s="19"/>
      <c r="C3" s="19"/>
      <c r="D3" s="19"/>
      <c r="E3" s="35"/>
      <c r="F3" s="19"/>
      <c r="G3" s="19"/>
      <c r="H3" s="19"/>
      <c r="I3" s="19"/>
      <c r="J3" s="19"/>
      <c r="K3" s="19"/>
      <c r="L3" s="19"/>
      <c r="M3" s="24"/>
    </row>
    <row r="4" spans="1:13" s="73" customFormat="1" ht="24.75" customHeight="1">
      <c r="A4" s="196"/>
      <c r="B4" s="196"/>
      <c r="C4" s="196"/>
      <c r="D4" s="196"/>
      <c r="E4" s="25"/>
      <c r="F4" s="198"/>
      <c r="G4" s="211" t="s">
        <v>34</v>
      </c>
      <c r="H4" s="211"/>
      <c r="I4" s="211"/>
      <c r="J4" s="211"/>
      <c r="K4" s="211"/>
      <c r="L4" s="211"/>
      <c r="M4" s="211"/>
    </row>
    <row r="5" spans="1:13" s="73" customFormat="1" ht="24.75" customHeight="1">
      <c r="A5" s="196"/>
      <c r="B5" s="196"/>
      <c r="C5" s="196"/>
      <c r="D5" s="196"/>
      <c r="E5" s="200"/>
      <c r="F5" s="194"/>
      <c r="G5" s="68" t="s">
        <v>29</v>
      </c>
      <c r="H5" s="62"/>
      <c r="I5" s="68" t="s">
        <v>28</v>
      </c>
      <c r="J5" s="68"/>
      <c r="K5" s="68"/>
      <c r="L5" s="194"/>
      <c r="M5" s="116"/>
    </row>
    <row r="6" spans="1:13" s="73" customFormat="1" ht="24.75" customHeight="1">
      <c r="A6" s="196"/>
      <c r="B6" s="196"/>
      <c r="C6" s="196"/>
      <c r="D6" s="196"/>
      <c r="E6" s="200" t="s">
        <v>0</v>
      </c>
      <c r="F6" s="194"/>
      <c r="G6" s="68" t="s">
        <v>62</v>
      </c>
      <c r="H6" s="62"/>
      <c r="I6" s="68" t="s">
        <v>30</v>
      </c>
      <c r="J6" s="68"/>
      <c r="K6" s="68" t="s">
        <v>31</v>
      </c>
      <c r="L6" s="194"/>
      <c r="M6" s="116" t="s">
        <v>99</v>
      </c>
    </row>
    <row r="7" spans="1:13" s="73" customFormat="1" ht="21" customHeight="1">
      <c r="A7" s="196"/>
      <c r="B7" s="196"/>
      <c r="C7" s="196"/>
      <c r="D7" s="196"/>
      <c r="E7" s="47"/>
      <c r="F7" s="198"/>
      <c r="G7" s="216" t="s">
        <v>69</v>
      </c>
      <c r="H7" s="216"/>
      <c r="I7" s="216"/>
      <c r="J7" s="216"/>
      <c r="K7" s="216"/>
      <c r="L7" s="216"/>
      <c r="M7" s="216"/>
    </row>
    <row r="8" spans="1:13" s="73" customFormat="1" ht="21.75" customHeight="1">
      <c r="A8" s="146" t="s">
        <v>119</v>
      </c>
      <c r="B8" s="196"/>
      <c r="C8" s="196"/>
      <c r="D8" s="196"/>
      <c r="E8" s="198"/>
      <c r="F8" s="198"/>
      <c r="G8" s="194"/>
      <c r="H8" s="194"/>
      <c r="I8" s="194"/>
      <c r="J8" s="194"/>
      <c r="K8" s="194"/>
      <c r="L8" s="194"/>
      <c r="M8" s="194"/>
    </row>
    <row r="9" spans="1:13" s="37" customFormat="1" ht="21.75" customHeight="1">
      <c r="A9" s="118" t="s">
        <v>120</v>
      </c>
      <c r="E9" s="36"/>
      <c r="F9" s="74"/>
      <c r="G9" s="153">
        <v>1417564</v>
      </c>
      <c r="H9" s="154"/>
      <c r="I9" s="155">
        <v>-285000</v>
      </c>
      <c r="J9" s="156"/>
      <c r="K9" s="155">
        <v>-835725</v>
      </c>
      <c r="L9" s="75"/>
      <c r="M9" s="121">
        <f>SUM(E9:K9)</f>
        <v>296839</v>
      </c>
    </row>
    <row r="10" spans="1:13" s="37" customFormat="1" ht="21.75" customHeight="1">
      <c r="A10" s="119" t="s">
        <v>78</v>
      </c>
      <c r="E10" s="36"/>
      <c r="F10" s="74"/>
      <c r="G10" s="152"/>
      <c r="H10" s="157"/>
      <c r="I10" s="152"/>
      <c r="J10" s="158"/>
      <c r="K10" s="152"/>
      <c r="L10" s="75"/>
      <c r="M10" s="121"/>
    </row>
    <row r="11" spans="1:13" s="37" customFormat="1" ht="21.75" customHeight="1">
      <c r="A11" s="120"/>
      <c r="B11" s="171" t="s">
        <v>116</v>
      </c>
      <c r="E11" s="36"/>
      <c r="F11" s="74"/>
      <c r="G11" s="151">
        <v>0</v>
      </c>
      <c r="H11" s="157"/>
      <c r="I11" s="152">
        <v>0</v>
      </c>
      <c r="J11" s="158"/>
      <c r="K11" s="152">
        <v>10910</v>
      </c>
      <c r="L11" s="75"/>
      <c r="M11" s="122">
        <f>SUM(E11:K11)</f>
        <v>10910</v>
      </c>
    </row>
    <row r="12" spans="1:13" s="37" customFormat="1" ht="21.75" customHeight="1">
      <c r="A12" s="120"/>
      <c r="B12" s="120" t="s">
        <v>117</v>
      </c>
      <c r="E12" s="199"/>
      <c r="G12" s="159">
        <v>0</v>
      </c>
      <c r="H12" s="157"/>
      <c r="I12" s="160">
        <v>0</v>
      </c>
      <c r="J12" s="158"/>
      <c r="K12" s="160">
        <v>0</v>
      </c>
      <c r="L12" s="74"/>
      <c r="M12" s="132">
        <f>SUM(E12:K12)</f>
        <v>0</v>
      </c>
    </row>
    <row r="13" spans="1:13" s="37" customFormat="1" ht="21.75" customHeight="1">
      <c r="A13" s="118" t="s">
        <v>77</v>
      </c>
      <c r="E13" s="199"/>
      <c r="G13" s="123">
        <f>SUM(G11:G12)</f>
        <v>0</v>
      </c>
      <c r="H13" s="70"/>
      <c r="I13" s="123">
        <f>SUM(I11:I12)</f>
        <v>0</v>
      </c>
      <c r="J13" s="70"/>
      <c r="K13" s="123">
        <f>SUM(K11:K12)</f>
        <v>10910</v>
      </c>
      <c r="L13" s="74"/>
      <c r="M13" s="123">
        <f>SUM(G13:K13)</f>
        <v>10910</v>
      </c>
    </row>
    <row r="14" spans="1:13" s="73" customFormat="1" ht="21.75" customHeight="1" thickBot="1">
      <c r="A14" s="118" t="s">
        <v>121</v>
      </c>
      <c r="E14" s="71"/>
      <c r="G14" s="125">
        <f>G13+G9</f>
        <v>1417564</v>
      </c>
      <c r="H14" s="126"/>
      <c r="I14" s="125">
        <f>I13+I9</f>
        <v>-285000</v>
      </c>
      <c r="J14" s="126"/>
      <c r="K14" s="125">
        <f>K13+K9</f>
        <v>-824815</v>
      </c>
      <c r="L14" s="126"/>
      <c r="M14" s="125">
        <f>M13+M9</f>
        <v>307749</v>
      </c>
    </row>
    <row r="15" spans="1:13" s="37" customFormat="1" ht="14.25" customHeight="1" thickTop="1">
      <c r="A15" s="127"/>
      <c r="E15" s="36"/>
      <c r="G15" s="126"/>
      <c r="I15" s="126"/>
      <c r="J15" s="73"/>
      <c r="K15" s="126"/>
      <c r="L15" s="73"/>
      <c r="M15" s="126"/>
    </row>
    <row r="16" spans="1:13" s="73" customFormat="1" ht="21.75" customHeight="1">
      <c r="A16" s="146" t="s">
        <v>128</v>
      </c>
      <c r="B16" s="196"/>
      <c r="C16" s="196"/>
      <c r="D16" s="196"/>
      <c r="E16" s="198"/>
      <c r="F16" s="198"/>
      <c r="G16" s="194"/>
      <c r="H16" s="194"/>
      <c r="I16" s="194"/>
      <c r="J16" s="194"/>
      <c r="K16" s="194"/>
      <c r="L16" s="194"/>
      <c r="M16" s="194"/>
    </row>
    <row r="17" spans="1:13" s="37" customFormat="1" ht="21.75" customHeight="1">
      <c r="A17" s="118" t="s">
        <v>161</v>
      </c>
      <c r="E17" s="36"/>
      <c r="F17" s="74"/>
      <c r="G17" s="153">
        <v>1417564</v>
      </c>
      <c r="H17" s="153"/>
      <c r="I17" s="153">
        <v>-285000</v>
      </c>
      <c r="J17" s="153"/>
      <c r="K17" s="153">
        <v>-714125</v>
      </c>
      <c r="L17" s="75"/>
      <c r="M17" s="121">
        <f>SUM(E17:K17)</f>
        <v>418439</v>
      </c>
    </row>
    <row r="18" spans="1:13" s="37" customFormat="1" ht="21.75" customHeight="1">
      <c r="A18" s="120" t="s">
        <v>173</v>
      </c>
      <c r="E18" s="206">
        <v>4</v>
      </c>
      <c r="F18" s="74"/>
      <c r="G18" s="191">
        <v>0</v>
      </c>
      <c r="H18" s="153"/>
      <c r="I18" s="191">
        <v>0</v>
      </c>
      <c r="J18" s="153"/>
      <c r="K18" s="192">
        <v>-180</v>
      </c>
      <c r="L18" s="188"/>
      <c r="M18" s="190">
        <f>SUM(G18:K18)</f>
        <v>-180</v>
      </c>
    </row>
    <row r="19" spans="1:13" s="37" customFormat="1" ht="21.75" customHeight="1">
      <c r="A19" s="119" t="s">
        <v>137</v>
      </c>
      <c r="E19" s="36"/>
      <c r="F19" s="74"/>
      <c r="G19" s="155">
        <f>SUM(G17:G18)</f>
        <v>1417564</v>
      </c>
      <c r="H19" s="155"/>
      <c r="I19" s="155">
        <f t="shared" ref="I19:M19" si="0">SUM(I17:I18)</f>
        <v>-285000</v>
      </c>
      <c r="J19" s="155"/>
      <c r="K19" s="155">
        <f t="shared" si="0"/>
        <v>-714305</v>
      </c>
      <c r="L19" s="155"/>
      <c r="M19" s="155">
        <f t="shared" si="0"/>
        <v>418259</v>
      </c>
    </row>
    <row r="20" spans="1:13" s="37" customFormat="1" ht="21.75" customHeight="1">
      <c r="A20" s="119" t="s">
        <v>78</v>
      </c>
      <c r="E20" s="36"/>
      <c r="F20" s="74"/>
      <c r="G20" s="152"/>
      <c r="H20" s="157"/>
      <c r="I20" s="152"/>
      <c r="J20" s="158"/>
      <c r="K20" s="152"/>
      <c r="L20" s="75"/>
      <c r="M20" s="121"/>
    </row>
    <row r="21" spans="1:13" s="37" customFormat="1" ht="21.75" customHeight="1">
      <c r="A21" s="120"/>
      <c r="B21" s="171" t="s">
        <v>116</v>
      </c>
      <c r="E21" s="36"/>
      <c r="F21" s="74"/>
      <c r="G21" s="151">
        <v>0</v>
      </c>
      <c r="H21" s="157"/>
      <c r="I21" s="152">
        <v>0</v>
      </c>
      <c r="J21" s="158"/>
      <c r="K21" s="152">
        <v>1149</v>
      </c>
      <c r="L21" s="75"/>
      <c r="M21" s="122">
        <f>SUM(E21:K21)</f>
        <v>1149</v>
      </c>
    </row>
    <row r="22" spans="1:13" s="37" customFormat="1" ht="21.75" customHeight="1">
      <c r="A22" s="120"/>
      <c r="B22" s="120" t="s">
        <v>117</v>
      </c>
      <c r="E22" s="199"/>
      <c r="G22" s="159">
        <v>0</v>
      </c>
      <c r="H22" s="157"/>
      <c r="I22" s="160">
        <v>0</v>
      </c>
      <c r="J22" s="158"/>
      <c r="K22" s="160">
        <v>0</v>
      </c>
      <c r="L22" s="74"/>
      <c r="M22" s="132">
        <f>SUM(E22:K22)</f>
        <v>0</v>
      </c>
    </row>
    <row r="23" spans="1:13" s="37" customFormat="1" ht="21.75" customHeight="1">
      <c r="A23" s="118" t="s">
        <v>77</v>
      </c>
      <c r="E23" s="199"/>
      <c r="G23" s="123">
        <f>SUM(G21:G22)</f>
        <v>0</v>
      </c>
      <c r="H23" s="202"/>
      <c r="I23" s="123">
        <f>SUM(I21:I22)</f>
        <v>0</v>
      </c>
      <c r="J23" s="202"/>
      <c r="K23" s="123">
        <f>SUM(K21:K22)</f>
        <v>1149</v>
      </c>
      <c r="L23" s="74"/>
      <c r="M23" s="123">
        <f>SUM(G23:K23)</f>
        <v>1149</v>
      </c>
    </row>
    <row r="24" spans="1:13" s="73" customFormat="1" ht="21.75" customHeight="1" thickBot="1">
      <c r="A24" s="118" t="s">
        <v>129</v>
      </c>
      <c r="E24" s="71"/>
      <c r="G24" s="125">
        <f>G19+G23</f>
        <v>1417564</v>
      </c>
      <c r="H24" s="126">
        <f t="shared" ref="H24:L24" si="1">H19+H23</f>
        <v>0</v>
      </c>
      <c r="I24" s="125">
        <f>I19+I23</f>
        <v>-285000</v>
      </c>
      <c r="J24" s="126">
        <f t="shared" si="1"/>
        <v>0</v>
      </c>
      <c r="K24" s="125">
        <f>K19+K23</f>
        <v>-713156</v>
      </c>
      <c r="L24" s="126">
        <f t="shared" si="1"/>
        <v>0</v>
      </c>
      <c r="M24" s="125">
        <f>M19+M23</f>
        <v>419408</v>
      </c>
    </row>
    <row r="25" spans="1:13" s="37" customFormat="1" ht="15.75" thickTop="1">
      <c r="E25" s="36"/>
    </row>
    <row r="26" spans="1:13" s="37" customFormat="1" ht="15">
      <c r="A26" s="85"/>
      <c r="E26" s="36"/>
    </row>
    <row r="27" spans="1:13" s="37" customFormat="1" ht="15">
      <c r="A27" s="85"/>
      <c r="E27" s="36"/>
    </row>
    <row r="28" spans="1:13" s="37" customFormat="1" ht="15">
      <c r="E28" s="36"/>
    </row>
    <row r="29" spans="1:13" ht="21.75"/>
    <row r="30" spans="1:13" ht="21.75"/>
    <row r="31" spans="1:13" ht="21.75">
      <c r="A31" s="9"/>
    </row>
    <row r="32" spans="1:13" ht="21.75">
      <c r="A32" s="9"/>
    </row>
    <row r="33" spans="1:12" ht="21.75">
      <c r="A33" s="9"/>
    </row>
    <row r="34" spans="1:12" ht="21.75"/>
    <row r="35" spans="1:12" ht="21.75"/>
    <row r="36" spans="1:12" ht="21.75">
      <c r="L36" s="17"/>
    </row>
    <row r="37" spans="1:12" ht="21.75"/>
    <row r="38" spans="1:12" ht="21.75"/>
    <row r="39" spans="1:12" ht="21.75"/>
  </sheetData>
  <sheetProtection password="F7ED" sheet="1" objects="1" scenarios="1"/>
  <mergeCells count="2">
    <mergeCell ref="G4:M4"/>
    <mergeCell ref="G7:M7"/>
  </mergeCells>
  <phoneticPr fontId="11" type="noConversion"/>
  <pageMargins left="0.9055118110236221" right="0.51181102362204722" top="0.47244094488188981" bottom="0.39370078740157483" header="0.51181102362204722" footer="0.39370078740157483"/>
  <pageSetup paperSize="9" scale="90" firstPageNumber="8" orientation="landscape" useFirstPageNumber="1" r:id="rId1"/>
  <headerFooter alignWithMargins="0">
    <oddFooter>&amp;L&amp;"Times New Roman,Regular"&amp;11     The accompanying notes are an integral part of these financial statements.
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theme="5" tint="-0.249977111117893"/>
  </sheetPr>
  <dimension ref="A1:O69"/>
  <sheetViews>
    <sheetView showGridLines="0" tabSelected="1" view="pageBreakPreview" topLeftCell="A40" zoomScale="90" zoomScaleNormal="80" zoomScaleSheetLayoutView="90" workbookViewId="0">
      <selection activeCell="A52" sqref="A52"/>
    </sheetView>
  </sheetViews>
  <sheetFormatPr defaultColWidth="10.85546875" defaultRowHeight="24" customHeight="1"/>
  <cols>
    <col min="1" max="3" width="1.85546875" style="24" customWidth="1"/>
    <col min="4" max="4" width="37.5703125" style="24" customWidth="1"/>
    <col min="5" max="5" width="7.5703125" style="24" customWidth="1"/>
    <col min="6" max="6" width="12.28515625" style="36" customWidth="1"/>
    <col min="7" max="7" width="3.140625" style="37" customWidth="1"/>
    <col min="8" max="8" width="12.5703125" style="37" customWidth="1"/>
    <col min="9" max="9" width="2.5703125" style="37" customWidth="1"/>
    <col min="10" max="10" width="12.5703125" style="37" customWidth="1"/>
    <col min="11" max="11" width="2.7109375" style="37" customWidth="1"/>
    <col min="12" max="12" width="12.5703125" style="37" customWidth="1"/>
    <col min="13" max="13" width="15.7109375" style="37" customWidth="1"/>
    <col min="14" max="14" width="3.28515625" style="24" customWidth="1"/>
    <col min="15" max="15" width="15.28515625" style="24" customWidth="1"/>
    <col min="16" max="16384" width="10.85546875" style="24"/>
  </cols>
  <sheetData>
    <row r="1" spans="1:15" s="196" customFormat="1" ht="24" customHeight="1">
      <c r="A1" s="133" t="s">
        <v>59</v>
      </c>
      <c r="B1" s="19"/>
      <c r="C1" s="19"/>
      <c r="D1" s="19"/>
      <c r="E1" s="19"/>
      <c r="F1" s="172"/>
      <c r="G1" s="173"/>
      <c r="H1" s="173"/>
      <c r="I1" s="173"/>
      <c r="J1" s="173"/>
      <c r="K1" s="173"/>
      <c r="L1" s="174"/>
      <c r="M1" s="48"/>
    </row>
    <row r="2" spans="1:15" s="196" customFormat="1" ht="24" customHeight="1">
      <c r="A2" s="134" t="s">
        <v>93</v>
      </c>
      <c r="B2" s="19"/>
      <c r="C2" s="19"/>
      <c r="D2" s="19"/>
      <c r="E2" s="19"/>
      <c r="F2" s="172"/>
      <c r="G2" s="173"/>
      <c r="H2" s="173"/>
      <c r="I2" s="173"/>
      <c r="J2" s="173"/>
      <c r="K2" s="173"/>
      <c r="L2" s="174"/>
      <c r="M2" s="48"/>
    </row>
    <row r="3" spans="1:15" ht="23.25" customHeight="1">
      <c r="F3" s="212" t="s">
        <v>1</v>
      </c>
      <c r="G3" s="212"/>
      <c r="H3" s="212"/>
      <c r="I3" s="18"/>
      <c r="J3" s="212" t="s">
        <v>2</v>
      </c>
      <c r="K3" s="212"/>
      <c r="L3" s="212"/>
    </row>
    <row r="4" spans="1:15" ht="23.25" customHeight="1">
      <c r="F4" s="212" t="s">
        <v>3</v>
      </c>
      <c r="G4" s="212"/>
      <c r="H4" s="212"/>
      <c r="I4" s="18"/>
      <c r="J4" s="212" t="s">
        <v>3</v>
      </c>
      <c r="K4" s="212"/>
      <c r="L4" s="212"/>
    </row>
    <row r="5" spans="1:15" ht="23.25" customHeight="1">
      <c r="E5" s="200" t="s">
        <v>0</v>
      </c>
      <c r="F5" s="207" t="s">
        <v>75</v>
      </c>
      <c r="G5" s="207"/>
      <c r="H5" s="207"/>
      <c r="I5" s="198"/>
      <c r="J5" s="207" t="s">
        <v>75</v>
      </c>
      <c r="K5" s="207"/>
      <c r="L5" s="207"/>
    </row>
    <row r="6" spans="1:15" ht="23.25" customHeight="1">
      <c r="E6" s="200"/>
      <c r="F6" s="207" t="s">
        <v>76</v>
      </c>
      <c r="G6" s="207"/>
      <c r="H6" s="207"/>
      <c r="I6" s="198"/>
      <c r="J6" s="207" t="s">
        <v>76</v>
      </c>
      <c r="K6" s="207"/>
      <c r="L6" s="207"/>
    </row>
    <row r="7" spans="1:15" ht="20.25" customHeight="1">
      <c r="E7" s="200"/>
      <c r="F7" s="194">
        <v>2020</v>
      </c>
      <c r="G7" s="194"/>
      <c r="H7" s="194">
        <v>2019</v>
      </c>
      <c r="I7" s="194"/>
      <c r="J7" s="194">
        <v>2020</v>
      </c>
      <c r="K7" s="194"/>
      <c r="L7" s="194">
        <v>2019</v>
      </c>
    </row>
    <row r="8" spans="1:15" ht="21" customHeight="1">
      <c r="E8" s="200"/>
      <c r="F8" s="194"/>
      <c r="G8" s="194"/>
      <c r="H8" s="216" t="s">
        <v>69</v>
      </c>
      <c r="I8" s="216"/>
      <c r="J8" s="216"/>
      <c r="K8" s="194"/>
      <c r="L8" s="194"/>
    </row>
    <row r="9" spans="1:15" ht="23.25" customHeight="1">
      <c r="A9" s="135" t="s">
        <v>35</v>
      </c>
      <c r="J9" s="18"/>
      <c r="K9" s="18"/>
      <c r="L9" s="18"/>
    </row>
    <row r="10" spans="1:15" ht="23.25" customHeight="1">
      <c r="A10" s="136" t="s">
        <v>82</v>
      </c>
      <c r="F10" s="81">
        <v>-1916</v>
      </c>
      <c r="G10" s="162"/>
      <c r="H10" s="81">
        <v>12807</v>
      </c>
      <c r="I10" s="162"/>
      <c r="J10" s="18">
        <v>1149</v>
      </c>
      <c r="K10" s="175"/>
      <c r="L10" s="18">
        <v>10910</v>
      </c>
      <c r="O10" s="44"/>
    </row>
    <row r="11" spans="1:15" ht="23.25" customHeight="1">
      <c r="A11" s="165" t="s">
        <v>105</v>
      </c>
      <c r="B11" s="161"/>
      <c r="C11" s="161"/>
      <c r="G11" s="162"/>
      <c r="H11" s="36"/>
      <c r="I11" s="162"/>
      <c r="J11" s="177"/>
      <c r="K11" s="175"/>
      <c r="L11" s="177"/>
      <c r="O11" s="44"/>
    </row>
    <row r="12" spans="1:15" ht="23.25" customHeight="1">
      <c r="A12" s="165"/>
      <c r="B12" s="165" t="s">
        <v>106</v>
      </c>
      <c r="C12" s="161"/>
      <c r="G12" s="162"/>
      <c r="H12" s="36"/>
      <c r="I12" s="162"/>
      <c r="J12" s="177"/>
      <c r="K12" s="175"/>
      <c r="L12" s="177"/>
      <c r="O12" s="44"/>
    </row>
    <row r="13" spans="1:15" ht="23.25" customHeight="1">
      <c r="A13" s="203" t="s">
        <v>149</v>
      </c>
      <c r="F13" s="81">
        <v>3374</v>
      </c>
      <c r="G13" s="162"/>
      <c r="H13" s="81">
        <v>201</v>
      </c>
      <c r="I13" s="162"/>
      <c r="J13" s="81">
        <v>3374</v>
      </c>
      <c r="K13" s="175"/>
      <c r="L13" s="81">
        <v>302</v>
      </c>
    </row>
    <row r="14" spans="1:15" ht="23.25" customHeight="1">
      <c r="A14" s="203" t="s">
        <v>148</v>
      </c>
      <c r="F14" s="81">
        <v>-26</v>
      </c>
      <c r="G14" s="162"/>
      <c r="H14" s="81">
        <v>-232</v>
      </c>
      <c r="I14" s="162"/>
      <c r="J14" s="81">
        <v>-26</v>
      </c>
      <c r="K14" s="175"/>
      <c r="L14" s="81">
        <v>-232</v>
      </c>
    </row>
    <row r="15" spans="1:15" ht="23.25" customHeight="1">
      <c r="A15" s="166" t="s">
        <v>123</v>
      </c>
      <c r="F15" s="81">
        <v>296</v>
      </c>
      <c r="G15" s="162"/>
      <c r="H15" s="81">
        <v>245</v>
      </c>
      <c r="I15" s="162"/>
      <c r="J15" s="163">
        <v>0</v>
      </c>
      <c r="K15" s="175"/>
      <c r="L15" s="163">
        <v>0</v>
      </c>
      <c r="O15" s="79"/>
    </row>
    <row r="16" spans="1:15" ht="23.25" customHeight="1">
      <c r="A16" s="137" t="s">
        <v>111</v>
      </c>
      <c r="E16" s="79"/>
      <c r="F16" s="81">
        <v>9734</v>
      </c>
      <c r="G16" s="162"/>
      <c r="H16" s="81">
        <v>6980</v>
      </c>
      <c r="I16" s="162"/>
      <c r="J16" s="81">
        <v>7292</v>
      </c>
      <c r="K16" s="175"/>
      <c r="L16" s="81">
        <v>6048</v>
      </c>
      <c r="O16" s="79"/>
    </row>
    <row r="17" spans="1:15" ht="23.25" customHeight="1">
      <c r="A17" s="137" t="s">
        <v>112</v>
      </c>
      <c r="E17" s="79"/>
      <c r="F17" s="163">
        <v>10</v>
      </c>
      <c r="G17" s="162"/>
      <c r="H17" s="163">
        <v>13</v>
      </c>
      <c r="I17" s="162"/>
      <c r="J17" s="163">
        <v>10</v>
      </c>
      <c r="K17" s="175"/>
      <c r="L17" s="163">
        <v>12</v>
      </c>
      <c r="O17" s="79"/>
    </row>
    <row r="18" spans="1:15" ht="23.25" customHeight="1">
      <c r="A18" s="138" t="s">
        <v>124</v>
      </c>
      <c r="F18" s="81">
        <v>4</v>
      </c>
      <c r="G18" s="162"/>
      <c r="H18" s="81">
        <v>1</v>
      </c>
      <c r="I18" s="162"/>
      <c r="J18" s="163">
        <v>4</v>
      </c>
      <c r="K18" s="175"/>
      <c r="L18" s="163">
        <v>1</v>
      </c>
      <c r="O18" s="79"/>
    </row>
    <row r="19" spans="1:15" ht="23.25" customHeight="1">
      <c r="A19" s="139" t="s">
        <v>102</v>
      </c>
      <c r="F19" s="81">
        <v>336</v>
      </c>
      <c r="G19" s="162"/>
      <c r="H19" s="81">
        <v>204</v>
      </c>
      <c r="I19" s="162"/>
      <c r="J19" s="81">
        <v>297</v>
      </c>
      <c r="K19" s="175"/>
      <c r="L19" s="81">
        <v>172</v>
      </c>
      <c r="O19" s="79"/>
    </row>
    <row r="20" spans="1:15" ht="23.25" customHeight="1">
      <c r="A20" s="139" t="s">
        <v>163</v>
      </c>
      <c r="F20" s="81">
        <v>90</v>
      </c>
      <c r="G20" s="162"/>
      <c r="H20" s="81">
        <v>278</v>
      </c>
      <c r="I20" s="162"/>
      <c r="J20" s="81">
        <v>90</v>
      </c>
      <c r="K20" s="175"/>
      <c r="L20" s="81">
        <v>278</v>
      </c>
      <c r="O20" s="79"/>
    </row>
    <row r="21" spans="1:15" ht="23.25" customHeight="1">
      <c r="A21" s="137" t="s">
        <v>36</v>
      </c>
      <c r="F21" s="81">
        <v>-81</v>
      </c>
      <c r="G21" s="162"/>
      <c r="H21" s="81">
        <v>-2</v>
      </c>
      <c r="I21" s="162"/>
      <c r="J21" s="81">
        <v>-198</v>
      </c>
      <c r="K21" s="175"/>
      <c r="L21" s="81">
        <v>-181</v>
      </c>
      <c r="O21" s="79"/>
    </row>
    <row r="22" spans="1:15" ht="23.25" customHeight="1">
      <c r="A22" s="138" t="s">
        <v>26</v>
      </c>
      <c r="F22" s="178">
        <v>99</v>
      </c>
      <c r="G22" s="162"/>
      <c r="H22" s="178">
        <v>52</v>
      </c>
      <c r="I22" s="162"/>
      <c r="J22" s="180">
        <v>67</v>
      </c>
      <c r="K22" s="162"/>
      <c r="L22" s="180">
        <v>20</v>
      </c>
      <c r="O22" s="79"/>
    </row>
    <row r="23" spans="1:15" ht="23.25" customHeight="1">
      <c r="A23" s="136"/>
      <c r="F23" s="81">
        <f>SUM(F10:F22)</f>
        <v>11920</v>
      </c>
      <c r="H23" s="81">
        <f>SUM(H10:H22)</f>
        <v>20547</v>
      </c>
      <c r="J23" s="81">
        <f>SUM(J10:J22)</f>
        <v>12059</v>
      </c>
      <c r="L23" s="81">
        <f>SUM(L10:L22)</f>
        <v>17330</v>
      </c>
      <c r="O23" s="81"/>
    </row>
    <row r="24" spans="1:15" ht="23.25" customHeight="1">
      <c r="A24" s="98" t="s">
        <v>37</v>
      </c>
      <c r="F24" s="81"/>
      <c r="H24" s="81"/>
      <c r="J24" s="81"/>
      <c r="K24" s="18"/>
      <c r="L24" s="81"/>
      <c r="O24" s="81"/>
    </row>
    <row r="25" spans="1:15" ht="23.25" customHeight="1">
      <c r="A25" s="24" t="s">
        <v>42</v>
      </c>
      <c r="B25" s="28"/>
      <c r="F25" s="81">
        <v>5033</v>
      </c>
      <c r="G25" s="162"/>
      <c r="H25" s="81">
        <v>2267</v>
      </c>
      <c r="I25" s="162"/>
      <c r="J25" s="81">
        <v>2491</v>
      </c>
      <c r="K25" s="175"/>
      <c r="L25" s="81">
        <v>1744</v>
      </c>
    </row>
    <row r="26" spans="1:15" ht="23.25" customHeight="1">
      <c r="A26" s="24" t="s">
        <v>100</v>
      </c>
      <c r="B26" s="28"/>
      <c r="F26" s="81">
        <v>-2652</v>
      </c>
      <c r="G26" s="162"/>
      <c r="H26" s="81">
        <v>-193</v>
      </c>
      <c r="I26" s="162"/>
      <c r="J26" s="81">
        <v>-1174</v>
      </c>
      <c r="K26" s="175"/>
      <c r="L26" s="81">
        <v>-87</v>
      </c>
    </row>
    <row r="27" spans="1:15" ht="23.25" customHeight="1">
      <c r="A27" s="24" t="s">
        <v>38</v>
      </c>
      <c r="B27" s="28"/>
      <c r="F27" s="81">
        <v>-300</v>
      </c>
      <c r="G27" s="162"/>
      <c r="H27" s="81">
        <v>310</v>
      </c>
      <c r="I27" s="162"/>
      <c r="J27" s="163">
        <v>-134</v>
      </c>
      <c r="K27" s="175"/>
      <c r="L27" s="163">
        <v>0</v>
      </c>
    </row>
    <row r="28" spans="1:15" ht="23.25" customHeight="1">
      <c r="A28" s="24" t="s">
        <v>113</v>
      </c>
      <c r="B28" s="28"/>
      <c r="F28" s="163">
        <v>7794</v>
      </c>
      <c r="G28" s="162"/>
      <c r="H28" s="163">
        <v>-1335</v>
      </c>
      <c r="I28" s="162"/>
      <c r="J28" s="163">
        <v>7794</v>
      </c>
      <c r="K28" s="175"/>
      <c r="L28" s="163">
        <v>-1335</v>
      </c>
    </row>
    <row r="29" spans="1:15" ht="23.25" customHeight="1">
      <c r="A29" s="24" t="s">
        <v>9</v>
      </c>
      <c r="B29" s="28"/>
      <c r="F29" s="81">
        <v>-836</v>
      </c>
      <c r="G29" s="162"/>
      <c r="H29" s="81">
        <v>1954</v>
      </c>
      <c r="I29" s="162"/>
      <c r="J29" s="81">
        <v>-836</v>
      </c>
      <c r="K29" s="175"/>
      <c r="L29" s="81">
        <v>-60</v>
      </c>
    </row>
    <row r="30" spans="1:15" ht="23.25" customHeight="1">
      <c r="A30" s="24" t="s">
        <v>46</v>
      </c>
      <c r="B30" s="82"/>
      <c r="F30" s="81">
        <v>4844</v>
      </c>
      <c r="G30" s="162"/>
      <c r="H30" s="81">
        <v>-900</v>
      </c>
      <c r="I30" s="162"/>
      <c r="J30" s="81">
        <v>5195</v>
      </c>
      <c r="K30" s="175"/>
      <c r="L30" s="81">
        <v>36</v>
      </c>
    </row>
    <row r="31" spans="1:15" ht="23.25" customHeight="1">
      <c r="A31" s="24" t="s">
        <v>101</v>
      </c>
      <c r="B31" s="82"/>
      <c r="F31" s="81">
        <v>-269</v>
      </c>
      <c r="G31" s="162"/>
      <c r="H31" s="81">
        <v>434</v>
      </c>
      <c r="I31" s="162"/>
      <c r="J31" s="81">
        <v>-1375</v>
      </c>
      <c r="K31" s="175"/>
      <c r="L31" s="81">
        <v>680</v>
      </c>
      <c r="M31" s="74"/>
    </row>
    <row r="32" spans="1:15" ht="23.25" customHeight="1">
      <c r="A32" s="24" t="s">
        <v>110</v>
      </c>
      <c r="B32" s="82"/>
      <c r="F32" s="163">
        <v>-5492</v>
      </c>
      <c r="G32" s="162"/>
      <c r="H32" s="163">
        <v>-3463</v>
      </c>
      <c r="I32" s="162"/>
      <c r="J32" s="163">
        <v>-5054</v>
      </c>
      <c r="K32" s="175"/>
      <c r="L32" s="163">
        <v>-3181</v>
      </c>
    </row>
    <row r="33" spans="1:14" ht="23.25" customHeight="1">
      <c r="A33" s="24" t="s">
        <v>114</v>
      </c>
      <c r="B33" s="82"/>
      <c r="F33" s="163">
        <v>-681</v>
      </c>
      <c r="G33" s="162"/>
      <c r="H33" s="163">
        <v>-3</v>
      </c>
      <c r="I33" s="162"/>
      <c r="J33" s="163">
        <v>-681</v>
      </c>
      <c r="K33" s="175"/>
      <c r="L33" s="163">
        <v>-3</v>
      </c>
    </row>
    <row r="34" spans="1:14" s="196" customFormat="1" ht="24" customHeight="1">
      <c r="A34" s="133" t="s">
        <v>59</v>
      </c>
      <c r="B34" s="19"/>
      <c r="C34" s="19"/>
      <c r="D34" s="19"/>
      <c r="E34" s="19"/>
      <c r="F34" s="172"/>
      <c r="G34" s="173"/>
      <c r="H34" s="173"/>
      <c r="I34" s="173"/>
      <c r="J34" s="173"/>
      <c r="K34" s="173"/>
      <c r="L34" s="174"/>
      <c r="M34" s="48"/>
    </row>
    <row r="35" spans="1:14" s="196" customFormat="1" ht="24" customHeight="1">
      <c r="A35" s="134" t="s">
        <v>93</v>
      </c>
      <c r="B35" s="19"/>
      <c r="C35" s="19"/>
      <c r="D35" s="19"/>
      <c r="E35" s="19"/>
      <c r="F35" s="172"/>
      <c r="G35" s="173"/>
      <c r="H35" s="173"/>
      <c r="I35" s="173"/>
      <c r="J35" s="173"/>
      <c r="K35" s="173"/>
      <c r="L35" s="174"/>
      <c r="M35" s="48"/>
    </row>
    <row r="36" spans="1:14" ht="23.25" customHeight="1">
      <c r="F36" s="212" t="s">
        <v>1</v>
      </c>
      <c r="G36" s="212"/>
      <c r="H36" s="212"/>
      <c r="I36" s="18"/>
      <c r="J36" s="212" t="s">
        <v>2</v>
      </c>
      <c r="K36" s="212"/>
      <c r="L36" s="212"/>
    </row>
    <row r="37" spans="1:14" ht="23.25" customHeight="1">
      <c r="F37" s="212" t="s">
        <v>3</v>
      </c>
      <c r="G37" s="212"/>
      <c r="H37" s="212"/>
      <c r="I37" s="18"/>
      <c r="J37" s="212" t="s">
        <v>3</v>
      </c>
      <c r="K37" s="212"/>
      <c r="L37" s="212"/>
    </row>
    <row r="38" spans="1:14" ht="23.25" customHeight="1">
      <c r="E38" s="200" t="s">
        <v>0</v>
      </c>
      <c r="F38" s="207" t="s">
        <v>75</v>
      </c>
      <c r="G38" s="207"/>
      <c r="H38" s="207"/>
      <c r="I38" s="198"/>
      <c r="J38" s="207" t="s">
        <v>75</v>
      </c>
      <c r="K38" s="207"/>
      <c r="L38" s="207"/>
    </row>
    <row r="39" spans="1:14" ht="23.25" customHeight="1">
      <c r="E39" s="200"/>
      <c r="F39" s="207" t="s">
        <v>76</v>
      </c>
      <c r="G39" s="207"/>
      <c r="H39" s="207"/>
      <c r="I39" s="198"/>
      <c r="J39" s="207" t="s">
        <v>76</v>
      </c>
      <c r="K39" s="207"/>
      <c r="L39" s="207"/>
    </row>
    <row r="40" spans="1:14" ht="20.25" customHeight="1">
      <c r="E40" s="200"/>
      <c r="F40" s="194">
        <v>2020</v>
      </c>
      <c r="G40" s="194"/>
      <c r="H40" s="194">
        <v>2019</v>
      </c>
      <c r="I40" s="194"/>
      <c r="J40" s="194">
        <v>2020</v>
      </c>
      <c r="K40" s="194"/>
      <c r="L40" s="194">
        <v>2019</v>
      </c>
    </row>
    <row r="41" spans="1:14" ht="21" customHeight="1">
      <c r="E41" s="200"/>
      <c r="F41" s="194"/>
      <c r="G41" s="194"/>
      <c r="H41" s="216" t="s">
        <v>69</v>
      </c>
      <c r="I41" s="216"/>
      <c r="J41" s="216"/>
      <c r="K41" s="194"/>
      <c r="L41" s="194"/>
    </row>
    <row r="42" spans="1:14" ht="23.25" customHeight="1">
      <c r="A42" s="24" t="s">
        <v>164</v>
      </c>
      <c r="B42" s="82"/>
      <c r="F42" s="180">
        <v>-8567</v>
      </c>
      <c r="G42" s="162"/>
      <c r="H42" s="180">
        <v>0</v>
      </c>
      <c r="I42" s="162"/>
      <c r="J42" s="180">
        <v>-8567</v>
      </c>
      <c r="K42" s="175"/>
      <c r="L42" s="180">
        <v>0</v>
      </c>
    </row>
    <row r="43" spans="1:14" ht="23.25" customHeight="1">
      <c r="A43" s="24" t="s">
        <v>107</v>
      </c>
      <c r="B43" s="82"/>
      <c r="F43" s="81">
        <f>SUM(F23:F33)+SUM(F42)</f>
        <v>10794</v>
      </c>
      <c r="G43" s="81"/>
      <c r="H43" s="81">
        <f>SUM(H23:H33)+SUM(H42)</f>
        <v>19618</v>
      </c>
      <c r="I43" s="81"/>
      <c r="J43" s="81">
        <f>SUM(J23:J33)+SUM(J42)</f>
        <v>9718</v>
      </c>
      <c r="K43" s="81"/>
      <c r="L43" s="81">
        <f>SUM(L23:L33)+SUM(L42)</f>
        <v>15124</v>
      </c>
    </row>
    <row r="44" spans="1:14" ht="23.25" customHeight="1">
      <c r="A44" s="24" t="s">
        <v>63</v>
      </c>
      <c r="B44" s="82"/>
      <c r="F44" s="179">
        <v>-1862</v>
      </c>
      <c r="G44" s="162"/>
      <c r="H44" s="179">
        <v>-1778</v>
      </c>
      <c r="I44" s="162"/>
      <c r="J44" s="179">
        <v>-1860</v>
      </c>
      <c r="K44" s="175"/>
      <c r="L44" s="179">
        <v>-1778</v>
      </c>
    </row>
    <row r="45" spans="1:14" s="196" customFormat="1" ht="23.25" customHeight="1">
      <c r="A45" s="28" t="s">
        <v>107</v>
      </c>
      <c r="B45" s="28"/>
      <c r="C45" s="28"/>
      <c r="D45" s="28"/>
      <c r="E45" s="28"/>
      <c r="F45" s="97">
        <f>SUM(F43:F44)</f>
        <v>8932</v>
      </c>
      <c r="G45" s="73"/>
      <c r="H45" s="97">
        <f>SUM(H43:H44)</f>
        <v>17840</v>
      </c>
      <c r="I45" s="73"/>
      <c r="J45" s="97">
        <f>SUM(J43:J44)</f>
        <v>7858</v>
      </c>
      <c r="K45" s="73"/>
      <c r="L45" s="97">
        <f>SUM(L43:L44)</f>
        <v>13346</v>
      </c>
      <c r="M45" s="48"/>
    </row>
    <row r="46" spans="1:14" ht="15" customHeight="1"/>
    <row r="47" spans="1:14" s="26" customFormat="1" ht="24.75" customHeight="1">
      <c r="A47" s="141" t="s">
        <v>39</v>
      </c>
      <c r="B47" s="24"/>
      <c r="C47" s="24"/>
      <c r="D47" s="24"/>
      <c r="E47" s="24"/>
      <c r="F47" s="83"/>
      <c r="G47" s="83"/>
      <c r="H47" s="83"/>
      <c r="I47" s="83"/>
      <c r="J47" s="83"/>
      <c r="K47" s="83"/>
      <c r="L47" s="83"/>
      <c r="M47" s="36"/>
      <c r="N47" s="94"/>
    </row>
    <row r="48" spans="1:14" s="26" customFormat="1" ht="24.75" customHeight="1">
      <c r="A48" s="82" t="s">
        <v>51</v>
      </c>
      <c r="B48" s="24"/>
      <c r="C48" s="24"/>
      <c r="D48" s="24"/>
      <c r="E48" s="24"/>
      <c r="F48" s="169">
        <v>453</v>
      </c>
      <c r="G48" s="164"/>
      <c r="H48" s="169">
        <v>174</v>
      </c>
      <c r="I48" s="164"/>
      <c r="J48" s="81">
        <v>746</v>
      </c>
      <c r="K48" s="164"/>
      <c r="L48" s="81">
        <v>173</v>
      </c>
      <c r="M48" s="36"/>
      <c r="N48" s="94"/>
    </row>
    <row r="49" spans="1:14" s="26" customFormat="1" ht="24.75" customHeight="1">
      <c r="A49" s="82" t="s">
        <v>115</v>
      </c>
      <c r="B49" s="24"/>
      <c r="C49" s="24"/>
      <c r="D49" s="24"/>
      <c r="E49" s="24"/>
      <c r="F49" s="169">
        <v>0</v>
      </c>
      <c r="G49" s="164"/>
      <c r="H49" s="169">
        <v>0</v>
      </c>
      <c r="I49" s="164"/>
      <c r="J49" s="81">
        <v>3000</v>
      </c>
      <c r="K49" s="164"/>
      <c r="L49" s="81">
        <v>3000</v>
      </c>
      <c r="M49" s="36"/>
      <c r="N49" s="94"/>
    </row>
    <row r="50" spans="1:14" s="26" customFormat="1" ht="24.75" customHeight="1">
      <c r="A50" s="82" t="s">
        <v>174</v>
      </c>
      <c r="B50" s="24"/>
      <c r="C50" s="24"/>
      <c r="D50" s="24"/>
      <c r="E50" s="24"/>
      <c r="F50" s="169">
        <v>30000</v>
      </c>
      <c r="G50" s="164"/>
      <c r="H50" s="169">
        <v>0</v>
      </c>
      <c r="I50" s="164"/>
      <c r="J50" s="81">
        <v>30000</v>
      </c>
      <c r="K50" s="164"/>
      <c r="L50" s="81">
        <v>0</v>
      </c>
      <c r="M50" s="36"/>
      <c r="N50" s="94"/>
    </row>
    <row r="51" spans="1:14" ht="24.75" customHeight="1">
      <c r="A51" s="82" t="s">
        <v>175</v>
      </c>
      <c r="F51" s="169">
        <v>-30000</v>
      </c>
      <c r="G51" s="164"/>
      <c r="H51" s="170">
        <v>0</v>
      </c>
      <c r="I51" s="164"/>
      <c r="J51" s="81">
        <v>-30000</v>
      </c>
      <c r="K51" s="164"/>
      <c r="L51" s="81">
        <v>0</v>
      </c>
      <c r="N51" s="44"/>
    </row>
    <row r="52" spans="1:14" ht="24.75" customHeight="1">
      <c r="A52" s="82" t="s">
        <v>151</v>
      </c>
      <c r="F52" s="169">
        <v>-75</v>
      </c>
      <c r="G52" s="164"/>
      <c r="H52" s="170">
        <v>0</v>
      </c>
      <c r="I52" s="164"/>
      <c r="J52" s="81">
        <v>-75</v>
      </c>
      <c r="K52" s="164"/>
      <c r="L52" s="81">
        <v>0</v>
      </c>
      <c r="N52" s="44"/>
    </row>
    <row r="53" spans="1:14" ht="24.75" customHeight="1">
      <c r="A53" s="82" t="s">
        <v>165</v>
      </c>
      <c r="B53" s="26"/>
      <c r="C53" s="26"/>
      <c r="D53" s="26"/>
      <c r="E53" s="26"/>
      <c r="F53" s="169">
        <v>-18192</v>
      </c>
      <c r="G53" s="176"/>
      <c r="H53" s="169">
        <v>-6380</v>
      </c>
      <c r="I53" s="176"/>
      <c r="J53" s="81">
        <v>-16869</v>
      </c>
      <c r="K53" s="163"/>
      <c r="L53" s="81">
        <v>-6360</v>
      </c>
    </row>
    <row r="54" spans="1:14" ht="24.75" customHeight="1">
      <c r="A54" s="142" t="s">
        <v>108</v>
      </c>
      <c r="F54" s="97">
        <f>SUM(F48:F53)</f>
        <v>-17814</v>
      </c>
      <c r="H54" s="97">
        <f>SUM(H48:H53)</f>
        <v>-6206</v>
      </c>
      <c r="J54" s="97">
        <f>SUM(J48:J53)</f>
        <v>-13198</v>
      </c>
      <c r="K54" s="18"/>
      <c r="L54" s="97">
        <f>SUM(L48:L53)</f>
        <v>-3187</v>
      </c>
    </row>
    <row r="55" spans="1:14" ht="15" customHeight="1"/>
    <row r="56" spans="1:14" ht="24.75" customHeight="1">
      <c r="A56" s="143" t="s">
        <v>40</v>
      </c>
      <c r="B56" s="82"/>
      <c r="F56" s="81"/>
      <c r="H56" s="81"/>
      <c r="J56" s="81"/>
      <c r="K56" s="18"/>
      <c r="L56" s="81"/>
    </row>
    <row r="57" spans="1:14" ht="24.75" customHeight="1">
      <c r="A57" s="42" t="s">
        <v>57</v>
      </c>
      <c r="B57" s="82"/>
      <c r="F57" s="81">
        <v>-58</v>
      </c>
      <c r="G57" s="162"/>
      <c r="H57" s="81">
        <v>0</v>
      </c>
      <c r="I57" s="162"/>
      <c r="J57" s="81">
        <v>-58</v>
      </c>
      <c r="K57" s="163"/>
      <c r="L57" s="81">
        <v>0</v>
      </c>
    </row>
    <row r="58" spans="1:14" ht="24.75" customHeight="1">
      <c r="A58" s="42" t="s">
        <v>58</v>
      </c>
      <c r="F58" s="81">
        <v>-706</v>
      </c>
      <c r="G58" s="162"/>
      <c r="H58" s="81">
        <v>0</v>
      </c>
      <c r="I58" s="162"/>
      <c r="J58" s="81">
        <v>-706</v>
      </c>
      <c r="K58" s="175"/>
      <c r="L58" s="81">
        <v>0</v>
      </c>
    </row>
    <row r="59" spans="1:14" ht="24.75" customHeight="1">
      <c r="A59" s="42" t="s">
        <v>138</v>
      </c>
      <c r="F59" s="81">
        <v>797</v>
      </c>
      <c r="G59" s="162"/>
      <c r="H59" s="81">
        <v>0</v>
      </c>
      <c r="I59" s="162"/>
      <c r="J59" s="81">
        <v>797</v>
      </c>
      <c r="K59" s="175"/>
      <c r="L59" s="81">
        <v>0</v>
      </c>
    </row>
    <row r="60" spans="1:14" ht="21.75" customHeight="1">
      <c r="A60" s="142" t="s">
        <v>166</v>
      </c>
      <c r="E60" s="195"/>
      <c r="F60" s="97">
        <f>SUM(F57:F59)</f>
        <v>33</v>
      </c>
      <c r="H60" s="97">
        <f>SUM(H57:H58)</f>
        <v>0</v>
      </c>
      <c r="I60" s="84"/>
      <c r="J60" s="97">
        <f>SUM(J57:J59)</f>
        <v>33</v>
      </c>
      <c r="K60" s="84"/>
      <c r="L60" s="97">
        <f>SUM(L57:L58)</f>
        <v>0</v>
      </c>
    </row>
    <row r="61" spans="1:14" ht="15" customHeight="1"/>
    <row r="62" spans="1:14" ht="24.75" customHeight="1">
      <c r="A62" s="142" t="s">
        <v>126</v>
      </c>
      <c r="E62" s="195"/>
      <c r="F62" s="144">
        <f>F60+F54+F45</f>
        <v>-8849</v>
      </c>
      <c r="G62" s="144"/>
      <c r="H62" s="144">
        <f>H60+H54+H45</f>
        <v>11634</v>
      </c>
      <c r="I62" s="144"/>
      <c r="J62" s="144">
        <f>J60+J54+J45</f>
        <v>-5307</v>
      </c>
      <c r="K62" s="144"/>
      <c r="L62" s="144">
        <f>L60+L54+L45</f>
        <v>10159</v>
      </c>
    </row>
    <row r="63" spans="1:14" ht="23.25" customHeight="1">
      <c r="A63" s="137" t="s">
        <v>41</v>
      </c>
      <c r="E63" s="195"/>
      <c r="F63" s="180">
        <v>33953</v>
      </c>
      <c r="H63" s="180">
        <v>31070</v>
      </c>
      <c r="I63" s="18"/>
      <c r="J63" s="180">
        <v>29750</v>
      </c>
      <c r="K63" s="18"/>
      <c r="L63" s="180">
        <v>27995</v>
      </c>
    </row>
    <row r="64" spans="1:14" ht="21.75" customHeight="1" thickBot="1">
      <c r="A64" s="142" t="s">
        <v>79</v>
      </c>
      <c r="B64" s="85"/>
      <c r="F64" s="140">
        <f>SUM(F62:F63)</f>
        <v>25104</v>
      </c>
      <c r="H64" s="140">
        <f>SUM(H62:H63)</f>
        <v>42704</v>
      </c>
      <c r="J64" s="140">
        <f>SUM(J62:J63)</f>
        <v>24443</v>
      </c>
      <c r="L64" s="140">
        <f>SUM(L62:L63)</f>
        <v>38154</v>
      </c>
    </row>
    <row r="65" spans="1:15" ht="15" customHeight="1" thickTop="1"/>
    <row r="66" spans="1:15" s="28" customFormat="1" ht="24" customHeight="1">
      <c r="A66" s="28" t="s">
        <v>139</v>
      </c>
      <c r="F66" s="193"/>
      <c r="G66" s="73"/>
      <c r="H66" s="73"/>
      <c r="I66" s="73"/>
      <c r="J66" s="73"/>
      <c r="K66" s="73"/>
      <c r="L66" s="73"/>
      <c r="M66" s="73"/>
    </row>
    <row r="67" spans="1:15" ht="24" customHeight="1">
      <c r="A67" s="24" t="s">
        <v>167</v>
      </c>
      <c r="F67" s="81">
        <v>1300</v>
      </c>
      <c r="G67" s="162"/>
      <c r="H67" s="81">
        <v>0</v>
      </c>
      <c r="I67" s="162"/>
      <c r="J67" s="81">
        <v>1300</v>
      </c>
      <c r="K67" s="175"/>
      <c r="L67" s="81">
        <v>0</v>
      </c>
    </row>
    <row r="68" spans="1:15" ht="24" customHeight="1">
      <c r="A68" s="213" t="s">
        <v>168</v>
      </c>
      <c r="B68" s="213"/>
      <c r="C68" s="213"/>
      <c r="D68" s="213"/>
      <c r="F68" s="81"/>
      <c r="G68" s="162"/>
      <c r="H68" s="81"/>
      <c r="I68" s="162"/>
      <c r="J68" s="81"/>
      <c r="K68" s="175"/>
      <c r="L68" s="81"/>
    </row>
    <row r="69" spans="1:15" ht="23.25" customHeight="1">
      <c r="B69" s="21" t="s">
        <v>169</v>
      </c>
      <c r="C69" s="21"/>
      <c r="D69" s="21"/>
      <c r="F69" s="81">
        <v>1959</v>
      </c>
      <c r="G69" s="162"/>
      <c r="H69" s="81">
        <v>0</v>
      </c>
      <c r="I69" s="162"/>
      <c r="J69" s="81">
        <v>1959</v>
      </c>
      <c r="K69" s="175"/>
      <c r="L69" s="81">
        <v>0</v>
      </c>
      <c r="O69" s="79"/>
    </row>
  </sheetData>
  <sheetProtection password="F7ED" sheet="1" objects="1" scenarios="1"/>
  <mergeCells count="19">
    <mergeCell ref="J39:L39"/>
    <mergeCell ref="F6:H6"/>
    <mergeCell ref="J6:L6"/>
    <mergeCell ref="H8:J8"/>
    <mergeCell ref="F36:H36"/>
    <mergeCell ref="J36:L36"/>
    <mergeCell ref="A68:D68"/>
    <mergeCell ref="F3:H3"/>
    <mergeCell ref="J3:L3"/>
    <mergeCell ref="F4:H4"/>
    <mergeCell ref="J4:L4"/>
    <mergeCell ref="F5:H5"/>
    <mergeCell ref="J5:L5"/>
    <mergeCell ref="H41:J41"/>
    <mergeCell ref="F37:H37"/>
    <mergeCell ref="J37:L37"/>
    <mergeCell ref="F38:H38"/>
    <mergeCell ref="J38:L38"/>
    <mergeCell ref="F39:H39"/>
  </mergeCells>
  <phoneticPr fontId="0" type="noConversion"/>
  <pageMargins left="0.98425196850393704" right="0.23622047244094491" top="0.47244094488188981" bottom="0.39370078740157483" header="0.51181102362204722" footer="0.39370078740157483"/>
  <pageSetup paperSize="9" scale="90" firstPageNumber="9" orientation="portrait" useFirstPageNumber="1" r:id="rId1"/>
  <headerFooter alignWithMargins="0">
    <oddFooter>&amp;L&amp;"Times New Roman,Regular"&amp;11     The accompanying notes are an integral part of these financial statements.
&amp;R&amp;P</oddFooter>
  </headerFooter>
  <rowBreaks count="1" manualBreakCount="1">
    <brk id="33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FS,PL</vt:lpstr>
      <vt:lpstr>CH_Con</vt:lpstr>
      <vt:lpstr>CHANGE (SE)</vt:lpstr>
      <vt:lpstr>CF</vt:lpstr>
      <vt:lpstr>CF!Print_Area</vt:lpstr>
      <vt:lpstr>CH_Con!Print_Area</vt:lpstr>
      <vt:lpstr>'CHANGE (SE)'!Print_Area</vt:lpstr>
      <vt:lpstr>'FS,PL'!Print_Area</vt:lpstr>
    </vt:vector>
  </TitlesOfParts>
  <Company>NPS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NPS Saim</dc:creator>
  <cp:lastModifiedBy>Maliwan Phahuwattanakorn</cp:lastModifiedBy>
  <cp:lastPrinted>2020-05-15T12:01:41Z</cp:lastPrinted>
  <dcterms:created xsi:type="dcterms:W3CDTF">2001-01-22T03:58:50Z</dcterms:created>
  <dcterms:modified xsi:type="dcterms:W3CDTF">2020-05-15T12:01:57Z</dcterms:modified>
</cp:coreProperties>
</file>