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A5 Draft FS Mar.63\"/>
    </mc:Choice>
  </mc:AlternateContent>
  <xr:revisionPtr revIDLastSave="0" documentId="13_ncr:1_{61786268-7D9F-4831-BD8A-7DC49BB6E8C8}" xr6:coauthVersionLast="45" xr6:coauthVersionMax="45" xr10:uidLastSave="{00000000-0000-0000-0000-000000000000}"/>
  <bookViews>
    <workbookView xWindow="28680" yWindow="-120" windowWidth="21840" windowHeight="13290" activeTab="4" xr2:uid="{00000000-000D-0000-FFFF-FFFF00000000}"/>
  </bookViews>
  <sheets>
    <sheet name="BS" sheetId="1" r:id="rId1"/>
    <sheet name="PL" sheetId="6" r:id="rId2"/>
    <sheet name="EQ รวม" sheetId="3" r:id="rId3"/>
    <sheet name="EQ เฉพาะ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</externalReferences>
  <definedNames>
    <definedName name="\a">#REF!</definedName>
    <definedName name="\b">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 localSheetId="3">#REF!</definedName>
    <definedName name="\l">#REF!</definedName>
    <definedName name="\n">#REF!</definedName>
    <definedName name="\p">#REF!</definedName>
    <definedName name="\s">#REF!</definedName>
    <definedName name="\t" localSheetId="3">#REF!</definedName>
    <definedName name="\t">#REF!</definedName>
    <definedName name="\v" localSheetId="3">#REF!</definedName>
    <definedName name="\v">#REF!</definedName>
    <definedName name="\w">#REF!</definedName>
    <definedName name="\z">#REF!</definedName>
    <definedName name="_______________e1">#REF!</definedName>
    <definedName name="_______________f1">#REF!</definedName>
    <definedName name="_______________g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[2]RSS9801!#REF!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>#REF!</definedName>
    <definedName name="_______k1">#REF!</definedName>
    <definedName name="_______PRO1">#REF!</definedName>
    <definedName name="_______rbl1">[2]RSS9801!#REF!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'[3]AA-1'!#REF!</definedName>
    <definedName name="______DAT10">'[3]AA-1'!#REF!</definedName>
    <definedName name="______DAT13">'[3]AA-1'!#REF!</definedName>
    <definedName name="______DAT2">'[3]AA-1'!#REF!</definedName>
    <definedName name="______DAT3">'[3]AA-1'!#REF!</definedName>
    <definedName name="______DAT5">'[3]AA-1'!#REF!</definedName>
    <definedName name="______DAT6">'[3]AA-1'!#REF!</definedName>
    <definedName name="______DAT7">'[3]AA-1'!#REF!</definedName>
    <definedName name="______DAT8">'[3]AA-1'!#REF!</definedName>
    <definedName name="______DAT9">'[3]AA-1'!#REF!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>#REF!</definedName>
    <definedName name="______k1">#REF!</definedName>
    <definedName name="______PRO1">#REF!</definedName>
    <definedName name="______rbl1">[2]RSS9801!#REF!</definedName>
    <definedName name="______RBL2">#REF!</definedName>
    <definedName name="_____DAT1">'[3]AA-1'!#REF!</definedName>
    <definedName name="_____DAT10">'[3]AA-1'!#REF!</definedName>
    <definedName name="_____DAT13">'[3]AA-1'!#REF!</definedName>
    <definedName name="_____DAT2">'[3]AA-1'!#REF!</definedName>
    <definedName name="_____DAT3">'[3]AA-1'!#REF!</definedName>
    <definedName name="_____DAT5">'[3]AA-1'!#REF!</definedName>
    <definedName name="_____DAT6">'[3]AA-1'!#REF!</definedName>
    <definedName name="_____DAT7">'[3]AA-1'!#REF!</definedName>
    <definedName name="_____DAT8">'[3]AA-1'!#REF!</definedName>
    <definedName name="_____DAT9">'[3]AA-1'!#REF!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[2]RSS9801!#REF!</definedName>
    <definedName name="_____RBL2">#REF!</definedName>
    <definedName name="_____rub1">[4]db!$C$15,[4]db!$B$14,[4]db!$B$12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[5]Order_Nov_w45!$A$60</definedName>
    <definedName name="____D111486">#REF!</definedName>
    <definedName name="____DAT1">'[6]AA-1'!#REF!</definedName>
    <definedName name="____DAT10">'[6]AA-1'!#REF!</definedName>
    <definedName name="____DAT13">'[6]AA-1'!#REF!</definedName>
    <definedName name="____DAT2">'[6]AA-1'!#REF!</definedName>
    <definedName name="____DAT3">'[6]AA-1'!#REF!</definedName>
    <definedName name="____DAT5">'[6]AA-1'!#REF!</definedName>
    <definedName name="____DAT6">'[6]AA-1'!#REF!</definedName>
    <definedName name="____DAT7">'[6]AA-1'!#REF!</definedName>
    <definedName name="____DAT8">'[6]AA-1'!#REF!</definedName>
    <definedName name="____DAT9">'[6]AA-1'!#REF!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[2]RSS9801!#REF!</definedName>
    <definedName name="____RBL2">#REF!</definedName>
    <definedName name="____rub1">[4]db!$C$15,[4]db!$B$14,[4]db!$B$12</definedName>
    <definedName name="____ti65" hidden="1">'[7]PS-1995'!#REF!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[5]Order_Nov_w45!$A$60</definedName>
    <definedName name="___D111486">#REF!</definedName>
    <definedName name="___DAT1">'[8]AA-1'!#REF!</definedName>
    <definedName name="___DAT10">'[8]AA-1'!#REF!</definedName>
    <definedName name="___DAT13">'[8]AA-1'!#REF!</definedName>
    <definedName name="___DAT2">'[8]AA-1'!#REF!</definedName>
    <definedName name="___DAT3">'[8]AA-1'!#REF!</definedName>
    <definedName name="___DAT5">'[8]AA-1'!#REF!</definedName>
    <definedName name="___DAT6">'[8]AA-1'!#REF!</definedName>
    <definedName name="___DAT7">'[8]AA-1'!#REF!</definedName>
    <definedName name="___DAT8">'[8]AA-1'!#REF!</definedName>
    <definedName name="___DAT9">'[8]AA-1'!#REF!</definedName>
    <definedName name="___e1" localSheetId="3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[2]RSS9801!#REF!</definedName>
    <definedName name="___RBL2">#REF!</definedName>
    <definedName name="___rub1">[4]db!$C$15,[4]db!$B$14,[4]db!$B$12</definedName>
    <definedName name="___ti65" hidden="1">'[7]PS-1995'!#REF!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[5]Order_Nov_w45!$A$60</definedName>
    <definedName name="__123Graph_A" hidden="1">[9]AM_COST!#REF!</definedName>
    <definedName name="__a1">#REF!</definedName>
    <definedName name="__D111486">#REF!</definedName>
    <definedName name="__DAT1">'[10]AA-1'!#REF!</definedName>
    <definedName name="__DAT10">'[10]AA-1'!#REF!</definedName>
    <definedName name="__DAT13">'[10]AA-1'!#REF!</definedName>
    <definedName name="__DAT2">'[10]AA-1'!#REF!</definedName>
    <definedName name="__DAT3">'[10]AA-1'!#REF!</definedName>
    <definedName name="__DAT5">'[10]AA-1'!#REF!</definedName>
    <definedName name="__DAT6">'[10]AA-1'!#REF!</definedName>
    <definedName name="__DAT7">'[10]AA-1'!#REF!</definedName>
    <definedName name="__DAT8">'[10]AA-1'!#REF!</definedName>
    <definedName name="__DAT9">'[10]AA-1'!#REF!</definedName>
    <definedName name="__e1" localSheetId="3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[2]RSS9801!#REF!</definedName>
    <definedName name="__RBL2">#REF!</definedName>
    <definedName name="__rub1">[4]db!$C$15,[4]db!$B$14,[4]db!$B$12</definedName>
    <definedName name="__ti65" hidden="1">'[7]PS-1995'!#REF!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[5]Order_Nov_w45!$A$60</definedName>
    <definedName name="_a1">#REF!</definedName>
    <definedName name="_D111486">#REF!</definedName>
    <definedName name="_DAT1">'[10]AA-1'!#REF!</definedName>
    <definedName name="_DAT10">'[10]AA-1'!#REF!</definedName>
    <definedName name="_DAT13">'[10]AA-1'!#REF!</definedName>
    <definedName name="_DAT2">'[10]AA-1'!#REF!</definedName>
    <definedName name="_DAT3">'[10]AA-1'!#REF!</definedName>
    <definedName name="_DAT5">'[10]AA-1'!#REF!</definedName>
    <definedName name="_DAT6">'[10]AA-1'!#REF!</definedName>
    <definedName name="_DAT7">'[10]AA-1'!#REF!</definedName>
    <definedName name="_DAT8">'[10]AA-1'!#REF!</definedName>
    <definedName name="_DAT9">'[10]AA-1'!#REF!</definedName>
    <definedName name="_e1" localSheetId="3">#REF!</definedName>
    <definedName name="_e1">#REF!</definedName>
    <definedName name="_f1" localSheetId="3">#REF!</definedName>
    <definedName name="_f1">#REF!</definedName>
    <definedName name="_Fill" localSheetId="3" hidden="1">#REF!</definedName>
    <definedName name="_Fill" hidden="1">#REF!</definedName>
    <definedName name="_g1" localSheetId="3">#REF!</definedName>
    <definedName name="_g1">#REF!</definedName>
    <definedName name="_h1">#REF!</definedName>
    <definedName name="_k1">#REF!</definedName>
    <definedName name="_Key1" localSheetId="3" hidden="1">'[7]PS-1995'!#REF!</definedName>
    <definedName name="_Key1" hidden="1">'[7]PS-1995'!#REF!</definedName>
    <definedName name="_Key2" hidden="1">#REF!</definedName>
    <definedName name="_khu8">#REF!</definedName>
    <definedName name="_OBJ2005">#REF!</definedName>
    <definedName name="_Order1" hidden="1">255</definedName>
    <definedName name="_Order2" hidden="1">255</definedName>
    <definedName name="_PRO1">#REF!</definedName>
    <definedName name="_rbl1">[2]RSS9801!#REF!</definedName>
    <definedName name="_RBL2">#REF!</definedName>
    <definedName name="_rub1">[4]db!$C$15,[4]db!$B$14,[4]db!$B$12</definedName>
    <definedName name="_Sort" localSheetId="3" hidden="1">'[7]PS-1995'!#REF!</definedName>
    <definedName name="_Sort" hidden="1">'[7]PS-1995'!#REF!</definedName>
    <definedName name="_Table1_Out" localSheetId="3" hidden="1">#REF!</definedName>
    <definedName name="_Table1_Out" hidden="1">#REF!</definedName>
    <definedName name="_ti65" hidden="1">'[7]PS-1995'!#REF!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[5]Order_Nov_w45!$A$60</definedName>
    <definedName name="a" hidden="1">#REF!</definedName>
    <definedName name="aa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>#REF!</definedName>
    <definedName name="ADM" localSheetId="3">#REF!</definedName>
    <definedName name="ADM">#REF!</definedName>
    <definedName name="AGING">#REF!</definedName>
    <definedName name="ang">'[11]Data 2'!$A:$IV</definedName>
    <definedName name="ann">#REF!</definedName>
    <definedName name="ARM">#REF!</definedName>
    <definedName name="as">#REF!</definedName>
    <definedName name="AS2DocOpenMode" hidden="1">"AS2DocumentEdit"</definedName>
    <definedName name="asfsafasf">#REF!</definedName>
    <definedName name="AssetStatus">[12]AssetStatus!$A$3:$A$11</definedName>
    <definedName name="AssetType">[12]AssetType!$A$3:$A$64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[13]DEP12!#REF!</definedName>
    <definedName name="BCExport">#REF!</definedName>
    <definedName name="BOI">'[12]License BOI'!$A$3:$A$10</definedName>
    <definedName name="BONUS1">#REF!</definedName>
    <definedName name="book" hidden="1">#REF!</definedName>
    <definedName name="bre">#REF!</definedName>
    <definedName name="BS">#REF!</definedName>
    <definedName name="case">[14]data!$C$1</definedName>
    <definedName name="cash">'[11]Data 2'!$A:$IV</definedName>
    <definedName name="cc">#REF!</definedName>
    <definedName name="Chemist" hidden="1">{#N/A,#N/A,FALSE,"Eff-SSC2"}</definedName>
    <definedName name="chutikarn" hidden="1">{#N/A,#N/A,FALSE,"Eff-SSC2"}</definedName>
    <definedName name="Class">'[12]Asset Class'!$A$2:$A$18</definedName>
    <definedName name="CODE">'[15]CODE,NAME'!$A$1:$B$19</definedName>
    <definedName name="comm.">[16]description!#REF!</definedName>
    <definedName name="compare">#REF!</definedName>
    <definedName name="con">#REF!</definedName>
    <definedName name="COST">#REF!</definedName>
    <definedName name="costa">#REF!</definedName>
    <definedName name="cur">#REF!</definedName>
    <definedName name="D">'[17]วงเครดิต 3'!#REF!</definedName>
    <definedName name="data">[4]db!$B$12,[4]db!$B$14,[4]db!$C$15,[4]db!$F$12,[4]db!$F$14,[4]db!$G$15,[4]db!$J$12,[4]db!$J$14,[4]db!$K$15,[4]db!$N$12,[4]db!$N$14,[4]db!$O$15,[4]db!$B$26,[4]db!$B$28,[4]db!$C$29,[4]db!$F$25,[4]db!$F$28,[4]db!$G$29,[4]db!$F$25,[4]db!$J$26,[4]db!$F$26,[4]db!$J$28,[4]db!$K$29,[4]db!$N$26,[4]db!$N$28,[4]db!$O$29</definedName>
    <definedName name="DATA_01">[18]สำนักงาน!#REF!</definedName>
    <definedName name="DATA_02">[18]สำนักงาน!#REF!</definedName>
    <definedName name="DATA_03">[18]สำนักงาน!#REF!</definedName>
    <definedName name="data1" hidden="1">{#N/A,#N/A,FALSE,"Eff-SSC2"}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_xlnm.Database">#REF!</definedName>
    <definedName name="date">#REF!</definedName>
    <definedName name="Db">[19]Sheet1!$A$2:$D$126</definedName>
    <definedName name="dd">#REF!</definedName>
    <definedName name="ddd">[2]RSS9801!#REF!</definedName>
    <definedName name="Defect_Jun_2002">[20]note_defect!#REF!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re">'[12]Depre. Key'!$A$3:$A$6</definedName>
    <definedName name="df">#REF!</definedName>
    <definedName name="DFJI" localSheetId="3">'[21]Machine2,3''04'!#REF!</definedName>
    <definedName name="DFJI">'[21]Machine2,3''04'!#REF!</definedName>
    <definedName name="dkfi">#REF!</definedName>
    <definedName name="domistic">#REF!</definedName>
    <definedName name="dsfgbsg">#REF!</definedName>
    <definedName name="dsfka">#REF!</definedName>
    <definedName name="E">#REF!</definedName>
    <definedName name="ee">#REF!</definedName>
    <definedName name="eeeeeeeeeeeeeeeeeeee">#REF!</definedName>
    <definedName name="egreggeeg">#REF!</definedName>
    <definedName name="ert" hidden="1">#REF!</definedName>
    <definedName name="EX.RATE">[22]RATE!$A$1:$C$32</definedName>
    <definedName name="ExactAddinReports" hidden="1">1</definedName>
    <definedName name="Excel_BuiltIn__FilterDatabase_2">[23]TB2008!#REF!</definedName>
    <definedName name="Excel_BuiltIn_Print_Area_11">"$'_540100 '.$#REF!$#REF!:$#REF!$#REF!"</definedName>
    <definedName name="Excel_BuiltIn_Print_Area_12">#REF!</definedName>
    <definedName name="Excel_BuiltIn_Print_Area_12_10">'[24]แจกแจง _งบดุล_'!#REF!</definedName>
    <definedName name="Excel_BuiltIn_Print_Area_12_11">#REF!</definedName>
    <definedName name="Excel_BuiltIn_Print_Area_12_12">#REF!</definedName>
    <definedName name="Excel_BuiltIn_Print_Area_12_16">'[25]แจกแจง _งบดุล_'!#REF!</definedName>
    <definedName name="Excel_BuiltIn_Print_Area_12_18">'[26]แจกแจง _งบดุล_'!#REF!</definedName>
    <definedName name="Excel_BuiltIn_Print_Area_12_29">#REF!</definedName>
    <definedName name="Excel_BuiltIn_Print_Area_12_3">'[26]แจกแจง _งบดุล_'!#REF!</definedName>
    <definedName name="Excel_BuiltIn_Print_Area_12_4">'[26]แจกแจง _งบดุล_'!#REF!</definedName>
    <definedName name="Excel_BuiltIn_Print_Area_12_5">'[26]แจกแจง _งบดุล_'!#REF!</definedName>
    <definedName name="Excel_BuiltIn_Print_Area_12_6">'[26]แจกแจง _งบดุล_'!#REF!</definedName>
    <definedName name="Excel_BuiltIn_Print_Area_12_8">'[26]แจกแจง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'[27]_540100 '!#REF!</definedName>
    <definedName name="Excel_BuiltIn_Print_Area_4_1_11">[28]ดอกเบี้ยรับ!#REF!</definedName>
    <definedName name="Excel_BuiltIn_Print_Area_4_1_12">[29]ดอกเบี้ยรับ!#REF!</definedName>
    <definedName name="Excel_BuiltIn_Print_Area_4_1_29">[30]ดอกเบี้ยรับ!#REF!</definedName>
    <definedName name="Excel_BuiltIn_Print_Area_4_1_9">[31]ดอกเบี้ยรับ!#REF!</definedName>
    <definedName name="Excel_BuiltIn_Print_Area_5">'[32]BS Grp'!#REF!</definedName>
    <definedName name="Excel_BuiltIn_Print_Area_53">'[27]รายได้_คชจ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'[27]รายได้_คชจ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[25]SSW_loan_OD!#REF!</definedName>
    <definedName name="Excel_BuiltIn_Print_Titles_23_10">[24]SSW_loan_OD!#REF!</definedName>
    <definedName name="Excel_BuiltIn_Print_Titles_23_11">[28]SSW!#REF!</definedName>
    <definedName name="Excel_BuiltIn_Print_Titles_23_12">[29]SSW!#REF!</definedName>
    <definedName name="Excel_BuiltIn_Print_Titles_23_16">[26]SSW_loan_OD!#REF!</definedName>
    <definedName name="Excel_BuiltIn_Print_Titles_23_18">[26]SSW_loan_OD!#REF!</definedName>
    <definedName name="Excel_BuiltIn_Print_Titles_23_29">[30]SSW!#REF!</definedName>
    <definedName name="Excel_BuiltIn_Print_Titles_23_3">[26]SSW_loan_OD!#REF!</definedName>
    <definedName name="Excel_BuiltIn_Print_Titles_23_4">[26]SSW_loan_OD!#REF!</definedName>
    <definedName name="Excel_BuiltIn_Print_Titles_23_5">[26]SSW_loan_OD!#REF!</definedName>
    <definedName name="Excel_BuiltIn_Print_Titles_23_6">[26]SSW_loan_OD!#REF!</definedName>
    <definedName name="Excel_BuiltIn_Print_Titles_23_8">[26]SSW_loan_OD!#REF!</definedName>
    <definedName name="Excel_BuiltIn_Print_Titles_23_9">[31]SSW!#REF!</definedName>
    <definedName name="Excel_BuiltIn_Print_Titles_36">'[27]_540100 '!#REF!</definedName>
    <definedName name="Excel_BuiltIn_Print_Titles_4">[33]Insurance!#REF!</definedName>
    <definedName name="Excel_BuiltIn_Print_Titles_4_10">[34]Insurance!#REF!</definedName>
    <definedName name="Excel_BuiltIn_Print_Titles_4_16">[34]Insurance!#REF!</definedName>
    <definedName name="Excel_BuiltIn_Print_Titles_4_18">[34]Insurance!#REF!</definedName>
    <definedName name="Excel_BuiltIn_Print_Titles_4_3">[34]Insurance!#REF!</definedName>
    <definedName name="Excel_BuiltIn_Print_Titles_4_4">[34]Insurance!#REF!</definedName>
    <definedName name="Excel_BuiltIn_Print_Titles_4_5">[34]Insurance!#REF!</definedName>
    <definedName name="Excel_BuiltIn_Print_Titles_4_6">[34]Insurance!#REF!</definedName>
    <definedName name="Excel_BuiltIn_Print_Titles_4_8">[34]Insurance!#REF!</definedName>
    <definedName name="Excel_BuiltIn_Print_Titles_4_9">[34]Insurance!#REF!</definedName>
    <definedName name="Excel_BuiltIn_Print_Titles_46">'[35]_Bal Int Acp'!#REF!</definedName>
    <definedName name="Excel_BuiltIn_Print_Titles_46_15">'[36]_Bal Int Acp'!#REF!</definedName>
    <definedName name="Excel_BuiltIn_Print_Titles_46_16">'[36]_Bal Int Acp'!#REF!</definedName>
    <definedName name="Excel_BuiltIn_Print_Titles_46_17">'[36]_Bal Int Acp'!#REF!</definedName>
    <definedName name="Excel_BuiltIn_Print_Titles_46_26">'[35]_Bal Int Acp'!#REF!</definedName>
    <definedName name="Excel_BuiltIn_Print_Titles_46_33">'[36]_Bal Int Acp'!#REF!</definedName>
    <definedName name="Excel_BuiltIn_Print_Titles_46_8">'[27]_Bal Int Acp'!#REF!</definedName>
    <definedName name="Excel_BuiltIn_Print_Titles_6">#REF!</definedName>
    <definedName name="EXPORT">#REF!</definedName>
    <definedName name="_xlnm.Extract">[37]BGT97STAFF!#REF!</definedName>
    <definedName name="f">'[38]GL CB'!$L$44</definedName>
    <definedName name="FA.." localSheetId="3">#REF!</definedName>
    <definedName name="FA..">#REF!</definedName>
    <definedName name="fdkf">#REF!</definedName>
    <definedName name="ff">#N/A</definedName>
    <definedName name="ffd">#REF!</definedName>
    <definedName name="fff">#REF!</definedName>
    <definedName name="fg">#REF!</definedName>
    <definedName name="fjds">'[39]GL CB'!$L$44</definedName>
    <definedName name="flof">#REF!</definedName>
    <definedName name="Follow">#REF!</definedName>
    <definedName name="Forward_Sheet1_List">#REF!</definedName>
    <definedName name="frj">#REF!</definedName>
    <definedName name="front">#REF!</definedName>
    <definedName name="FSF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fy">#REF!</definedName>
    <definedName name="G">'[17]วงเครดิต 3'!#REF!</definedName>
    <definedName name="Gain_Loss">#REF!</definedName>
    <definedName name="ggg">#REF!</definedName>
    <definedName name="gjjf">#REF!</definedName>
    <definedName name="GL_CB">'[38]GL CB'!$L$44</definedName>
    <definedName name="GL_M">'[38]GL M'!$L$385</definedName>
    <definedName name="Gr" localSheetId="3">#REF!</definedName>
    <definedName name="Gr">#REF!</definedName>
    <definedName name="grd">#REF!</definedName>
    <definedName name="group">[40]group!$A:$IV</definedName>
    <definedName name="grr" localSheetId="3">#REF!</definedName>
    <definedName name="grr">#REF!</definedName>
    <definedName name="h">#REF!</definedName>
    <definedName name="HAE_YOUNG_TRADING_CO._LTD.">#REF!</definedName>
    <definedName name="HE">#REF!</definedName>
    <definedName name="HELP">#REF!</definedName>
    <definedName name="HHH">#REF!</definedName>
    <definedName name="h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'[39]GL M'!$L$385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 localSheetId="3">'[41]CODE,NAME'!#REF!</definedName>
    <definedName name="INTERCONTINENTAL_COMMODITIES">'[41]CODE,NAME'!#REF!</definedName>
    <definedName name="IntroPrintArea">#REF!</definedName>
    <definedName name="iyik">#REF!</definedName>
    <definedName name="J">'[17]วงเครดิต 3'!#REF!</definedName>
    <definedName name="jame">'[11]Data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om">#REF!</definedName>
    <definedName name="Jul_00">#REF!</definedName>
    <definedName name="k">'[17]วงเครดิต 3'!#REF!</definedName>
    <definedName name="kamonwan">#REF!</definedName>
    <definedName name="kfiiw">#REF!</definedName>
    <definedName name="KFISFW">'[10]AA-1'!#REF!</definedName>
    <definedName name="kgiu">#REF!</definedName>
    <definedName name="kifk">#REF!</definedName>
    <definedName name="kighh">#REF!</definedName>
    <definedName name="kj">#REF!</definedName>
    <definedName name="kk">[42]name!$A:$IV</definedName>
    <definedName name="kkk" hidden="1">#REF!</definedName>
    <definedName name="l">'[17]วงเครดิต 3'!#REF!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[12]Location!$A$3:$A$39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[43]อัตราค่าบรรทุก!$A$1:$C$21</definedName>
    <definedName name="lpo">'[44]Stock Aging'!$A$2:$S$1606</definedName>
    <definedName name="m">'[17]วงเครดิต 3'!#REF!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'[17]วงเครดิต 3'!#REF!</definedName>
    <definedName name="name" localSheetId="3">#REF!</definedName>
    <definedName name="name">#REF!</definedName>
    <definedName name="NEW">#REF!</definedName>
    <definedName name="nn" hidden="1">{#N/A,#N/A,FALSE,"Eff-SSC2"}</definedName>
    <definedName name="NOV2003_A">#REF!</definedName>
    <definedName name="o">'[21]Machine2,3''04'!#REF!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[45]HH!#REF!</definedName>
    <definedName name="oo">#REF!</definedName>
    <definedName name="p">#REF!</definedName>
    <definedName name="pae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[46]dBase!#REF!</definedName>
    <definedName name="poi" hidden="1">{#N/A,#N/A,FALSE,"Eff-SSC2"}</definedName>
    <definedName name="pom" hidden="1">#REF!</definedName>
    <definedName name="PooNim">#REF!</definedName>
    <definedName name="pp" localSheetId="3">#REF!</definedName>
    <definedName name="pp">#REF!</definedName>
    <definedName name="ppp">[47]อัตราค่าบรรทุก!$A$1:$C$21</definedName>
    <definedName name="_xlnm.Print_Area" localSheetId="0">BS!$A$1:$J$88</definedName>
    <definedName name="_xlnm.Print_Area" localSheetId="4">CF!$A$1:$K$75</definedName>
    <definedName name="_xlnm.Print_Area" localSheetId="3">'EQ เฉพาะ'!$A$1:$K$23</definedName>
    <definedName name="_xlnm.Print_Area" localSheetId="1">PL!$A$1:$K$44</definedName>
    <definedName name="_xlnm.Print_Area">[2]RSS9801!#REF!</definedName>
    <definedName name="Print_Area_MI" localSheetId="3">#REF!</definedName>
    <definedName name="Print_Area_MI">#REF!</definedName>
    <definedName name="_xlnm.Print_Titles">#REF!</definedName>
    <definedName name="PRINT_TITLES_MI">#REF!</definedName>
    <definedName name="Pro" localSheetId="3">#REF!</definedName>
    <definedName name="Pro">#REF!</definedName>
    <definedName name="q" hidden="1">{#N/A,#N/A,FALSE,"Eff-SSC2"}</definedName>
    <definedName name="qq">'[1]Fagor04-A3112e'!#REF!</definedName>
    <definedName name="QQQ" localSheetId="3">#REF!</definedName>
    <definedName name="QQQ">#REF!</definedName>
    <definedName name="qw" hidden="1">#REF!</definedName>
    <definedName name="RATE">[48]RATE!$A$1:$C$32</definedName>
    <definedName name="rate_new">#REF!</definedName>
    <definedName name="RATE4">[49]RATE!$A$1:$D$32</definedName>
    <definedName name="RBL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jfd">#REF!</definedName>
    <definedName name="RMCOptions">"*010000000000000"</definedName>
    <definedName name="rrr">#REF!</definedName>
    <definedName name="rtg">#REF!</definedName>
    <definedName name="Rub">[46]dBase!#REF!</definedName>
    <definedName name="rung" hidden="1">{#N/A,#N/A,FALSE,"Eff-SSC2"}</definedName>
    <definedName name="ryuh">[2]RSS9801!#REF!</definedName>
    <definedName name="s">'[50]2549'!#REF!</definedName>
    <definedName name="sale">[51]Sale0307!$A$1:$G$401</definedName>
    <definedName name="sale0309">[52]Sale0309!$A$1:$G$369</definedName>
    <definedName name="sale0311">[53]Sale0311!$A$1:$G$373</definedName>
    <definedName name="sale0401">'[54]Sale 0401'!$A$1:$G$264</definedName>
    <definedName name="sale0402">[55]Sale0402!$A$1:$G$350</definedName>
    <definedName name="sale0403">[56]Sale0403!$A$1:$G$420</definedName>
    <definedName name="sale0404">'[57]Sale 0404'!$A$1:$F$322</definedName>
    <definedName name="sale0405">#REF!</definedName>
    <definedName name="sale0406">[58]Sale0406!$A$1:$E$334</definedName>
    <definedName name="sale0407">'[59]Sale 0407'!$A$1:$E$389</definedName>
    <definedName name="sale0408">'[60]Sale 0408'!$A$2:$E$351</definedName>
    <definedName name="SALE0411">'[61]Sale 0411'!$A$1:$G$373</definedName>
    <definedName name="sale0501">'[62]Sale 0501'!$A$1:$G$184</definedName>
    <definedName name="SALE0502">'[63]Sale 0502'!$A$1:$G$257</definedName>
    <definedName name="sasithorn">'[50]2549'!#REF!</definedName>
    <definedName name="SAW" localSheetId="3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#REF!</definedName>
    <definedName name="ss">[2]RSS9801!#REF!</definedName>
    <definedName name="ssca" localSheetId="3">#REF!</definedName>
    <definedName name="ssca">#REF!</definedName>
    <definedName name="Status">#REF!</definedName>
    <definedName name="SubAssetType">[12]AssetType!$C$3:$C$249</definedName>
    <definedName name="t" hidden="1">#REF!</definedName>
    <definedName name="table02">[64]LTX!$A:$IV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>#REF!</definedName>
    <definedName name="thas">'[65]Vat7% ภายในเดือน_Junต้นฉบับ'!$A$1:$G$206</definedName>
    <definedName name="time">#REF!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tki" hidden="1">'[7]PS-1995'!#REF!</definedName>
    <definedName name="tu">#REF!</definedName>
    <definedName name="tuij">#REF!</definedName>
    <definedName name="u">#REF!</definedName>
    <definedName name="ufrnh">#REF!</definedName>
    <definedName name="uio">#REF!</definedName>
    <definedName name="uiy">#REF!</definedName>
    <definedName name="ujd">#REF!</definedName>
    <definedName name="ukhg">#REF!</definedName>
    <definedName name="ukt">#REF!</definedName>
    <definedName name="v">#REF!</definedName>
    <definedName name="vvvv">#REF!</definedName>
    <definedName name="w">'[17]วงเครดิต 3'!#REF!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f">#REF!</definedName>
    <definedName name="WK_40">[66]Order_Oct_w40!$A$47</definedName>
    <definedName name="WK_41">[66]Order_Oct_w41!$A$49</definedName>
    <definedName name="WR_40">[66]Order_Oct_w40!$A$72</definedName>
    <definedName name="wrn.A." hidden="1">{#N/A,#N/A,FALSE,"Eff-SSC2"}</definedName>
    <definedName name="WS">#REF!</definedName>
    <definedName name="X">#REF!</definedName>
    <definedName name="XYZ">[13]DEP12!#REF!</definedName>
    <definedName name="y">'[17]วงเครดิต 3'!#REF!</definedName>
    <definedName name="ying" hidden="1">{#N/A,#N/A,FALSE,"Eff-SSC2"}</definedName>
    <definedName name="ykir">#REF!</definedName>
    <definedName name="ykk" hidden="1">#REF!</definedName>
    <definedName name="yuj">#REF!</definedName>
    <definedName name="yukf">#REF!</definedName>
    <definedName name="z">[2]RSS9801!#REF!</definedName>
    <definedName name="zz">#REF!</definedName>
    <definedName name="เ" hidden="1">#REF!</definedName>
    <definedName name="เ1149" localSheetId="3">[67]Aging!#REF!</definedName>
    <definedName name="เ1149">[67]Aging!#REF!</definedName>
    <definedName name="เงินมัดจำ">#REF!</definedName>
    <definedName name="เดถึคจ่">#REF!</definedName>
    <definedName name="เท" hidden="1">#REF!</definedName>
    <definedName name="เมหถำหร่กา">#REF!</definedName>
    <definedName name="ก็ไ">#REF!</definedName>
    <definedName name="กก">[2]RSS9801!#REF!</definedName>
    <definedName name="ก่ำภใ">'[68]GL CB'!$L$44</definedName>
    <definedName name="กิ">#REF!</definedName>
    <definedName name="ค่ารับรอง">#REF!</definedName>
    <definedName name="ฆ๋ฒ?ฏธ๋?" hidden="1">#REF!</definedName>
    <definedName name="ช">#REF!</definedName>
    <definedName name="ชั่วโมงการอบยาง">'[69]ปัจจุบัน '!#REF!</definedName>
    <definedName name="ด" hidden="1">'[7]PS-1995'!#REF!</definedName>
    <definedName name="ดก้sfggg">#REF!</definedName>
    <definedName name="ถุงมือสุ่มก่อนชั่ง">[20]note_defect!#REF!</definedName>
    <definedName name="ท">#REF!</definedName>
    <definedName name="ทม้">#REF!</definedName>
    <definedName name="ทำวดืแท">#REF!</definedName>
    <definedName name="ธฎ๊?">#REF!</definedName>
    <definedName name="ป้ทมฝ">#REF!</definedName>
    <definedName name="ประกันส่งออ">[16]description!#REF!</definedName>
    <definedName name="ประกันส่งออก">[16]description!#REF!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ึมาร">#REF!</definedName>
    <definedName name="ฟ">#REF!</definedName>
    <definedName name="ฟ1">'[70]2549'!#REF!</definedName>
    <definedName name="ฟฟ">'[39]GL CB'!$L$44</definedName>
    <definedName name="ฟภ์" hidden="1">#REF!</definedName>
    <definedName name="รมปผเ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'[68]GL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'[71]test 2'!#REF!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0" i="5" l="1"/>
  <c r="J23" i="5" s="1"/>
  <c r="H10" i="5"/>
  <c r="H23" i="5" s="1"/>
  <c r="F10" i="5"/>
  <c r="F23" i="5" s="1"/>
  <c r="D10" i="5"/>
  <c r="D23" i="5" s="1"/>
  <c r="D25" i="5" l="1"/>
  <c r="D45" i="1" l="1"/>
  <c r="H30" i="5" l="1"/>
  <c r="H17" i="6" l="1"/>
  <c r="D17" i="6" l="1"/>
  <c r="D34" i="6"/>
  <c r="D28" i="1"/>
  <c r="D38" i="6"/>
  <c r="J18" i="6" l="1"/>
  <c r="H18" i="6"/>
  <c r="F18" i="6"/>
  <c r="F20" i="6" s="1"/>
  <c r="F24" i="6" s="1"/>
  <c r="D18" i="6"/>
  <c r="J12" i="6"/>
  <c r="H12" i="6"/>
  <c r="F12" i="6"/>
  <c r="D12" i="6"/>
  <c r="D20" i="6" l="1"/>
  <c r="D24" i="6" s="1"/>
  <c r="J20" i="6"/>
  <c r="J24" i="6" s="1"/>
  <c r="H20" i="6"/>
  <c r="H24" i="6" s="1"/>
  <c r="D18" i="1" l="1"/>
  <c r="F18" i="1"/>
  <c r="H69" i="5" l="1"/>
  <c r="J55" i="5" l="1"/>
  <c r="H55" i="5"/>
  <c r="D55" i="5"/>
  <c r="F21" i="4"/>
  <c r="D21" i="4"/>
  <c r="D22" i="4" s="1"/>
  <c r="H14" i="4"/>
  <c r="J14" i="4" s="1"/>
  <c r="H20" i="4"/>
  <c r="J20" i="4" s="1"/>
  <c r="F22" i="4"/>
  <c r="F16" i="4"/>
  <c r="F15" i="4"/>
  <c r="D15" i="4"/>
  <c r="D16" i="4" s="1"/>
  <c r="F55" i="5" l="1"/>
  <c r="J17" i="3" l="1"/>
  <c r="H17" i="3"/>
  <c r="F17" i="3"/>
  <c r="D17" i="3"/>
  <c r="R19" i="3"/>
  <c r="N19" i="3"/>
  <c r="P14" i="3" l="1"/>
  <c r="N15" i="3"/>
  <c r="J23" i="3"/>
  <c r="H23" i="3"/>
  <c r="F23" i="3"/>
  <c r="D23" i="3"/>
  <c r="J29" i="1"/>
  <c r="H29" i="1"/>
  <c r="F29" i="1"/>
  <c r="D29" i="1" s="1"/>
  <c r="P21" i="3" l="1"/>
  <c r="P20" i="3"/>
  <c r="J61" i="1" l="1"/>
  <c r="H61" i="1"/>
  <c r="F61" i="1"/>
  <c r="D61" i="1"/>
  <c r="F38" i="6" l="1"/>
  <c r="P16" i="3" s="1"/>
  <c r="P17" i="3" s="1"/>
  <c r="J18" i="4"/>
  <c r="D66" i="5" l="1"/>
  <c r="J66" i="5"/>
  <c r="H66" i="5"/>
  <c r="F66" i="5" l="1"/>
  <c r="D81" i="1" l="1"/>
  <c r="D69" i="5"/>
  <c r="J82" i="1"/>
  <c r="F53" i="1" l="1"/>
  <c r="D79" i="1"/>
  <c r="D80" i="1"/>
  <c r="J12" i="4"/>
  <c r="H18" i="1"/>
  <c r="J53" i="1"/>
  <c r="H53" i="1"/>
  <c r="J18" i="1"/>
  <c r="H80" i="1"/>
  <c r="H82" i="1" s="1"/>
  <c r="A40" i="5"/>
  <c r="D47" i="5"/>
  <c r="F47" i="5"/>
  <c r="H47" i="5"/>
  <c r="J47" i="5"/>
  <c r="A1" i="3"/>
  <c r="A3" i="3"/>
  <c r="A1" i="6"/>
  <c r="A35" i="1"/>
  <c r="A66" i="1" s="1"/>
  <c r="A64" i="1" l="1"/>
  <c r="F62" i="1"/>
  <c r="D82" i="1"/>
  <c r="J30" i="1"/>
  <c r="F30" i="1"/>
  <c r="H30" i="1"/>
  <c r="H62" i="1"/>
  <c r="F82" i="1"/>
  <c r="J62" i="1"/>
  <c r="J31" i="5" l="1"/>
  <c r="J36" i="5" s="1"/>
  <c r="J68" i="5" s="1"/>
  <c r="J70" i="5" s="1"/>
  <c r="J76" i="5" s="1"/>
  <c r="H31" i="5"/>
  <c r="H36" i="5" s="1"/>
  <c r="H68" i="5" s="1"/>
  <c r="F31" i="5" l="1"/>
  <c r="F36" i="5" s="1"/>
  <c r="F68" i="5" s="1"/>
  <c r="F70" i="5" s="1"/>
  <c r="F76" i="5" s="1"/>
  <c r="H70" i="5"/>
  <c r="H76" i="5" s="1"/>
  <c r="J85" i="1" l="1"/>
  <c r="J87" i="1" l="1"/>
  <c r="J88" i="1" s="1"/>
  <c r="J91" i="1" s="1"/>
  <c r="D83" i="1" l="1"/>
  <c r="P22" i="3" l="1"/>
  <c r="N13" i="3"/>
  <c r="P23" i="3" l="1"/>
  <c r="D86" i="1" s="1"/>
  <c r="D53" i="1"/>
  <c r="D62" i="1" s="1"/>
  <c r="R13" i="3"/>
  <c r="F85" i="1" l="1"/>
  <c r="F87" i="1" s="1"/>
  <c r="F88" i="1" l="1"/>
  <c r="F91" i="1" s="1"/>
  <c r="D31" i="5" l="1"/>
  <c r="D36" i="5" s="1"/>
  <c r="D68" i="5" l="1"/>
  <c r="D70" i="5" s="1"/>
  <c r="D76" i="5" s="1"/>
  <c r="D30" i="1"/>
  <c r="D27" i="6"/>
  <c r="D33" i="6" l="1"/>
  <c r="D30" i="6"/>
  <c r="D37" i="6" s="1"/>
  <c r="L22" i="3" l="1"/>
  <c r="L21" i="3"/>
  <c r="N21" i="3" s="1"/>
  <c r="R21" i="3" s="1"/>
  <c r="D39" i="6"/>
  <c r="L20" i="3"/>
  <c r="N20" i="3" s="1"/>
  <c r="R20" i="3" s="1"/>
  <c r="D35" i="6"/>
  <c r="D41" i="6"/>
  <c r="L23" i="3" l="1"/>
  <c r="D84" i="1" s="1"/>
  <c r="D85" i="1" s="1"/>
  <c r="D87" i="1" s="1"/>
  <c r="N22" i="3"/>
  <c r="R22" i="3" l="1"/>
  <c r="R23" i="3" s="1"/>
  <c r="R28" i="3" s="1"/>
  <c r="N23" i="3"/>
  <c r="D88" i="1"/>
  <c r="D91" i="1" s="1"/>
  <c r="F27" i="6"/>
  <c r="F30" i="6" l="1"/>
  <c r="F37" i="6" s="1"/>
  <c r="F33" i="6"/>
  <c r="F35" i="6" l="1"/>
  <c r="F41" i="6"/>
  <c r="L14" i="3"/>
  <c r="N14" i="3" s="1"/>
  <c r="R14" i="3" s="1"/>
  <c r="L16" i="3"/>
  <c r="F39" i="6"/>
  <c r="N16" i="3" l="1"/>
  <c r="L17" i="3"/>
  <c r="R16" i="3" l="1"/>
  <c r="R17" i="3" s="1"/>
  <c r="R27" i="3" s="1"/>
  <c r="N17" i="3"/>
  <c r="H27" i="6"/>
  <c r="H33" i="6" l="1"/>
  <c r="H30" i="6"/>
  <c r="H37" i="6" s="1"/>
  <c r="H39" i="6" s="1"/>
  <c r="H19" i="4"/>
  <c r="H21" i="4" l="1"/>
  <c r="H22" i="4" s="1"/>
  <c r="H84" i="1" s="1"/>
  <c r="H85" i="1" s="1"/>
  <c r="H87" i="1" s="1"/>
  <c r="J19" i="4"/>
  <c r="J21" i="4" s="1"/>
  <c r="J22" i="4" s="1"/>
  <c r="H41" i="6"/>
  <c r="H35" i="6"/>
  <c r="J26" i="4" l="1"/>
  <c r="H88" i="1"/>
  <c r="H91" i="1" s="1"/>
  <c r="J27" i="6"/>
  <c r="J33" i="6" s="1"/>
  <c r="J35" i="6" s="1"/>
  <c r="H13" i="4" l="1"/>
  <c r="H15" i="4" s="1"/>
  <c r="H16" i="4" s="1"/>
  <c r="J30" i="6"/>
  <c r="J37" i="6" s="1"/>
  <c r="J39" i="6" s="1"/>
  <c r="J13" i="4" l="1"/>
  <c r="J15" i="4" s="1"/>
  <c r="J16" i="4" s="1"/>
  <c r="J25" i="4" s="1"/>
</calcChain>
</file>

<file path=xl/sharedStrings.xml><?xml version="1.0" encoding="utf-8"?>
<sst xmlns="http://schemas.openxmlformats.org/spreadsheetml/2006/main" count="297" uniqueCount="180">
  <si>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</si>
  <si>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</si>
  <si>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</si>
  <si>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</si>
  <si>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</si>
  <si>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</si>
  <si>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</si>
  <si>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สินทรัพย์ไม่หมุนเวียน</t>
  </si>
  <si>
    <t>เงินลงทุนในบริษัทย่อย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</si>
  <si>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</si>
  <si>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</si>
  <si>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</si>
  <si>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</si>
  <si>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</t>
  </si>
  <si>
    <t>หนี้สินไม่หมุนเวียน</t>
  </si>
  <si>
    <t>ส่วนของผู้ถือหุ้น</t>
  </si>
  <si>
    <t>ขาดทุนสะสม</t>
  </si>
  <si>
    <t>รวมหนี้สินและส่วนของผู้ถือหุ้น</t>
  </si>
  <si>
    <t>งบกำไรขาดทุนเบ็ดเสร็จ</t>
  </si>
  <si>
    <t>รายได้อื่น</t>
  </si>
  <si>
    <t>ค่าใช้จ่ายในการบริหาร</t>
  </si>
  <si>
    <t>ต้นทุนทางการเงิน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</si>
  <si>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</si>
  <si>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</si>
  <si>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</si>
  <si>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ทุนที่ออก</t>
  </si>
  <si>
    <t>และชำระแล้ว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</si>
  <si>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</si>
  <si>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</si>
  <si>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รายการปรับกระทบกำไร(ขาดทุน)เป็นเงินสดสุทธิ</t>
  </si>
  <si>
    <t xml:space="preserve">   ได้มาจาก(ใช้ไปใน)กิจกรรมดำเนินงาน</t>
  </si>
  <si>
    <t>กำไร(ขาดทุน)จากการดำเนินงานก่อนการเปลี่ยนแปลง</t>
  </si>
  <si>
    <t>สินทรัพย์ดำเนินงานลดลง(เพิ่มขึ้น)</t>
  </si>
  <si>
    <t>หนี้สินดำเนินงานเพิ่มขึ้น(ลดลง)</t>
  </si>
  <si>
    <t>จ่ายภาษีเงินได้</t>
  </si>
  <si>
    <t>กระแสเงินสดจากกิจกรรมลงทุน</t>
  </si>
  <si>
    <t>งบกระแสเงินสด (ต่อ)</t>
  </si>
  <si>
    <t>กระแสเงินสดจากกิจกรรมจัดหาเงิน</t>
  </si>
  <si>
    <t>(หน่วย:บาท)</t>
  </si>
  <si>
    <t>เงินสดและรายการเทียบเท่าเงินสดเพิ่มขึ้น (ลดลง) สุทธิ</t>
  </si>
  <si>
    <t xml:space="preserve">ทุนเรือนหุ้น </t>
  </si>
  <si>
    <t>งบแสดงการเปลี่ยนแปลงส่วนของผู้ถือหุ้น</t>
  </si>
  <si>
    <t xml:space="preserve">    ทุนจดทะเบียน  </t>
  </si>
  <si>
    <t xml:space="preserve">    ทุนที่ออกและชำระแล้ว</t>
  </si>
  <si>
    <t>รวมสินทรัพย์หมุนเวียน</t>
  </si>
  <si>
    <t>รวมสินทรัพย์ไม่หมุนเวียน</t>
  </si>
  <si>
    <t>การแบ่งปันกำไร(ขาดทุน) เบ็ดเสร็จรวม</t>
  </si>
  <si>
    <t>รวมหนี้สินหมุนเวียน</t>
  </si>
  <si>
    <t>รวมหนี้สินไม่หมุนเวียน</t>
  </si>
  <si>
    <t>รวมหนี้สิน</t>
  </si>
  <si>
    <t xml:space="preserve">    ในสินทรัพย์และหนี้สินดำเนินงาน</t>
  </si>
  <si>
    <t>ต้นทุนโครงการพัฒนาอสังหาริมทรัพย์</t>
  </si>
  <si>
    <t>มูลค่าหุ้นสามัญ</t>
  </si>
  <si>
    <t>ค่าเสื่อมราคาและค่าตัดจำหน่าย</t>
  </si>
  <si>
    <t>รวม</t>
  </si>
  <si>
    <t>รายได้</t>
  </si>
  <si>
    <t>รวมรายได้</t>
  </si>
  <si>
    <t>ค่าใช้จ่าย</t>
  </si>
  <si>
    <t>รวมค่าใช้จ่าย</t>
  </si>
  <si>
    <t>กำไร(ขาดทุน) ต่อหุ้นขั้นพื้นฐาน</t>
  </si>
  <si>
    <t>8</t>
  </si>
  <si>
    <t>9</t>
  </si>
  <si>
    <t>10</t>
  </si>
  <si>
    <t>11</t>
  </si>
  <si>
    <t>(ค่าใช้จ่าย) รายได้ภาษีเงินได้</t>
  </si>
  <si>
    <t>7</t>
  </si>
  <si>
    <t>ลูกหนี้การค้าและลูกหนี้หมุนเวียนอื่น</t>
  </si>
  <si>
    <t>สินทรัพย์ไม่มีตัวตนอื่น</t>
  </si>
  <si>
    <t>เจ้าหนี้การค้าและเจ้าหนี้หมุนเวียนอื่น</t>
  </si>
  <si>
    <t>รวมส่วนของผู้ถือหุ้น</t>
  </si>
  <si>
    <t>ต้นทุนในการจัดจำหน่าย</t>
  </si>
  <si>
    <t>13</t>
  </si>
  <si>
    <t>ยอดคงเหลือ ณ วันที่ 31 ธันวาคม 2561</t>
  </si>
  <si>
    <t>ส่วนปรับปรุงทุนจากการซื้อธุรกิจแบบย้อนกลับ</t>
  </si>
  <si>
    <t>ส่วนได้เสีย</t>
  </si>
  <si>
    <t>ที่ไม่มีอำนาจ</t>
  </si>
  <si>
    <t>ควบคุม</t>
  </si>
  <si>
    <t>ส่วนต่างจาก</t>
  </si>
  <si>
    <t>การรวมธุกิจ</t>
  </si>
  <si>
    <t>ภายใต้การ</t>
  </si>
  <si>
    <t>ควบคุมเดียวกัน</t>
  </si>
  <si>
    <t>ส่วนของ</t>
  </si>
  <si>
    <t>ผู้ถือหุ้นของ</t>
  </si>
  <si>
    <t>บริษัทใหญ่</t>
  </si>
  <si>
    <t>ส่วนปรับปรุง</t>
  </si>
  <si>
    <t>ทุนจากการ</t>
  </si>
  <si>
    <t>ซื้อธุรกิจ</t>
  </si>
  <si>
    <t>แบบย้อนกลับ</t>
  </si>
  <si>
    <t>สินทรัพย์ไม่หมุนเวียนอื่น</t>
  </si>
  <si>
    <t>ที่ดินรอการพัฒนา</t>
  </si>
  <si>
    <t>เงินเบิกเกินบัญชีธนาคาร</t>
  </si>
  <si>
    <t>ภาษีเงินได้นิติบุคคลค้างจ่าย</t>
  </si>
  <si>
    <t>เงินกู้ยืมระยะยาวจากสถาบันการเงิน</t>
  </si>
  <si>
    <t>ประมาณการหนี้สินไม่หมุนเวียน</t>
  </si>
  <si>
    <t xml:space="preserve">    สำหรับผลประโยชน์พนักงาน</t>
  </si>
  <si>
    <t>รายได้จากการขายอสังหาริมทรัพย์</t>
  </si>
  <si>
    <t>ต้นทุนขายอสังหาริมทรัพย์</t>
  </si>
  <si>
    <t xml:space="preserve">        หุ้นสามัญ 1,123,000,000 หุ้น มูลค่าหุ้นละ 1 บาท </t>
  </si>
  <si>
    <t>ส่วนต่างจากการรวมธุรกิจภายใต้การควบคุมเดียวกัน</t>
  </si>
  <si>
    <t>เงินสดรับ(จ่าย) จากการดำเนินงาน</t>
  </si>
  <si>
    <t>เงินสดสุทธิได้มาจาก(ใช้ไปใน) กิจกรรมดำเนินงาน</t>
  </si>
  <si>
    <t>เงินสดสุทธิได้มาจาก(ใช้ไปใน) กิจกรรมลงทุน</t>
  </si>
  <si>
    <t>เงินสดสุทธิได้มาจาก(ใช้ไปใน) กิจกรรมจัดหาเงิน</t>
  </si>
  <si>
    <t>จ่ายผลประโยชน์พนักงาน</t>
  </si>
  <si>
    <t>รับเงินกู้ยืมระยะสั้นจากบุคคลและกิจการที่เกี่ยวข้องกัน</t>
  </si>
  <si>
    <t>ชำระคืนเงินกู้ยืมระยะสั้นจากบุคคลและกิจการที่เกี่ยวข้องกัน</t>
  </si>
  <si>
    <t>ชำระคืนเงินกู้ยืมระยะยาวแก่สถาบันการเงิน</t>
  </si>
  <si>
    <t>รวมส่วนของผู้ถือหุ้นบริษัทใหญ่</t>
  </si>
  <si>
    <t>ส่วนได้เสียที่ไม่มีอำนาจควบคุม</t>
  </si>
  <si>
    <t>สินทรัพย์ภาษีเงินได้รอตัดบัญชี</t>
  </si>
  <si>
    <t>กำไร(ขาดทุน) ก่อนค่าใช้จ่ายภาษีเงินได้</t>
  </si>
  <si>
    <t>ขาดทุนจากการตัดจำหน่ายและขายอุปกรณ์</t>
  </si>
  <si>
    <t>จ่ายต้นทุนทางการเงิน</t>
  </si>
  <si>
    <t>เงินเบิกเกินบัญชีธนาคารเพิ่มขึ้น(ลดลง)</t>
  </si>
  <si>
    <t>รับเงินกู้ยืมระยะยาวจากสถาบันการเงิน</t>
  </si>
  <si>
    <t>จ่ายเงินให้กู้ยืมแก่บุคคลที่เกี่ยวข้องกัน</t>
  </si>
  <si>
    <t>จ่ายซื้อสินทรัพย์ไม่มีตัวตน</t>
  </si>
  <si>
    <t>เงินรับจากการขายอุปกรณ์</t>
  </si>
  <si>
    <t>ข้อมูลเพิ่มเติมประกอบงบกระแสเงินสด</t>
  </si>
  <si>
    <t>รายการที่ไม่ใช่เงินสด</t>
  </si>
  <si>
    <t>ยอดคงเหลือ ณ วันที่ 31 ธันวาคม 2562</t>
  </si>
  <si>
    <t>2562</t>
  </si>
  <si>
    <t>หุ้นสามัญเพิ่มทุน</t>
  </si>
  <si>
    <t>ต้นทุนในการได้มาซึ่งสัญญาที่ทำกับลูกค้า</t>
  </si>
  <si>
    <t>หนี้สินภาษีเงินได้รอการตัดบัญชี</t>
  </si>
  <si>
    <t>ประมาณการหนี้สินผลประโยชน์พนักงาน (โอนกลับ)</t>
  </si>
  <si>
    <t>ชำระคืนเงินกู้ยืมระยะสั้นจากบุคคลอื่น</t>
  </si>
  <si>
    <r>
      <t>จ่ายซื้ออาคารและอุปกรณ์</t>
    </r>
    <r>
      <rPr>
        <i/>
        <sz val="15"/>
        <rFont val="Angsana New"/>
        <family val="1"/>
      </rPr>
      <t xml:space="preserve"> </t>
    </r>
  </si>
  <si>
    <t>เงินฝากธนาคารที่มีภาระผูกพัน</t>
  </si>
  <si>
    <t>15</t>
  </si>
  <si>
    <t>ตัดจำหน่ายต้นทุนให้ได้มาซึ่งสัญญา</t>
  </si>
  <si>
    <t>โอนที่ดินรอการพัฒนาไปต้นทุนโครงการพัฒนาอสังหาริมทรัพย์</t>
  </si>
  <si>
    <t>สินทรัพย์จากต้นทุนให้ได้มาซึ่งสัญญา</t>
  </si>
  <si>
    <t xml:space="preserve">31 ธันวาคม </t>
  </si>
  <si>
    <t>31 มีนาคม</t>
  </si>
  <si>
    <t>2563</t>
  </si>
  <si>
    <t>(ยังไม่ได้ตรวจสอบ</t>
  </si>
  <si>
    <t>(ตรวจสอบแล้ว)</t>
  </si>
  <si>
    <t>/สอบทานแล้ว)</t>
  </si>
  <si>
    <t>ณ วันที่ 31 มีนาคม 2563</t>
  </si>
  <si>
    <t>(ยังไม่ได้ตรวจสอบ /สอบทานแล้ว)</t>
  </si>
  <si>
    <t>สำหรับงวดสามเดือนสิ้นสุดวันที่ 31 มีนาคม 2563</t>
  </si>
  <si>
    <t>กำไร(ขาดทุน) สำหรับงวด</t>
  </si>
  <si>
    <t>กำไร(ขาดทุน) เบ็ดเสร็จอื่นสำหรับงวด</t>
  </si>
  <si>
    <t>กำไร(ขาดทุน) เบ็ดเสร็จรวมสำหรับงวด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</si>
  <si>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</si>
  <si>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</si>
  <si>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ยอดคงเหลือ ณ วันที่ 31 มีนาคม 2563</t>
  </si>
  <si>
    <t>ยอดคงเหลือ ณ วันที่ 31 มีนาคม 2562</t>
  </si>
  <si>
    <t>ส่วน(ต่ำ) กว่ามูลค่าหุ้นสามัญ</t>
  </si>
  <si>
    <t>เงินฝากธนาคารที่มีภาระผูกพัน(เพิ่มขึ้น) ลดลง</t>
  </si>
  <si>
    <t>สินทรัพย์สิทธิการใช้</t>
  </si>
  <si>
    <t>หนี้สินตามสัญญาเช่า</t>
  </si>
  <si>
    <t>อาคารและอุปกรณ์</t>
  </si>
  <si>
    <t>เงินให้กู้ยืมระยะสั้นแก่บุคคล</t>
  </si>
  <si>
    <t xml:space="preserve">   และกิจการที่เกี่ยวข้องกัน</t>
  </si>
  <si>
    <t>ส่วนของเงินกู้ยืมระยะยาว</t>
  </si>
  <si>
    <t xml:space="preserve">    ที่ถึงกำหนดชำระในหนึ่งปี</t>
  </si>
  <si>
    <t>ส่วนของหนี้สินตามสัญญาเช่า</t>
  </si>
  <si>
    <t>เงินกู้ยืมระยะสั้นจากบุคคลและ</t>
  </si>
  <si>
    <t xml:space="preserve">    กิจการที่เกี่ยวข้องกัน</t>
  </si>
  <si>
    <t>รับคืนเงินให้กู้ยืมแก่บุคคลและกิจการที่เกี่ยวข้องกัน</t>
  </si>
  <si>
    <t>โอนกลับบัญชีเจ้าหนี้การค้า</t>
  </si>
  <si>
    <t>จ่ายชำระหนี้สินตามสัญญาเช่า</t>
  </si>
  <si>
    <t>6</t>
  </si>
  <si>
    <t>14</t>
  </si>
  <si>
    <t>18</t>
  </si>
  <si>
    <t>19</t>
  </si>
  <si>
    <t>20</t>
  </si>
  <si>
    <t>รายได้ทางการเงิน</t>
  </si>
  <si>
    <t>กำไร (ขาดทุน) จากกิจกรรมดำเนินงาน</t>
  </si>
  <si>
    <t>12</t>
  </si>
  <si>
    <t>17</t>
  </si>
  <si>
    <t>22</t>
  </si>
  <si>
    <t>ส่วนต่ำกว่า</t>
  </si>
  <si>
    <t>บริษัท แอสเซท ไฟว์ กรุ๊ป จำกัด (มหาชน) และบริษัทย่อย</t>
  </si>
  <si>
    <t>21</t>
  </si>
  <si>
    <t>รับรายได้ทางการเงิน</t>
  </si>
  <si>
    <t>ภาษีเงินได้นิติบุคคล</t>
  </si>
  <si>
    <t>ค่าใช้จ่าย(รายได้) 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</si>
</sst>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5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\-&quot;฿&quot;#,##0.00"/>
    <numFmt numFmtId="166" formatCode="&quot;฿&quot;#,##0.00;[Red]\-&quot;฿&quot;#,##0.00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&quot;£&quot;#,##0.00;[Red]\-&quot;£&quot;#,##0.00"/>
    <numFmt numFmtId="171" formatCode="#,##0.00;[Red]\(#,##0.00\);\-"/>
    <numFmt numFmtId="172" formatCode="#,##0;[Red]\(#,##0\);\-"/>
    <numFmt numFmtId="173" formatCode="#,##0.0;[Red]\(#,##0.0\);\-"/>
    <numFmt numFmtId="174" formatCode="#,##0.00;\(#,##0.00\)"/>
    <numFmt numFmtId="175" formatCode="_(* #,##0.000_);_(* \(#,##0.000\);_(* &quot;-&quot;??_);_(@_)"/>
    <numFmt numFmtId="176" formatCode="#,##0;\(#,##0\)"/>
    <numFmt numFmtId="177" formatCode="#,##0.00_);[Black]\(#,##0.00\)"/>
    <numFmt numFmtId="178" formatCode="#,##0.0;\(#,##0.0\)"/>
    <numFmt numFmtId="179" formatCode="General_)"/>
    <numFmt numFmtId="180" formatCode="#,##0;[Red]\(#,##0\)"/>
    <numFmt numFmtId="181" formatCode="[$-1070000]d/m/yy;@"/>
    <numFmt numFmtId="182" formatCode="[$-409]d\-mmm\-yy;@"/>
    <numFmt numFmtId="183" formatCode="#,##0.00;\(#,##0.00\);\-"/>
    <numFmt numFmtId="184" formatCode="&quot;True&quot;;&quot;True&quot;;&quot;False&quot;"/>
    <numFmt numFmtId="185" formatCode="#,##0.0000;\(#,##0.00000000\)"/>
    <numFmt numFmtId="186" formatCode="mm/dd/yy"/>
    <numFmt numFmtId="187" formatCode="0.0%"/>
    <numFmt numFmtId="188" formatCode="_-[$€-2]* #,##0.00_-;\-[$€-2]* #,##0.00_-;_-[$€-2]* &quot;-&quot;??_-"/>
    <numFmt numFmtId="189" formatCode="0_);[Red]\(0\)"/>
    <numFmt numFmtId="190" formatCode="#,##0\ \ ;\(#,##0\)\ ;\—\ \ \ \ "/>
    <numFmt numFmtId="191" formatCode="#,##0.0_);[Red]\(#,##0.0\)"/>
    <numFmt numFmtId="192" formatCode="_(* #,##0_);_(* \(#,##0\);_(* &quot;-&quot;??_);_(@_)"/>
    <numFmt numFmtId="193" formatCode="#,##0.00;[Red]\(#,##0.00\)"/>
    <numFmt numFmtId="194" formatCode="\t&quot;£&quot;#,##0_);[Red]\(\t&quot;£&quot;#,##0\)"/>
    <numFmt numFmtId="195" formatCode="#,##0.0;\(#,##0.00\)"/>
    <numFmt numFmtId="196" formatCode="#,##0.00\ &quot;FB&quot;;[Red]\-#,##0.00\ &quot;FB&quot;"/>
    <numFmt numFmtId="197" formatCode="_-&quot;$&quot;* #,##0_-;\-&quot;$&quot;* #,##0_-;_-&quot;$&quot;* &quot;-&quot;_-;_-@_-"/>
    <numFmt numFmtId="198" formatCode="_-&quot;$&quot;* #,##0.00_-;\-&quot;$&quot;* #,##0.00_-;_-&quot;$&quot;* &quot;-&quot;??_-;_-@_-"/>
    <numFmt numFmtId="199" formatCode="_(* #,##0.0000_);_(* \(#,##0.0000\);_(* &quot;-&quot;??_);_(@_)"/>
    <numFmt numFmtId="200" formatCode="#,##0.00_);[Blue]\(#,##0.00\)"/>
    <numFmt numFmtId="201" formatCode="_(* #,##0.00000_);_(* \(#,##0.00000\);_(* &quot;-&quot;??_);_(@_)"/>
    <numFmt numFmtId="202" formatCode="_(* #,##0.00000000000_);_(* \(#,##0.00000000000\);_(* &quot;-&quot;??_);_(@_)"/>
  </numFmts>
  <fonts count="80"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MS Sans Serif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2"/>
      <name val="AngsanaUPC"/>
      <family val="1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1"/>
      <name val="ตธฟ๒"/>
      <charset val="129"/>
    </font>
    <font>
      <sz val="14"/>
      <name val="Cordia New"/>
      <family val="2"/>
      <charset val="222"/>
    </font>
    <font>
      <sz val="12"/>
      <name val="Helv"/>
      <charset val="222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i/>
      <u/>
      <sz val="15"/>
      <name val="Angsana New"/>
      <family val="1"/>
    </font>
    <font>
      <b/>
      <sz val="15"/>
      <color indexed="8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5"/>
      <color theme="1"/>
      <name val="Angsana New"/>
      <family val="1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48">
    <xf numFmtId="0" fontId="0" fillId="0" borderId="0"/>
    <xf numFmtId="2" fontId="6" fillId="0" borderId="0" applyNumberFormat="0"/>
    <xf numFmtId="0" fontId="7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9" fontId="6" fillId="0" borderId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1" fillId="19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1" fillId="22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5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0" fillId="28" borderId="0" applyNumberFormat="0" applyBorder="0" applyAlignment="0" applyProtection="0"/>
    <xf numFmtId="0" fontId="10" fillId="18" borderId="0" applyNumberFormat="0" applyBorder="0" applyAlignment="0" applyProtection="0"/>
    <xf numFmtId="0" fontId="11" fillId="29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1" fillId="33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" fillId="0" borderId="0" applyFont="0"/>
    <xf numFmtId="5" fontId="13" fillId="0" borderId="1" applyAlignment="0" applyProtection="0"/>
    <xf numFmtId="0" fontId="14" fillId="34" borderId="2" applyNumberFormat="0" applyAlignment="0" applyProtection="0"/>
    <xf numFmtId="0" fontId="14" fillId="34" borderId="2" applyNumberFormat="0" applyAlignment="0" applyProtection="0"/>
    <xf numFmtId="0" fontId="14" fillId="34" borderId="2" applyNumberFormat="0" applyAlignment="0" applyProtection="0"/>
    <xf numFmtId="0" fontId="15" fillId="0" borderId="0"/>
    <xf numFmtId="0" fontId="16" fillId="35" borderId="3" applyNumberFormat="0" applyAlignment="0" applyProtection="0"/>
    <xf numFmtId="0" fontId="16" fillId="35" borderId="3" applyNumberFormat="0" applyAlignment="0" applyProtection="0"/>
    <xf numFmtId="0" fontId="16" fillId="35" borderId="3" applyNumberFormat="0" applyAlignment="0" applyProtection="0"/>
    <xf numFmtId="43" fontId="1" fillId="0" borderId="0" applyFont="0" applyFill="0" applyBorder="0" applyAlignment="0" applyProtection="0"/>
    <xf numFmtId="41" fontId="6" fillId="0" borderId="0" applyNumberFormat="0" applyBorder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18" fillId="0" borderId="0" applyFont="0" applyFill="0" applyBorder="0" applyAlignment="0" applyProtection="0"/>
    <xf numFmtId="178" fontId="17" fillId="0" borderId="0" applyFont="0" applyFill="0" applyBorder="0" applyAlignment="0" applyProtection="0"/>
    <xf numFmtId="176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7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3" fontId="1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2" fillId="0" borderId="0" applyFont="0" applyFill="0" applyBorder="0" applyAlignment="0" applyProtection="0"/>
    <xf numFmtId="17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179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20" fillId="36" borderId="0" applyNumberFormat="0" applyFont="0" applyFill="0" applyBorder="0" applyProtection="0">
      <alignment horizontal="left"/>
    </xf>
    <xf numFmtId="186" fontId="18" fillId="0" borderId="0" applyFont="0" applyFill="0" applyBorder="0" applyAlignment="0" applyProtection="0"/>
    <xf numFmtId="38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187" fontId="6" fillId="0" borderId="0"/>
    <xf numFmtId="187" fontId="4" fillId="0" borderId="0"/>
    <xf numFmtId="187" fontId="4" fillId="0" borderId="0"/>
    <xf numFmtId="0" fontId="21" fillId="0" borderId="0" applyNumberFormat="0" applyFill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188" fontId="2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89" fontId="18" fillId="0" borderId="0" applyFont="0" applyFill="0" applyBorder="0" applyAlignment="0" applyProtection="0"/>
    <xf numFmtId="190" fontId="25" fillId="0" borderId="0">
      <alignment horizontal="right"/>
    </xf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38" fontId="27" fillId="36" borderId="0" applyNumberFormat="0" applyBorder="0" applyAlignment="0" applyProtection="0"/>
    <xf numFmtId="0" fontId="28" fillId="0" borderId="0">
      <alignment horizontal="left"/>
    </xf>
    <xf numFmtId="0" fontId="29" fillId="40" borderId="4"/>
    <xf numFmtId="0" fontId="30" fillId="0" borderId="5" applyNumberFormat="0" applyAlignment="0" applyProtection="0">
      <alignment horizontal="left" vertical="center"/>
    </xf>
    <xf numFmtId="0" fontId="30" fillId="0" borderId="6">
      <alignment horizontal="left" vertical="center"/>
    </xf>
    <xf numFmtId="0" fontId="20" fillId="41" borderId="7">
      <alignment vertical="center" wrapText="1"/>
    </xf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42" borderId="0">
      <alignment horizontal="left" wrapText="1"/>
    </xf>
    <xf numFmtId="10" fontId="27" fillId="42" borderId="11" applyNumberFormat="0" applyBorder="0" applyAlignment="0" applyProtection="0"/>
    <xf numFmtId="0" fontId="36" fillId="7" borderId="2" applyNumberFormat="0" applyAlignment="0" applyProtection="0"/>
    <xf numFmtId="0" fontId="36" fillId="7" borderId="2" applyNumberFormat="0" applyAlignment="0" applyProtection="0"/>
    <xf numFmtId="0" fontId="36" fillId="7" borderId="2" applyNumberFormat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8" fillId="0" borderId="0"/>
    <xf numFmtId="0" fontId="39" fillId="0" borderId="0"/>
    <xf numFmtId="0" fontId="38" fillId="0" borderId="0"/>
    <xf numFmtId="0" fontId="39" fillId="0" borderId="0"/>
    <xf numFmtId="0" fontId="40" fillId="0" borderId="0"/>
    <xf numFmtId="0" fontId="41" fillId="0" borderId="13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37" fontId="43" fillId="0" borderId="0"/>
    <xf numFmtId="0" fontId="38" fillId="0" borderId="0"/>
    <xf numFmtId="0" fontId="39" fillId="0" borderId="0"/>
    <xf numFmtId="0" fontId="39" fillId="0" borderId="0"/>
    <xf numFmtId="0" fontId="4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72" fillId="0" borderId="0"/>
    <xf numFmtId="0" fontId="18" fillId="0" borderId="0"/>
    <xf numFmtId="0" fontId="73" fillId="0" borderId="0"/>
    <xf numFmtId="0" fontId="19" fillId="0" borderId="0">
      <alignment vertical="top"/>
    </xf>
    <xf numFmtId="0" fontId="19" fillId="0" borderId="0">
      <alignment vertical="top"/>
    </xf>
    <xf numFmtId="0" fontId="18" fillId="0" borderId="0"/>
    <xf numFmtId="0" fontId="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74" fillId="0" borderId="0"/>
    <xf numFmtId="0" fontId="1" fillId="0" borderId="0"/>
    <xf numFmtId="0" fontId="18" fillId="0" borderId="0"/>
    <xf numFmtId="0" fontId="1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5" fillId="0" borderId="0"/>
    <xf numFmtId="0" fontId="75" fillId="0" borderId="0"/>
    <xf numFmtId="0" fontId="1" fillId="0" borderId="0"/>
    <xf numFmtId="0" fontId="72" fillId="0" borderId="0"/>
    <xf numFmtId="0" fontId="76" fillId="0" borderId="0"/>
    <xf numFmtId="0" fontId="72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72" fillId="0" borderId="0"/>
    <xf numFmtId="0" fontId="18" fillId="0" borderId="0"/>
    <xf numFmtId="0" fontId="2" fillId="0" borderId="0"/>
    <xf numFmtId="0" fontId="72" fillId="0" borderId="0"/>
    <xf numFmtId="0" fontId="1" fillId="0" borderId="0"/>
    <xf numFmtId="0" fontId="72" fillId="0" borderId="0"/>
    <xf numFmtId="0" fontId="72" fillId="0" borderId="0"/>
    <xf numFmtId="0" fontId="72" fillId="0" borderId="0"/>
    <xf numFmtId="0" fontId="1" fillId="0" borderId="0"/>
    <xf numFmtId="0" fontId="75" fillId="0" borderId="0"/>
    <xf numFmtId="0" fontId="72" fillId="0" borderId="0"/>
    <xf numFmtId="0" fontId="1" fillId="0" borderId="0"/>
    <xf numFmtId="39" fontId="5" fillId="0" borderId="0"/>
    <xf numFmtId="0" fontId="5" fillId="0" borderId="0"/>
    <xf numFmtId="0" fontId="8" fillId="44" borderId="14" applyNumberFormat="0" applyFont="0" applyAlignment="0" applyProtection="0"/>
    <xf numFmtId="0" fontId="8" fillId="44" borderId="14" applyNumberFormat="0" applyFont="0" applyAlignment="0" applyProtection="0"/>
    <xf numFmtId="0" fontId="8" fillId="44" borderId="14" applyNumberFormat="0" applyFont="0" applyAlignment="0" applyProtection="0"/>
    <xf numFmtId="0" fontId="46" fillId="34" borderId="15" applyNumberFormat="0" applyAlignment="0" applyProtection="0"/>
    <xf numFmtId="0" fontId="46" fillId="34" borderId="15" applyNumberFormat="0" applyAlignment="0" applyProtection="0"/>
    <xf numFmtId="0" fontId="46" fillId="34" borderId="15" applyNumberFormat="0" applyAlignment="0" applyProtection="0"/>
    <xf numFmtId="40" fontId="47" fillId="45" borderId="0">
      <alignment horizontal="right"/>
    </xf>
    <xf numFmtId="0" fontId="48" fillId="45" borderId="16"/>
    <xf numFmtId="10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18" fillId="0" borderId="17" applyNumberFormat="0" applyFill="0" applyAlignment="0" applyProtection="0">
      <alignment horizontal="center" vertical="center"/>
    </xf>
    <xf numFmtId="191" fontId="18" fillId="0" borderId="0"/>
    <xf numFmtId="0" fontId="49" fillId="0" borderId="0" applyNumberFormat="0" applyFill="0" applyBorder="0" applyAlignment="0" applyProtection="0"/>
    <xf numFmtId="39" fontId="50" fillId="0" borderId="0"/>
    <xf numFmtId="0" fontId="19" fillId="0" borderId="0">
      <alignment vertical="top"/>
    </xf>
    <xf numFmtId="0" fontId="51" fillId="0" borderId="0" applyNumberFormat="0" applyBorder="0" applyAlignment="0"/>
    <xf numFmtId="0" fontId="51" fillId="0" borderId="0" applyNumberFormat="0" applyBorder="0" applyAlignment="0"/>
    <xf numFmtId="0" fontId="41" fillId="0" borderId="0"/>
    <xf numFmtId="0" fontId="52" fillId="42" borderId="0">
      <alignment wrapText="1"/>
    </xf>
    <xf numFmtId="3" fontId="18" fillId="0" borderId="11" applyNumberFormat="0" applyFont="0" applyFill="0" applyAlignment="0" applyProtection="0">
      <alignment vertical="center"/>
    </xf>
    <xf numFmtId="49" fontId="18" fillId="0" borderId="0" applyFont="0" applyFill="0" applyBorder="0" applyAlignment="0" applyProtection="0"/>
    <xf numFmtId="0" fontId="53" fillId="0" borderId="0">
      <alignment horizontal="center" vertical="top"/>
    </xf>
    <xf numFmtId="40" fontId="54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167" fontId="18" fillId="0" borderId="0" applyFont="0" applyFill="0" applyBorder="0" applyAlignment="0" applyProtection="0"/>
    <xf numFmtId="40" fontId="5" fillId="0" borderId="0" applyFont="0" applyFill="0" applyBorder="0" applyAlignment="0" applyProtection="0"/>
    <xf numFmtId="0" fontId="18" fillId="0" borderId="0" applyFont="0" applyFill="0" applyBorder="0" applyAlignment="0" applyProtection="0"/>
    <xf numFmtId="166" fontId="5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9" fillId="0" borderId="19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169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8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93" fontId="1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" fillId="0" borderId="0" applyFont="0" applyFill="0" applyBorder="0" applyAlignment="0" applyProtection="0"/>
    <xf numFmtId="180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95" fontId="10" fillId="0" borderId="0" applyFont="0" applyFill="0" applyBorder="0" applyAlignment="0" applyProtection="0"/>
    <xf numFmtId="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75" fillId="0" borderId="0"/>
    <xf numFmtId="0" fontId="1" fillId="0" borderId="0"/>
    <xf numFmtId="0" fontId="18" fillId="0" borderId="0"/>
    <xf numFmtId="0" fontId="4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7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64" fillId="0" borderId="0"/>
    <xf numFmtId="196" fontId="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9" fillId="0" borderId="0">
      <alignment vertical="top"/>
    </xf>
    <xf numFmtId="0" fontId="62" fillId="0" borderId="0"/>
    <xf numFmtId="179" fontId="50" fillId="0" borderId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8" fillId="0" borderId="0"/>
    <xf numFmtId="0" fontId="63" fillId="0" borderId="0"/>
    <xf numFmtId="197" fontId="7" fillId="0" borderId="0" applyFont="0" applyFill="0" applyBorder="0" applyAlignment="0" applyProtection="0"/>
    <xf numFmtId="198" fontId="7" fillId="0" borderId="0" applyFont="0" applyFill="0" applyBorder="0" applyAlignment="0" applyProtection="0"/>
  </cellStyleXfs>
  <cellXfs count="204">
    <xf numFmtId="0" fontId="0" fillId="0" borderId="0" xfId="0"/>
    <xf numFmtId="0" fontId="65" fillId="0" borderId="0" xfId="0" applyFont="1" applyFill="1" applyAlignment="1">
      <alignment horizontal="center"/>
    </xf>
    <xf numFmtId="172" fontId="65" fillId="0" borderId="0" xfId="0" applyNumberFormat="1" applyFont="1" applyFill="1" applyBorder="1" applyAlignment="1">
      <alignment horizontal="center"/>
    </xf>
    <xf numFmtId="172" fontId="65" fillId="0" borderId="0" xfId="0" applyNumberFormat="1" applyFont="1" applyFill="1" applyBorder="1" applyAlignment="1" applyProtection="1">
      <alignment horizontal="center"/>
    </xf>
    <xf numFmtId="0" fontId="66" fillId="0" borderId="0" xfId="0" applyFont="1" applyFill="1"/>
    <xf numFmtId="171" fontId="65" fillId="0" borderId="0" xfId="0" applyNumberFormat="1" applyFont="1" applyFill="1" applyAlignment="1" applyProtection="1">
      <alignment horizontal="center"/>
    </xf>
    <xf numFmtId="172" fontId="67" fillId="0" borderId="0" xfId="0" applyNumberFormat="1" applyFont="1" applyFill="1" applyAlignment="1" applyProtection="1">
      <alignment horizontal="center"/>
    </xf>
    <xf numFmtId="172" fontId="65" fillId="0" borderId="0" xfId="0" applyNumberFormat="1" applyFont="1" applyFill="1" applyAlignment="1" applyProtection="1">
      <alignment horizontal="center"/>
    </xf>
    <xf numFmtId="0" fontId="68" fillId="0" borderId="0" xfId="0" applyFont="1" applyFill="1" applyBorder="1" applyAlignment="1"/>
    <xf numFmtId="43" fontId="66" fillId="0" borderId="0" xfId="106" applyFont="1" applyFill="1" applyBorder="1" applyAlignment="1">
      <alignment horizontal="center"/>
    </xf>
    <xf numFmtId="0" fontId="66" fillId="0" borderId="0" xfId="0" applyFont="1" applyFill="1" applyAlignment="1">
      <alignment horizontal="center"/>
    </xf>
    <xf numFmtId="43" fontId="65" fillId="0" borderId="0" xfId="106" applyFont="1" applyFill="1" applyAlignment="1" applyProtection="1">
      <alignment horizontal="center"/>
    </xf>
    <xf numFmtId="171" fontId="66" fillId="0" borderId="0" xfId="0" applyNumberFormat="1" applyFont="1" applyFill="1" applyAlignment="1">
      <alignment horizontal="center"/>
    </xf>
    <xf numFmtId="172" fontId="69" fillId="0" borderId="0" xfId="0" applyNumberFormat="1" applyFont="1" applyFill="1" applyBorder="1" applyAlignment="1">
      <alignment horizontal="center"/>
    </xf>
    <xf numFmtId="0" fontId="66" fillId="0" borderId="20" xfId="0" quotePrefix="1" applyFont="1" applyFill="1" applyBorder="1" applyAlignment="1">
      <alignment horizontal="center"/>
    </xf>
    <xf numFmtId="43" fontId="66" fillId="0" borderId="0" xfId="106" applyFont="1" applyFill="1" applyBorder="1" applyAlignment="1" applyProtection="1">
      <alignment horizontal="center"/>
    </xf>
    <xf numFmtId="43" fontId="69" fillId="0" borderId="0" xfId="106" applyFont="1" applyFill="1" applyAlignment="1">
      <alignment horizontal="center"/>
    </xf>
    <xf numFmtId="43" fontId="66" fillId="0" borderId="0" xfId="106" quotePrefix="1" applyFont="1" applyFill="1" applyBorder="1" applyAlignment="1" applyProtection="1">
      <alignment horizontal="center" vertical="center" wrapText="1"/>
    </xf>
    <xf numFmtId="172" fontId="68" fillId="0" borderId="0" xfId="0" applyNumberFormat="1" applyFont="1" applyFill="1" applyBorder="1" applyAlignment="1">
      <alignment horizontal="center"/>
    </xf>
    <xf numFmtId="0" fontId="66" fillId="0" borderId="0" xfId="0" quotePrefix="1" applyFont="1" applyFill="1" applyBorder="1" applyAlignment="1">
      <alignment horizontal="center"/>
    </xf>
    <xf numFmtId="171" fontId="65" fillId="0" borderId="0" xfId="0" applyNumberFormat="1" applyFont="1" applyFill="1"/>
    <xf numFmtId="171" fontId="66" fillId="0" borderId="0" xfId="0" applyNumberFormat="1" applyFont="1" applyFill="1"/>
    <xf numFmtId="172" fontId="70" fillId="0" borderId="0" xfId="0" applyNumberFormat="1" applyFont="1" applyFill="1" applyBorder="1" applyAlignment="1">
      <alignment horizontal="center"/>
    </xf>
    <xf numFmtId="43" fontId="66" fillId="0" borderId="0" xfId="106" quotePrefix="1" applyFont="1" applyFill="1" applyBorder="1" applyAlignment="1" applyProtection="1">
      <alignment horizontal="center"/>
    </xf>
    <xf numFmtId="173" fontId="68" fillId="0" borderId="0" xfId="0" applyNumberFormat="1" applyFont="1" applyFill="1" applyAlignment="1">
      <alignment horizontal="center"/>
    </xf>
    <xf numFmtId="172" fontId="66" fillId="0" borderId="0" xfId="0" applyNumberFormat="1" applyFont="1" applyFill="1"/>
    <xf numFmtId="43" fontId="66" fillId="0" borderId="0" xfId="106" applyFont="1" applyFill="1" applyBorder="1"/>
    <xf numFmtId="49" fontId="68" fillId="0" borderId="0" xfId="0" quotePrefix="1" applyNumberFormat="1" applyFont="1" applyFill="1" applyBorder="1" applyAlignment="1">
      <alignment horizontal="center"/>
    </xf>
    <xf numFmtId="174" fontId="65" fillId="0" borderId="0" xfId="0" applyNumberFormat="1" applyFont="1" applyFill="1" applyAlignment="1" applyProtection="1">
      <alignment horizontal="left"/>
    </xf>
    <xf numFmtId="171" fontId="66" fillId="0" borderId="0" xfId="0" applyNumberFormat="1" applyFont="1" applyFill="1" applyAlignment="1" applyProtection="1">
      <alignment horizontal="left"/>
    </xf>
    <xf numFmtId="0" fontId="68" fillId="0" borderId="0" xfId="0" applyFont="1" applyFill="1" applyAlignment="1">
      <alignment horizontal="center"/>
    </xf>
    <xf numFmtId="173" fontId="66" fillId="0" borderId="0" xfId="0" applyNumberFormat="1" applyFont="1" applyFill="1" applyAlignment="1">
      <alignment horizontal="center"/>
    </xf>
    <xf numFmtId="43" fontId="66" fillId="0" borderId="0" xfId="106" applyFont="1" applyFill="1" applyBorder="1" applyProtection="1"/>
    <xf numFmtId="0" fontId="68" fillId="0" borderId="0" xfId="0" applyFont="1" applyFill="1"/>
    <xf numFmtId="43" fontId="66" fillId="0" borderId="0" xfId="106" applyFont="1" applyFill="1"/>
    <xf numFmtId="0" fontId="65" fillId="0" borderId="0" xfId="0" applyFont="1" applyFill="1"/>
    <xf numFmtId="0" fontId="66" fillId="0" borderId="0" xfId="0" applyFont="1" applyFill="1" applyBorder="1" applyAlignment="1"/>
    <xf numFmtId="172" fontId="68" fillId="0" borderId="0" xfId="0" applyNumberFormat="1" applyFont="1" applyFill="1"/>
    <xf numFmtId="49" fontId="66" fillId="0" borderId="0" xfId="0" applyNumberFormat="1" applyFont="1" applyFill="1" applyAlignment="1" applyProtection="1">
      <alignment horizontal="left"/>
    </xf>
    <xf numFmtId="171" fontId="65" fillId="0" borderId="0" xfId="0" applyNumberFormat="1" applyFont="1" applyFill="1" applyAlignment="1" applyProtection="1">
      <alignment horizontal="left"/>
    </xf>
    <xf numFmtId="175" fontId="66" fillId="0" borderId="0" xfId="106" applyNumberFormat="1" applyFont="1" applyFill="1" applyBorder="1"/>
    <xf numFmtId="175" fontId="66" fillId="0" borderId="0" xfId="106" applyNumberFormat="1" applyFont="1" applyFill="1"/>
    <xf numFmtId="175" fontId="66" fillId="0" borderId="0" xfId="106" applyNumberFormat="1" applyFont="1" applyFill="1" applyBorder="1" applyProtection="1"/>
    <xf numFmtId="172" fontId="68" fillId="0" borderId="0" xfId="0" quotePrefix="1" applyNumberFormat="1" applyFont="1" applyFill="1" applyAlignment="1">
      <alignment horizontal="center"/>
    </xf>
    <xf numFmtId="172" fontId="66" fillId="0" borderId="0" xfId="0" quotePrefix="1" applyNumberFormat="1" applyFont="1" applyFill="1" applyAlignment="1">
      <alignment horizontal="center"/>
    </xf>
    <xf numFmtId="199" fontId="66" fillId="0" borderId="0" xfId="106" applyNumberFormat="1" applyFont="1" applyFill="1" applyBorder="1"/>
    <xf numFmtId="43" fontId="66" fillId="0" borderId="0" xfId="106" applyFont="1" applyFill="1" applyProtection="1"/>
    <xf numFmtId="171" fontId="65" fillId="0" borderId="0" xfId="0" applyNumberFormat="1" applyFont="1" applyFill="1" applyAlignment="1">
      <alignment horizontal="center"/>
    </xf>
    <xf numFmtId="49" fontId="66" fillId="0" borderId="0" xfId="0" applyNumberFormat="1" applyFont="1" applyFill="1" applyAlignment="1">
      <alignment horizontal="center"/>
    </xf>
    <xf numFmtId="172" fontId="66" fillId="0" borderId="0" xfId="0" applyNumberFormat="1" applyFont="1" applyFill="1" applyBorder="1" applyAlignment="1">
      <alignment horizontal="center"/>
    </xf>
    <xf numFmtId="0" fontId="66" fillId="0" borderId="0" xfId="0" applyFont="1" applyFill="1" applyBorder="1" applyAlignment="1">
      <alignment horizontal="center"/>
    </xf>
    <xf numFmtId="0" fontId="69" fillId="0" borderId="0" xfId="0" applyNumberFormat="1" applyFont="1" applyFill="1" applyBorder="1" applyAlignment="1" applyProtection="1">
      <alignment horizontal="centerContinuous"/>
    </xf>
    <xf numFmtId="0" fontId="66" fillId="0" borderId="0" xfId="0" quotePrefix="1" applyNumberFormat="1" applyFont="1" applyFill="1" applyBorder="1" applyAlignment="1">
      <alignment horizontal="center"/>
    </xf>
    <xf numFmtId="49" fontId="65" fillId="0" borderId="0" xfId="0" applyNumberFormat="1" applyFont="1" applyFill="1" applyAlignment="1" applyProtection="1">
      <alignment horizontal="left"/>
    </xf>
    <xf numFmtId="172" fontId="68" fillId="0" borderId="0" xfId="0" applyNumberFormat="1" applyFont="1" applyFill="1" applyBorder="1"/>
    <xf numFmtId="172" fontId="66" fillId="0" borderId="0" xfId="0" applyNumberFormat="1" applyFont="1" applyFill="1" applyBorder="1"/>
    <xf numFmtId="49" fontId="66" fillId="0" borderId="0" xfId="0" applyNumberFormat="1" applyFont="1" applyFill="1"/>
    <xf numFmtId="49" fontId="66" fillId="0" borderId="0" xfId="0" applyNumberFormat="1" applyFont="1" applyFill="1" applyAlignment="1">
      <alignment horizontal="left"/>
    </xf>
    <xf numFmtId="43" fontId="66" fillId="0" borderId="0" xfId="106" applyFont="1" applyFill="1" applyAlignment="1">
      <alignment horizontal="center"/>
    </xf>
    <xf numFmtId="49" fontId="68" fillId="0" borderId="0" xfId="0" applyNumberFormat="1" applyFont="1" applyFill="1" applyBorder="1" applyAlignment="1">
      <alignment horizontal="center"/>
    </xf>
    <xf numFmtId="49" fontId="68" fillId="0" borderId="0" xfId="0" applyNumberFormat="1" applyFont="1" applyFill="1" applyBorder="1" applyAlignment="1" applyProtection="1">
      <alignment horizontal="center"/>
    </xf>
    <xf numFmtId="49" fontId="65" fillId="0" borderId="0" xfId="0" applyNumberFormat="1" applyFont="1" applyFill="1"/>
    <xf numFmtId="49" fontId="66" fillId="0" borderId="0" xfId="1434" applyNumberFormat="1" applyFont="1" applyFill="1" applyAlignment="1" applyProtection="1">
      <alignment horizontal="left"/>
    </xf>
    <xf numFmtId="0" fontId="66" fillId="0" borderId="0" xfId="0" applyNumberFormat="1" applyFont="1" applyFill="1" applyAlignment="1"/>
    <xf numFmtId="49" fontId="66" fillId="0" borderId="0" xfId="0" quotePrefix="1" applyNumberFormat="1" applyFont="1" applyFill="1" applyAlignment="1" applyProtection="1">
      <alignment horizontal="left"/>
    </xf>
    <xf numFmtId="172" fontId="66" fillId="0" borderId="0" xfId="0" applyNumberFormat="1" applyFont="1" applyFill="1" applyAlignment="1">
      <alignment horizontal="center"/>
    </xf>
    <xf numFmtId="49" fontId="66" fillId="0" borderId="0" xfId="0" quotePrefix="1" applyNumberFormat="1" applyFont="1" applyFill="1" applyAlignment="1"/>
    <xf numFmtId="172" fontId="68" fillId="0" borderId="0" xfId="0" applyNumberFormat="1" applyFont="1" applyFill="1" applyAlignment="1">
      <alignment horizontal="center"/>
    </xf>
    <xf numFmtId="49" fontId="65" fillId="0" borderId="0" xfId="0" quotePrefix="1" applyNumberFormat="1" applyFont="1" applyFill="1" applyAlignment="1">
      <alignment horizontal="left"/>
    </xf>
    <xf numFmtId="43" fontId="66" fillId="0" borderId="0" xfId="106" applyFont="1" applyFill="1" applyAlignment="1"/>
    <xf numFmtId="43" fontId="66" fillId="0" borderId="0" xfId="106" applyFont="1" applyFill="1" applyBorder="1" applyAlignment="1"/>
    <xf numFmtId="49" fontId="68" fillId="0" borderId="0" xfId="0" applyNumberFormat="1" applyFont="1" applyFill="1"/>
    <xf numFmtId="175" fontId="68" fillId="0" borderId="0" xfId="106" applyNumberFormat="1" applyFont="1" applyFill="1"/>
    <xf numFmtId="175" fontId="68" fillId="0" borderId="0" xfId="106" applyNumberFormat="1" applyFont="1" applyFill="1" applyBorder="1"/>
    <xf numFmtId="171" fontId="68" fillId="0" borderId="0" xfId="0" applyNumberFormat="1" applyFont="1" applyFill="1"/>
    <xf numFmtId="0" fontId="71" fillId="0" borderId="0" xfId="0" applyNumberFormat="1" applyFont="1" applyFill="1" applyAlignment="1">
      <alignment horizontal="center"/>
    </xf>
    <xf numFmtId="172" fontId="65" fillId="0" borderId="0" xfId="0" applyNumberFormat="1" applyFont="1" applyFill="1" applyAlignment="1" applyProtection="1"/>
    <xf numFmtId="0" fontId="65" fillId="0" borderId="0" xfId="0" applyNumberFormat="1" applyFont="1" applyFill="1" applyAlignment="1" applyProtection="1">
      <alignment horizontal="center"/>
    </xf>
    <xf numFmtId="0" fontId="66" fillId="0" borderId="0" xfId="0" applyFont="1" applyBorder="1" applyAlignment="1"/>
    <xf numFmtId="43" fontId="66" fillId="0" borderId="0" xfId="106" applyFont="1" applyFill="1" applyBorder="1" applyAlignment="1">
      <alignment horizontal="center" wrapText="1" shrinkToFit="1"/>
    </xf>
    <xf numFmtId="0" fontId="66" fillId="0" borderId="0" xfId="0" applyFont="1" applyFill="1" applyBorder="1" applyAlignment="1">
      <alignment horizontal="center" wrapText="1" shrinkToFit="1"/>
    </xf>
    <xf numFmtId="0" fontId="66" fillId="0" borderId="0" xfId="0" applyFont="1" applyFill="1" applyBorder="1" applyAlignment="1">
      <alignment horizontal="center" vertical="center"/>
    </xf>
    <xf numFmtId="43" fontId="66" fillId="0" borderId="0" xfId="106" applyFont="1" applyFill="1" applyBorder="1" applyAlignment="1">
      <alignment horizontal="center" vertical="center"/>
    </xf>
    <xf numFmtId="43" fontId="66" fillId="0" borderId="20" xfId="106" applyFont="1" applyFill="1" applyBorder="1" applyAlignment="1">
      <alignment horizontal="center" wrapText="1" shrinkToFit="1"/>
    </xf>
    <xf numFmtId="43" fontId="66" fillId="0" borderId="20" xfId="106" applyFont="1" applyFill="1" applyBorder="1" applyAlignment="1">
      <alignment horizontal="center" vertical="center"/>
    </xf>
    <xf numFmtId="0" fontId="67" fillId="0" borderId="0" xfId="0" applyFont="1" applyFill="1" applyAlignment="1">
      <alignment horizontal="center"/>
    </xf>
    <xf numFmtId="177" fontId="66" fillId="0" borderId="0" xfId="331" applyNumberFormat="1" applyFont="1"/>
    <xf numFmtId="200" fontId="66" fillId="0" borderId="0" xfId="313" applyNumberFormat="1" applyFont="1" applyFill="1" applyAlignment="1"/>
    <xf numFmtId="0" fontId="65" fillId="0" borderId="0" xfId="0" applyFont="1" applyFill="1" applyAlignment="1"/>
    <xf numFmtId="0" fontId="65" fillId="0" borderId="0" xfId="0" applyFont="1" applyAlignment="1"/>
    <xf numFmtId="172" fontId="66" fillId="0" borderId="20" xfId="0" applyNumberFormat="1" applyFont="1" applyFill="1" applyBorder="1" applyAlignment="1">
      <alignment horizontal="center"/>
    </xf>
    <xf numFmtId="0" fontId="66" fillId="0" borderId="0" xfId="0" applyFont="1" applyFill="1" applyBorder="1" applyAlignment="1">
      <alignment horizontal="right"/>
    </xf>
    <xf numFmtId="0" fontId="78" fillId="0" borderId="0" xfId="0" applyFont="1" applyFill="1"/>
    <xf numFmtId="0" fontId="66" fillId="0" borderId="0" xfId="0" applyFont="1" applyBorder="1" applyAlignment="1">
      <alignment horizontal="right"/>
    </xf>
    <xf numFmtId="0" fontId="65" fillId="0" borderId="0" xfId="0" applyFont="1" applyBorder="1" applyAlignment="1">
      <alignment horizontal="center"/>
    </xf>
    <xf numFmtId="0" fontId="66" fillId="0" borderId="0" xfId="0" applyFont="1" applyBorder="1" applyAlignment="1">
      <alignment horizontal="center"/>
    </xf>
    <xf numFmtId="172" fontId="66" fillId="0" borderId="6" xfId="0" quotePrefix="1" applyNumberFormat="1" applyFont="1" applyFill="1" applyBorder="1" applyAlignment="1">
      <alignment horizontal="center"/>
    </xf>
    <xf numFmtId="192" fontId="66" fillId="0" borderId="0" xfId="106" applyNumberFormat="1" applyFont="1" applyFill="1" applyBorder="1"/>
    <xf numFmtId="192" fontId="66" fillId="0" borderId="0" xfId="106" applyNumberFormat="1" applyFont="1" applyFill="1" applyBorder="1" applyAlignment="1">
      <alignment horizontal="center"/>
    </xf>
    <xf numFmtId="192" fontId="66" fillId="0" borderId="0" xfId="106" applyNumberFormat="1" applyFont="1" applyFill="1" applyBorder="1" applyProtection="1"/>
    <xf numFmtId="192" fontId="66" fillId="0" borderId="0" xfId="106" applyNumberFormat="1" applyFont="1" applyFill="1" applyBorder="1" applyAlignment="1" applyProtection="1">
      <alignment horizontal="right"/>
    </xf>
    <xf numFmtId="192" fontId="66" fillId="0" borderId="0" xfId="106" applyNumberFormat="1" applyFont="1" applyFill="1" applyAlignment="1">
      <alignment horizontal="center"/>
    </xf>
    <xf numFmtId="192" fontId="66" fillId="0" borderId="6" xfId="106" applyNumberFormat="1" applyFont="1" applyFill="1" applyBorder="1"/>
    <xf numFmtId="192" fontId="68" fillId="0" borderId="0" xfId="106" applyNumberFormat="1" applyFont="1" applyFill="1" applyBorder="1" applyAlignment="1">
      <alignment horizontal="center"/>
    </xf>
    <xf numFmtId="192" fontId="66" fillId="0" borderId="0" xfId="106" applyNumberFormat="1" applyFont="1" applyFill="1" applyBorder="1" applyAlignment="1">
      <alignment horizontal="right"/>
    </xf>
    <xf numFmtId="192" fontId="66" fillId="0" borderId="0" xfId="106" applyNumberFormat="1" applyFont="1" applyFill="1" applyBorder="1" applyAlignment="1" applyProtection="1">
      <alignment horizontal="center"/>
    </xf>
    <xf numFmtId="192" fontId="66" fillId="0" borderId="0" xfId="106" applyNumberFormat="1" applyFont="1" applyFill="1" applyAlignment="1">
      <alignment horizontal="right"/>
    </xf>
    <xf numFmtId="192" fontId="66" fillId="0" borderId="20" xfId="106" applyNumberFormat="1" applyFont="1" applyFill="1" applyBorder="1"/>
    <xf numFmtId="192" fontId="66" fillId="0" borderId="20" xfId="106" applyNumberFormat="1" applyFont="1" applyFill="1" applyBorder="1" applyAlignment="1">
      <alignment horizontal="right"/>
    </xf>
    <xf numFmtId="192" fontId="66" fillId="0" borderId="22" xfId="106" applyNumberFormat="1" applyFont="1" applyFill="1" applyBorder="1"/>
    <xf numFmtId="192" fontId="66" fillId="0" borderId="22" xfId="106" applyNumberFormat="1" applyFont="1" applyFill="1" applyBorder="1" applyProtection="1"/>
    <xf numFmtId="0" fontId="66" fillId="0" borderId="0" xfId="0" applyFont="1" applyFill="1" applyBorder="1"/>
    <xf numFmtId="192" fontId="66" fillId="0" borderId="0" xfId="106" applyNumberFormat="1" applyFont="1" applyFill="1"/>
    <xf numFmtId="192" fontId="66" fillId="0" borderId="21" xfId="106" applyNumberFormat="1" applyFont="1" applyFill="1" applyBorder="1"/>
    <xf numFmtId="192" fontId="66" fillId="0" borderId="0" xfId="106" quotePrefix="1" applyNumberFormat="1" applyFont="1" applyFill="1" applyBorder="1" applyAlignment="1" applyProtection="1">
      <alignment horizontal="center"/>
    </xf>
    <xf numFmtId="192" fontId="69" fillId="0" borderId="0" xfId="106" applyNumberFormat="1" applyFont="1" applyFill="1" applyAlignment="1">
      <alignment horizontal="center"/>
    </xf>
    <xf numFmtId="192" fontId="66" fillId="0" borderId="0" xfId="106" applyNumberFormat="1" applyFont="1" applyFill="1" applyProtection="1"/>
    <xf numFmtId="192" fontId="79" fillId="0" borderId="20" xfId="106" applyNumberFormat="1" applyFont="1" applyFill="1" applyBorder="1" applyAlignment="1">
      <alignment horizontal="right"/>
    </xf>
    <xf numFmtId="192" fontId="79" fillId="0" borderId="0" xfId="106" applyNumberFormat="1" applyFont="1" applyFill="1" applyBorder="1" applyProtection="1"/>
    <xf numFmtId="192" fontId="66" fillId="0" borderId="22" xfId="106" applyNumberFormat="1" applyFont="1" applyFill="1" applyBorder="1" applyAlignment="1">
      <alignment horizontal="center"/>
    </xf>
    <xf numFmtId="0" fontId="65" fillId="0" borderId="0" xfId="0" applyFont="1" applyFill="1" applyAlignment="1">
      <alignment horizontal="center"/>
    </xf>
    <xf numFmtId="192" fontId="66" fillId="0" borderId="1" xfId="106" applyNumberFormat="1" applyFont="1" applyFill="1" applyBorder="1"/>
    <xf numFmtId="201" fontId="66" fillId="0" borderId="0" xfId="106" applyNumberFormat="1" applyFont="1" applyFill="1" applyBorder="1"/>
    <xf numFmtId="192" fontId="68" fillId="0" borderId="0" xfId="106" applyNumberFormat="1" applyFont="1" applyFill="1" applyAlignment="1">
      <alignment horizontal="center"/>
    </xf>
    <xf numFmtId="192" fontId="68" fillId="0" borderId="0" xfId="106" applyNumberFormat="1" applyFont="1" applyFill="1"/>
    <xf numFmtId="192" fontId="68" fillId="0" borderId="0" xfId="106" quotePrefix="1" applyNumberFormat="1" applyFont="1" applyFill="1" applyBorder="1" applyAlignment="1">
      <alignment horizontal="center"/>
    </xf>
    <xf numFmtId="192" fontId="66" fillId="0" borderId="0" xfId="106" applyNumberFormat="1" applyFont="1" applyFill="1" applyBorder="1" applyAlignment="1">
      <alignment horizontal="center" wrapText="1" shrinkToFit="1"/>
    </xf>
    <xf numFmtId="192" fontId="66" fillId="0" borderId="0" xfId="106" applyNumberFormat="1" applyFont="1" applyFill="1" applyBorder="1" applyAlignment="1">
      <alignment horizontal="center" vertical="center"/>
    </xf>
    <xf numFmtId="38" fontId="65" fillId="0" borderId="0" xfId="0" applyNumberFormat="1" applyFont="1" applyFill="1" applyAlignment="1">
      <alignment horizontal="center"/>
    </xf>
    <xf numFmtId="169" fontId="65" fillId="0" borderId="0" xfId="0" applyNumberFormat="1" applyFont="1" applyFill="1" applyAlignment="1">
      <alignment horizontal="center"/>
    </xf>
    <xf numFmtId="0" fontId="65" fillId="0" borderId="0" xfId="0" applyNumberFormat="1" applyFont="1" applyFill="1" applyBorder="1" applyAlignment="1" applyProtection="1">
      <alignment horizontal="center"/>
    </xf>
    <xf numFmtId="172" fontId="69" fillId="0" borderId="0" xfId="0" applyNumberFormat="1" applyFont="1" applyFill="1" applyAlignment="1">
      <alignment horizontal="center"/>
    </xf>
    <xf numFmtId="43" fontId="66" fillId="0" borderId="20" xfId="106" applyFont="1" applyFill="1" applyBorder="1" applyAlignment="1">
      <alignment horizontal="center"/>
    </xf>
    <xf numFmtId="172" fontId="69" fillId="0" borderId="0" xfId="0" applyNumberFormat="1" applyFont="1" applyBorder="1" applyAlignment="1">
      <alignment horizontal="center"/>
    </xf>
    <xf numFmtId="0" fontId="68" fillId="0" borderId="0" xfId="0" applyFont="1" applyFill="1" applyBorder="1" applyAlignment="1">
      <alignment horizontal="center"/>
    </xf>
    <xf numFmtId="169" fontId="66" fillId="0" borderId="0" xfId="0" applyNumberFormat="1" applyFont="1" applyFill="1"/>
    <xf numFmtId="43" fontId="77" fillId="0" borderId="0" xfId="0" applyNumberFormat="1" applyFont="1" applyFill="1"/>
    <xf numFmtId="175" fontId="66" fillId="0" borderId="22" xfId="106" applyNumberFormat="1" applyFont="1" applyFill="1" applyBorder="1"/>
    <xf numFmtId="192" fontId="65" fillId="0" borderId="0" xfId="0" applyNumberFormat="1" applyFont="1" applyFill="1" applyAlignment="1">
      <alignment horizontal="center"/>
    </xf>
    <xf numFmtId="192" fontId="66" fillId="0" borderId="0" xfId="0" applyNumberFormat="1" applyFont="1" applyFill="1" applyBorder="1" applyAlignment="1"/>
    <xf numFmtId="192" fontId="66" fillId="0" borderId="0" xfId="0" applyNumberFormat="1" applyFont="1" applyFill="1" applyAlignment="1"/>
    <xf numFmtId="192" fontId="66" fillId="0" borderId="0" xfId="106" applyNumberFormat="1" applyFont="1" applyFill="1" applyAlignment="1"/>
    <xf numFmtId="43" fontId="66" fillId="0" borderId="0" xfId="106" applyFont="1" applyFill="1" applyBorder="1" applyAlignment="1">
      <alignment horizontal="center" shrinkToFit="1"/>
    </xf>
    <xf numFmtId="175" fontId="77" fillId="0" borderId="0" xfId="106" applyNumberFormat="1" applyFont="1" applyFill="1" applyAlignment="1"/>
    <xf numFmtId="175" fontId="77" fillId="0" borderId="0" xfId="0" applyNumberFormat="1" applyFont="1" applyFill="1" applyAlignment="1">
      <alignment horizontal="center"/>
    </xf>
    <xf numFmtId="175" fontId="77" fillId="0" borderId="0" xfId="106" applyNumberFormat="1" applyFont="1" applyFill="1" applyBorder="1" applyAlignment="1"/>
    <xf numFmtId="171" fontId="77" fillId="0" borderId="0" xfId="0" applyNumberFormat="1" applyFont="1" applyFill="1"/>
    <xf numFmtId="174" fontId="66" fillId="0" borderId="0" xfId="0" applyNumberFormat="1" applyFont="1"/>
    <xf numFmtId="174" fontId="66" fillId="0" borderId="0" xfId="0" applyNumberFormat="1" applyFont="1" applyAlignment="1">
      <alignment horizontal="left"/>
    </xf>
    <xf numFmtId="0" fontId="65" fillId="0" borderId="0" xfId="0" applyFont="1" applyFill="1" applyAlignment="1">
      <alignment horizontal="center"/>
    </xf>
    <xf numFmtId="174" fontId="66" fillId="0" borderId="0" xfId="0" applyNumberFormat="1" applyFont="1" applyFill="1"/>
    <xf numFmtId="174" fontId="66" fillId="0" borderId="0" xfId="0" applyNumberFormat="1" applyFont="1" applyFill="1" applyBorder="1"/>
    <xf numFmtId="174" fontId="68" fillId="0" borderId="0" xfId="0" applyNumberFormat="1" applyFont="1" applyFill="1" applyBorder="1" applyAlignment="1">
      <alignment horizontal="right"/>
    </xf>
    <xf numFmtId="0" fontId="66" fillId="0" borderId="6" xfId="0" quotePrefix="1" applyNumberFormat="1" applyFont="1" applyFill="1" applyBorder="1" applyAlignment="1">
      <alignment horizontal="center"/>
    </xf>
    <xf numFmtId="174" fontId="67" fillId="0" borderId="0" xfId="0" applyNumberFormat="1" applyFont="1" applyFill="1"/>
    <xf numFmtId="49" fontId="65" fillId="0" borderId="0" xfId="0" applyNumberFormat="1" applyFont="1" applyFill="1" applyAlignment="1">
      <alignment horizontal="center"/>
    </xf>
    <xf numFmtId="43" fontId="68" fillId="0" borderId="0" xfId="106" applyFont="1" applyFill="1" applyAlignment="1">
      <alignment horizontal="center"/>
    </xf>
    <xf numFmtId="174" fontId="68" fillId="0" borderId="0" xfId="0" quotePrefix="1" applyNumberFormat="1" applyFont="1" applyFill="1" applyAlignment="1">
      <alignment horizontal="left"/>
    </xf>
    <xf numFmtId="43" fontId="66" fillId="0" borderId="0" xfId="106" applyFont="1" applyFill="1" applyAlignment="1">
      <alignment horizontal="right"/>
    </xf>
    <xf numFmtId="174" fontId="68" fillId="0" borderId="0" xfId="0" applyNumberFormat="1" applyFont="1" applyFill="1" applyAlignment="1">
      <alignment horizontal="left"/>
    </xf>
    <xf numFmtId="174" fontId="66" fillId="0" borderId="0" xfId="347" applyNumberFormat="1" applyFont="1" applyFill="1" applyAlignment="1">
      <alignment horizontal="left"/>
    </xf>
    <xf numFmtId="177" fontId="66" fillId="0" borderId="0" xfId="0" applyNumberFormat="1" applyFont="1" applyFill="1"/>
    <xf numFmtId="49" fontId="66" fillId="0" borderId="0" xfId="0" quotePrefix="1" applyNumberFormat="1" applyFont="1" applyFill="1" applyAlignment="1">
      <alignment horizontal="center"/>
    </xf>
    <xf numFmtId="49" fontId="68" fillId="0" borderId="0" xfId="0" quotePrefix="1" applyNumberFormat="1" applyFont="1" applyFill="1" applyAlignment="1">
      <alignment horizontal="center"/>
    </xf>
    <xf numFmtId="174" fontId="66" fillId="0" borderId="0" xfId="0" applyNumberFormat="1" applyFont="1" applyFill="1" applyAlignment="1">
      <alignment horizontal="left"/>
    </xf>
    <xf numFmtId="174" fontId="68" fillId="0" borderId="0" xfId="0" applyNumberFormat="1" applyFont="1" applyFill="1"/>
    <xf numFmtId="174" fontId="66" fillId="0" borderId="0" xfId="0" applyNumberFormat="1" applyFont="1" applyFill="1" applyAlignment="1" applyProtection="1">
      <alignment horizontal="left"/>
    </xf>
    <xf numFmtId="174" fontId="65" fillId="0" borderId="0" xfId="0" applyNumberFormat="1" applyFont="1" applyFill="1"/>
    <xf numFmtId="43" fontId="65" fillId="0" borderId="0" xfId="106" applyFont="1" applyFill="1" applyBorder="1" applyAlignment="1">
      <alignment horizontal="center"/>
    </xf>
    <xf numFmtId="43" fontId="66" fillId="0" borderId="0" xfId="106" quotePrefix="1" applyFont="1" applyFill="1" applyBorder="1" applyAlignment="1">
      <alignment horizontal="center"/>
    </xf>
    <xf numFmtId="43" fontId="69" fillId="0" borderId="0" xfId="106" applyFont="1" applyFill="1" applyBorder="1" applyAlignment="1">
      <alignment horizontal="center"/>
    </xf>
    <xf numFmtId="174" fontId="68" fillId="0" borderId="0" xfId="0" applyNumberFormat="1" applyFont="1" applyFill="1" applyBorder="1"/>
    <xf numFmtId="192" fontId="66" fillId="0" borderId="0" xfId="106" applyNumberFormat="1" applyFont="1" applyAlignment="1">
      <alignment horizontal="right"/>
    </xf>
    <xf numFmtId="174" fontId="65" fillId="0" borderId="0" xfId="0" applyNumberFormat="1" applyFont="1" applyFill="1" applyAlignment="1">
      <alignment horizontal="left"/>
    </xf>
    <xf numFmtId="174" fontId="67" fillId="0" borderId="0" xfId="0" applyNumberFormat="1" applyFont="1" applyFill="1" applyAlignment="1">
      <alignment horizontal="left"/>
    </xf>
    <xf numFmtId="174" fontId="66" fillId="0" borderId="0" xfId="0" quotePrefix="1" applyNumberFormat="1" applyFont="1" applyFill="1" applyAlignment="1">
      <alignment horizontal="left"/>
    </xf>
    <xf numFmtId="49" fontId="66" fillId="0" borderId="0" xfId="0" applyNumberFormat="1" applyFont="1" applyFill="1" applyAlignment="1" applyProtection="1">
      <alignment horizontal="center"/>
    </xf>
    <xf numFmtId="0" fontId="65" fillId="0" borderId="0" xfId="0" applyFont="1" applyFill="1" applyAlignment="1">
      <alignment horizontal="center"/>
    </xf>
    <xf numFmtId="0" fontId="65" fillId="0" borderId="0" xfId="0" applyFont="1" applyFill="1" applyAlignment="1">
      <alignment horizontal="center"/>
    </xf>
    <xf numFmtId="0" fontId="66" fillId="0" borderId="20" xfId="0" applyFont="1" applyFill="1" applyBorder="1" applyAlignment="1">
      <alignment horizontal="center"/>
    </xf>
    <xf numFmtId="43" fontId="77" fillId="0" borderId="0" xfId="106" applyFont="1" applyFill="1"/>
    <xf numFmtId="192" fontId="66" fillId="0" borderId="23" xfId="106" applyNumberFormat="1" applyFont="1" applyFill="1" applyBorder="1"/>
    <xf numFmtId="192" fontId="66" fillId="0" borderId="24" xfId="106" applyNumberFormat="1" applyFont="1" applyFill="1" applyBorder="1"/>
    <xf numFmtId="192" fontId="66" fillId="0" borderId="23" xfId="106" applyNumberFormat="1" applyFont="1" applyFill="1" applyBorder="1" applyAlignment="1">
      <alignment horizontal="right"/>
    </xf>
    <xf numFmtId="192" fontId="66" fillId="0" borderId="24" xfId="106" applyNumberFormat="1" applyFont="1" applyFill="1" applyBorder="1" applyAlignment="1">
      <alignment horizontal="right"/>
    </xf>
    <xf numFmtId="192" fontId="66" fillId="0" borderId="0" xfId="0" applyNumberFormat="1" applyFont="1" applyFill="1"/>
    <xf numFmtId="174" fontId="66" fillId="0" borderId="0" xfId="0" applyNumberFormat="1" applyFont="1" applyFill="1" applyAlignment="1"/>
    <xf numFmtId="0" fontId="65" fillId="0" borderId="0" xfId="0" applyFont="1" applyFill="1" applyAlignment="1">
      <alignment horizontal="center"/>
    </xf>
    <xf numFmtId="0" fontId="65" fillId="0" borderId="0" xfId="0" applyFont="1" applyFill="1" applyAlignment="1">
      <alignment horizontal="center"/>
    </xf>
    <xf numFmtId="0" fontId="65" fillId="0" borderId="0" xfId="0" applyFont="1" applyAlignment="1">
      <alignment horizontal="center"/>
    </xf>
    <xf numFmtId="172" fontId="66" fillId="0" borderId="1" xfId="0" quotePrefix="1" applyNumberFormat="1" applyFont="1" applyBorder="1" applyAlignment="1">
      <alignment horizontal="center"/>
    </xf>
    <xf numFmtId="172" fontId="66" fillId="0" borderId="0" xfId="0" applyNumberFormat="1" applyFont="1" applyAlignment="1">
      <alignment horizontal="center"/>
    </xf>
    <xf numFmtId="172" fontId="66" fillId="0" borderId="20" xfId="0" quotePrefix="1" applyNumberFormat="1" applyFont="1" applyBorder="1" applyAlignment="1">
      <alignment horizontal="center"/>
    </xf>
    <xf numFmtId="0" fontId="66" fillId="0" borderId="0" xfId="0" quotePrefix="1" applyFont="1" applyAlignment="1">
      <alignment horizontal="center"/>
    </xf>
    <xf numFmtId="172" fontId="66" fillId="0" borderId="0" xfId="0" applyNumberFormat="1" applyFont="1"/>
    <xf numFmtId="171" fontId="66" fillId="0" borderId="0" xfId="0" applyNumberFormat="1" applyFont="1"/>
    <xf numFmtId="0" fontId="65" fillId="0" borderId="0" xfId="0" applyFont="1" applyFill="1" applyAlignment="1">
      <alignment horizontal="center"/>
    </xf>
    <xf numFmtId="202" fontId="66" fillId="0" borderId="24" xfId="106" applyNumberFormat="1" applyFont="1" applyFill="1" applyBorder="1"/>
    <xf numFmtId="49" fontId="66" fillId="0" borderId="0" xfId="0" applyNumberFormat="1" applyFont="1" applyFill="1" applyBorder="1" applyAlignment="1">
      <alignment horizontal="center"/>
    </xf>
    <xf numFmtId="0" fontId="65" fillId="0" borderId="0" xfId="0" applyFont="1" applyFill="1" applyAlignment="1">
      <alignment horizontal="center"/>
    </xf>
    <xf numFmtId="0" fontId="65" fillId="0" borderId="20" xfId="0" applyFont="1" applyFill="1" applyBorder="1" applyAlignment="1">
      <alignment horizontal="center"/>
    </xf>
    <xf numFmtId="0" fontId="65" fillId="0" borderId="0" xfId="0" applyFont="1" applyFill="1" applyAlignment="1">
      <alignment horizontal="center"/>
    </xf>
    <xf numFmtId="0" fontId="65" fillId="0" borderId="0" xfId="0" applyFont="1" applyAlignment="1">
      <alignment horizontal="center"/>
    </xf>
    <xf numFmtId="0" fontId="65" fillId="0" borderId="20" xfId="0" applyFont="1" applyBorder="1" applyAlignment="1">
      <alignment horizontal="center"/>
    </xf>
  </cellXfs>
  <cellStyles count="1448">
    <cellStyle name="(Normal)" xfId="1" xr:uid="{00000000-0005-0000-0000-000000000000}"/>
    <cellStyle name="0,0_x000d__x000a_NA_x000d__x000a_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4" xfId="5" xr:uid="{00000000-0005-0000-0000-000004000000}"/>
    <cellStyle name="20% - Accent2 2" xfId="6" xr:uid="{00000000-0005-0000-0000-000005000000}"/>
    <cellStyle name="20% - Accent2 3" xfId="7" xr:uid="{00000000-0005-0000-0000-000006000000}"/>
    <cellStyle name="20% - Accent2 4" xfId="8" xr:uid="{00000000-0005-0000-0000-000007000000}"/>
    <cellStyle name="20% - Accent3 2" xfId="9" xr:uid="{00000000-0005-0000-0000-000008000000}"/>
    <cellStyle name="20% - Accent3 3" xfId="10" xr:uid="{00000000-0005-0000-0000-000009000000}"/>
    <cellStyle name="20% - Accent3 4" xfId="11" xr:uid="{00000000-0005-0000-0000-00000A000000}"/>
    <cellStyle name="20% - Accent4 2" xfId="12" xr:uid="{00000000-0005-0000-0000-00000B000000}"/>
    <cellStyle name="20% - Accent4 3" xfId="13" xr:uid="{00000000-0005-0000-0000-00000C000000}"/>
    <cellStyle name="20% - Accent4 4" xfId="14" xr:uid="{00000000-0005-0000-0000-00000D000000}"/>
    <cellStyle name="20% - Accent5 2" xfId="15" xr:uid="{00000000-0005-0000-0000-00000E000000}"/>
    <cellStyle name="20% - Accent5 3" xfId="16" xr:uid="{00000000-0005-0000-0000-00000F000000}"/>
    <cellStyle name="20% - Accent5 4" xfId="17" xr:uid="{00000000-0005-0000-0000-000010000000}"/>
    <cellStyle name="20% - Accent6 2" xfId="18" xr:uid="{00000000-0005-0000-0000-000011000000}"/>
    <cellStyle name="20% - Accent6 3" xfId="19" xr:uid="{00000000-0005-0000-0000-000012000000}"/>
    <cellStyle name="20% - Accent6 4" xfId="20" xr:uid="{00000000-0005-0000-0000-000013000000}"/>
    <cellStyle name="40% - Accent1 2" xfId="21" xr:uid="{00000000-0005-0000-0000-000014000000}"/>
    <cellStyle name="40% - Accent1 3" xfId="22" xr:uid="{00000000-0005-0000-0000-000015000000}"/>
    <cellStyle name="40% - Accent1 4" xfId="23" xr:uid="{00000000-0005-0000-0000-000016000000}"/>
    <cellStyle name="40% - Accent2 2" xfId="24" xr:uid="{00000000-0005-0000-0000-000017000000}"/>
    <cellStyle name="40% - Accent2 3" xfId="25" xr:uid="{00000000-0005-0000-0000-000018000000}"/>
    <cellStyle name="40% - Accent2 4" xfId="26" xr:uid="{00000000-0005-0000-0000-000019000000}"/>
    <cellStyle name="40% - Accent3 2" xfId="27" xr:uid="{00000000-0005-0000-0000-00001A000000}"/>
    <cellStyle name="40% - Accent3 3" xfId="28" xr:uid="{00000000-0005-0000-0000-00001B000000}"/>
    <cellStyle name="40% - Accent3 4" xfId="29" xr:uid="{00000000-0005-0000-0000-00001C000000}"/>
    <cellStyle name="40% - Accent4 2" xfId="30" xr:uid="{00000000-0005-0000-0000-00001D000000}"/>
    <cellStyle name="40% - Accent4 3" xfId="31" xr:uid="{00000000-0005-0000-0000-00001E000000}"/>
    <cellStyle name="40% - Accent4 4" xfId="32" xr:uid="{00000000-0005-0000-0000-00001F000000}"/>
    <cellStyle name="40% - Accent5 2" xfId="33" xr:uid="{00000000-0005-0000-0000-000020000000}"/>
    <cellStyle name="40% - Accent5 3" xfId="34" xr:uid="{00000000-0005-0000-0000-000021000000}"/>
    <cellStyle name="40% - Accent5 4" xfId="35" xr:uid="{00000000-0005-0000-0000-000022000000}"/>
    <cellStyle name="40% - Accent6 2" xfId="36" xr:uid="{00000000-0005-0000-0000-000023000000}"/>
    <cellStyle name="40% - Accent6 3" xfId="37" xr:uid="{00000000-0005-0000-0000-000024000000}"/>
    <cellStyle name="40% - Accent6 4" xfId="38" xr:uid="{00000000-0005-0000-0000-000025000000}"/>
    <cellStyle name="60% - Accent1 2" xfId="39" xr:uid="{00000000-0005-0000-0000-000026000000}"/>
    <cellStyle name="60% - Accent1 3" xfId="40" xr:uid="{00000000-0005-0000-0000-000027000000}"/>
    <cellStyle name="60% - Accent1 4" xfId="41" xr:uid="{00000000-0005-0000-0000-000028000000}"/>
    <cellStyle name="60% - Accent2 2" xfId="42" xr:uid="{00000000-0005-0000-0000-000029000000}"/>
    <cellStyle name="60% - Accent2 3" xfId="43" xr:uid="{00000000-0005-0000-0000-00002A000000}"/>
    <cellStyle name="60% - Accent2 4" xfId="44" xr:uid="{00000000-0005-0000-0000-00002B000000}"/>
    <cellStyle name="60% - Accent3 2" xfId="45" xr:uid="{00000000-0005-0000-0000-00002C000000}"/>
    <cellStyle name="60% - Accent3 3" xfId="46" xr:uid="{00000000-0005-0000-0000-00002D000000}"/>
    <cellStyle name="60% - Accent3 4" xfId="47" xr:uid="{00000000-0005-0000-0000-00002E000000}"/>
    <cellStyle name="60% - Accent4 2" xfId="48" xr:uid="{00000000-0005-0000-0000-00002F000000}"/>
    <cellStyle name="60% - Accent4 3" xfId="49" xr:uid="{00000000-0005-0000-0000-000030000000}"/>
    <cellStyle name="60% - Accent4 4" xfId="50" xr:uid="{00000000-0005-0000-0000-000031000000}"/>
    <cellStyle name="60% - Accent5 2" xfId="51" xr:uid="{00000000-0005-0000-0000-000032000000}"/>
    <cellStyle name="60% - Accent5 3" xfId="52" xr:uid="{00000000-0005-0000-0000-000033000000}"/>
    <cellStyle name="60% - Accent5 4" xfId="53" xr:uid="{00000000-0005-0000-0000-000034000000}"/>
    <cellStyle name="60% - Accent6 2" xfId="54" xr:uid="{00000000-0005-0000-0000-000035000000}"/>
    <cellStyle name="60% - Accent6 3" xfId="55" xr:uid="{00000000-0005-0000-0000-000036000000}"/>
    <cellStyle name="60% - Accent6 4" xfId="56" xr:uid="{00000000-0005-0000-0000-000037000000}"/>
    <cellStyle name="75" xfId="57" xr:uid="{00000000-0005-0000-0000-000038000000}"/>
    <cellStyle name="Accent1 - 20%" xfId="58" xr:uid="{00000000-0005-0000-0000-000039000000}"/>
    <cellStyle name="Accent1 - 40%" xfId="59" xr:uid="{00000000-0005-0000-0000-00003A000000}"/>
    <cellStyle name="Accent1 - 60%" xfId="60" xr:uid="{00000000-0005-0000-0000-00003B000000}"/>
    <cellStyle name="Accent1 2" xfId="61" xr:uid="{00000000-0005-0000-0000-00003C000000}"/>
    <cellStyle name="Accent1 3" xfId="62" xr:uid="{00000000-0005-0000-0000-00003D000000}"/>
    <cellStyle name="Accent1 4" xfId="63" xr:uid="{00000000-0005-0000-0000-00003E000000}"/>
    <cellStyle name="Accent2 - 20%" xfId="64" xr:uid="{00000000-0005-0000-0000-00003F000000}"/>
    <cellStyle name="Accent2 - 40%" xfId="65" xr:uid="{00000000-0005-0000-0000-000040000000}"/>
    <cellStyle name="Accent2 - 60%" xfId="66" xr:uid="{00000000-0005-0000-0000-000041000000}"/>
    <cellStyle name="Accent2 2" xfId="67" xr:uid="{00000000-0005-0000-0000-000042000000}"/>
    <cellStyle name="Accent2 3" xfId="68" xr:uid="{00000000-0005-0000-0000-000043000000}"/>
    <cellStyle name="Accent2 4" xfId="69" xr:uid="{00000000-0005-0000-0000-000044000000}"/>
    <cellStyle name="Accent3 - 20%" xfId="70" xr:uid="{00000000-0005-0000-0000-000045000000}"/>
    <cellStyle name="Accent3 - 40%" xfId="71" xr:uid="{00000000-0005-0000-0000-000046000000}"/>
    <cellStyle name="Accent3 - 60%" xfId="72" xr:uid="{00000000-0005-0000-0000-000047000000}"/>
    <cellStyle name="Accent3 2" xfId="73" xr:uid="{00000000-0005-0000-0000-000048000000}"/>
    <cellStyle name="Accent3 3" xfId="74" xr:uid="{00000000-0005-0000-0000-000049000000}"/>
    <cellStyle name="Accent3 4" xfId="75" xr:uid="{00000000-0005-0000-0000-00004A000000}"/>
    <cellStyle name="Accent4 - 20%" xfId="76" xr:uid="{00000000-0005-0000-0000-00004B000000}"/>
    <cellStyle name="Accent4 - 40%" xfId="77" xr:uid="{00000000-0005-0000-0000-00004C000000}"/>
    <cellStyle name="Accent4 - 60%" xfId="78" xr:uid="{00000000-0005-0000-0000-00004D000000}"/>
    <cellStyle name="Accent4 2" xfId="79" xr:uid="{00000000-0005-0000-0000-00004E000000}"/>
    <cellStyle name="Accent4 3" xfId="80" xr:uid="{00000000-0005-0000-0000-00004F000000}"/>
    <cellStyle name="Accent4 4" xfId="81" xr:uid="{00000000-0005-0000-0000-000050000000}"/>
    <cellStyle name="Accent5 - 20%" xfId="82" xr:uid="{00000000-0005-0000-0000-000051000000}"/>
    <cellStyle name="Accent5 - 40%" xfId="83" xr:uid="{00000000-0005-0000-0000-000052000000}"/>
    <cellStyle name="Accent5 - 60%" xfId="84" xr:uid="{00000000-0005-0000-0000-000053000000}"/>
    <cellStyle name="Accent5 2" xfId="85" xr:uid="{00000000-0005-0000-0000-000054000000}"/>
    <cellStyle name="Accent5 3" xfId="86" xr:uid="{00000000-0005-0000-0000-000055000000}"/>
    <cellStyle name="Accent5 4" xfId="87" xr:uid="{00000000-0005-0000-0000-000056000000}"/>
    <cellStyle name="Accent6 - 20%" xfId="88" xr:uid="{00000000-0005-0000-0000-000057000000}"/>
    <cellStyle name="Accent6 - 40%" xfId="89" xr:uid="{00000000-0005-0000-0000-000058000000}"/>
    <cellStyle name="Accent6 - 60%" xfId="90" xr:uid="{00000000-0005-0000-0000-000059000000}"/>
    <cellStyle name="Accent6 2" xfId="91" xr:uid="{00000000-0005-0000-0000-00005A000000}"/>
    <cellStyle name="Accent6 3" xfId="92" xr:uid="{00000000-0005-0000-0000-00005B000000}"/>
    <cellStyle name="Accent6 4" xfId="93" xr:uid="{00000000-0005-0000-0000-00005C000000}"/>
    <cellStyle name="Bad 2" xfId="94" xr:uid="{00000000-0005-0000-0000-00005D000000}"/>
    <cellStyle name="Bad 3" xfId="95" xr:uid="{00000000-0005-0000-0000-00005E000000}"/>
    <cellStyle name="Bad 4" xfId="96" xr:uid="{00000000-0005-0000-0000-00005F000000}"/>
    <cellStyle name="BOLDl" xfId="97" xr:uid="{00000000-0005-0000-0000-000060000000}"/>
    <cellStyle name="Border" xfId="98" xr:uid="{00000000-0005-0000-0000-000061000000}"/>
    <cellStyle name="Calculation 2" xfId="99" xr:uid="{00000000-0005-0000-0000-000062000000}"/>
    <cellStyle name="Calculation 3" xfId="100" xr:uid="{00000000-0005-0000-0000-000063000000}"/>
    <cellStyle name="Calculation 4" xfId="101" xr:uid="{00000000-0005-0000-0000-000064000000}"/>
    <cellStyle name="category" xfId="102" xr:uid="{00000000-0005-0000-0000-000065000000}"/>
    <cellStyle name="Check Cell 2" xfId="103" xr:uid="{00000000-0005-0000-0000-000066000000}"/>
    <cellStyle name="Check Cell 3" xfId="104" xr:uid="{00000000-0005-0000-0000-000067000000}"/>
    <cellStyle name="Check Cell 4" xfId="105" xr:uid="{00000000-0005-0000-0000-000068000000}"/>
    <cellStyle name="Comma" xfId="106" builtinId="3"/>
    <cellStyle name="Comma [0.00]" xfId="107" xr:uid="{00000000-0005-0000-0000-00006A000000}"/>
    <cellStyle name="Comma 10" xfId="108" xr:uid="{00000000-0005-0000-0000-00006B000000}"/>
    <cellStyle name="Comma 11" xfId="109" xr:uid="{00000000-0005-0000-0000-00006C000000}"/>
    <cellStyle name="Comma 12" xfId="110" xr:uid="{00000000-0005-0000-0000-00006D000000}"/>
    <cellStyle name="Comma 13" xfId="111" xr:uid="{00000000-0005-0000-0000-00006E000000}"/>
    <cellStyle name="Comma 14" xfId="112" xr:uid="{00000000-0005-0000-0000-00006F000000}"/>
    <cellStyle name="Comma 15" xfId="113" xr:uid="{00000000-0005-0000-0000-000070000000}"/>
    <cellStyle name="Comma 15 2" xfId="114" xr:uid="{00000000-0005-0000-0000-000071000000}"/>
    <cellStyle name="Comma 15 2 2" xfId="115" xr:uid="{00000000-0005-0000-0000-000072000000}"/>
    <cellStyle name="Comma 15 3" xfId="116" xr:uid="{00000000-0005-0000-0000-000073000000}"/>
    <cellStyle name="Comma 15 3 2" xfId="117" xr:uid="{00000000-0005-0000-0000-000074000000}"/>
    <cellStyle name="Comma 15_ต้นทุนทำต่อ Q3'10" xfId="118" xr:uid="{00000000-0005-0000-0000-000075000000}"/>
    <cellStyle name="Comma 16" xfId="119" xr:uid="{00000000-0005-0000-0000-000076000000}"/>
    <cellStyle name="Comma 16 2" xfId="120" xr:uid="{00000000-0005-0000-0000-000077000000}"/>
    <cellStyle name="Comma 17" xfId="121" xr:uid="{00000000-0005-0000-0000-000078000000}"/>
    <cellStyle name="Comma 17 2" xfId="122" xr:uid="{00000000-0005-0000-0000-000079000000}"/>
    <cellStyle name="Comma 18" xfId="123" xr:uid="{00000000-0005-0000-0000-00007A000000}"/>
    <cellStyle name="Comma 19" xfId="124" xr:uid="{00000000-0005-0000-0000-00007B000000}"/>
    <cellStyle name="Comma 19 2" xfId="125" xr:uid="{00000000-0005-0000-0000-00007C000000}"/>
    <cellStyle name="Comma 2" xfId="126" xr:uid="{00000000-0005-0000-0000-00007D000000}"/>
    <cellStyle name="Comma 2 10" xfId="127" xr:uid="{00000000-0005-0000-0000-00007E000000}"/>
    <cellStyle name="Comma 2 11" xfId="128" xr:uid="{00000000-0005-0000-0000-00007F000000}"/>
    <cellStyle name="Comma 2 12" xfId="129" xr:uid="{00000000-0005-0000-0000-000080000000}"/>
    <cellStyle name="Comma 2 13" xfId="130" xr:uid="{00000000-0005-0000-0000-000081000000}"/>
    <cellStyle name="Comma 2 14" xfId="131" xr:uid="{00000000-0005-0000-0000-000082000000}"/>
    <cellStyle name="Comma 2 15" xfId="132" xr:uid="{00000000-0005-0000-0000-000083000000}"/>
    <cellStyle name="Comma 2 16" xfId="133" xr:uid="{00000000-0005-0000-0000-000084000000}"/>
    <cellStyle name="Comma 2 17" xfId="134" xr:uid="{00000000-0005-0000-0000-000085000000}"/>
    <cellStyle name="Comma 2 18" xfId="135" xr:uid="{00000000-0005-0000-0000-000086000000}"/>
    <cellStyle name="Comma 2 19" xfId="136" xr:uid="{00000000-0005-0000-0000-000087000000}"/>
    <cellStyle name="Comma 2 2" xfId="137" xr:uid="{00000000-0005-0000-0000-000088000000}"/>
    <cellStyle name="Comma 2 2 2" xfId="138" xr:uid="{00000000-0005-0000-0000-000089000000}"/>
    <cellStyle name="Comma 2 2 2 2" xfId="139" xr:uid="{00000000-0005-0000-0000-00008A000000}"/>
    <cellStyle name="Comma 2 2 2 3" xfId="140" xr:uid="{00000000-0005-0000-0000-00008B000000}"/>
    <cellStyle name="Comma 2 2 3" xfId="141" xr:uid="{00000000-0005-0000-0000-00008C000000}"/>
    <cellStyle name="Comma 2 2 4" xfId="142" xr:uid="{00000000-0005-0000-0000-00008D000000}"/>
    <cellStyle name="Comma 2 2 4 2" xfId="143" xr:uid="{00000000-0005-0000-0000-00008E000000}"/>
    <cellStyle name="Comma 2 2_ต้นทุนทำต่อ Q'4 ปี 2552(15-2-53)" xfId="144" xr:uid="{00000000-0005-0000-0000-00008F000000}"/>
    <cellStyle name="Comma 2 20" xfId="145" xr:uid="{00000000-0005-0000-0000-000090000000}"/>
    <cellStyle name="Comma 2 3" xfId="146" xr:uid="{00000000-0005-0000-0000-000091000000}"/>
    <cellStyle name="Comma 2 4" xfId="147" xr:uid="{00000000-0005-0000-0000-000092000000}"/>
    <cellStyle name="Comma 2 5" xfId="148" xr:uid="{00000000-0005-0000-0000-000093000000}"/>
    <cellStyle name="Comma 2 6" xfId="149" xr:uid="{00000000-0005-0000-0000-000094000000}"/>
    <cellStyle name="Comma 2 7" xfId="150" xr:uid="{00000000-0005-0000-0000-000095000000}"/>
    <cellStyle name="Comma 2 7 2" xfId="151" xr:uid="{00000000-0005-0000-0000-000096000000}"/>
    <cellStyle name="Comma 2 8" xfId="152" xr:uid="{00000000-0005-0000-0000-000097000000}"/>
    <cellStyle name="Comma 2 9" xfId="153" xr:uid="{00000000-0005-0000-0000-000098000000}"/>
    <cellStyle name="Comma 2_101740011_รายได้ค้างรับค่าคอมมิชชั่น" xfId="154" xr:uid="{00000000-0005-0000-0000-000099000000}"/>
    <cellStyle name="Comma 20" xfId="155" xr:uid="{00000000-0005-0000-0000-00009A000000}"/>
    <cellStyle name="Comma 20 2" xfId="156" xr:uid="{00000000-0005-0000-0000-00009B000000}"/>
    <cellStyle name="Comma 21" xfId="157" xr:uid="{00000000-0005-0000-0000-00009C000000}"/>
    <cellStyle name="Comma 21 2" xfId="158" xr:uid="{00000000-0005-0000-0000-00009D000000}"/>
    <cellStyle name="Comma 21 3" xfId="159" xr:uid="{00000000-0005-0000-0000-00009E000000}"/>
    <cellStyle name="Comma 22" xfId="160" xr:uid="{00000000-0005-0000-0000-00009F000000}"/>
    <cellStyle name="Comma 23" xfId="161" xr:uid="{00000000-0005-0000-0000-0000A0000000}"/>
    <cellStyle name="Comma 24" xfId="162" xr:uid="{00000000-0005-0000-0000-0000A1000000}"/>
    <cellStyle name="Comma 25" xfId="163" xr:uid="{00000000-0005-0000-0000-0000A2000000}"/>
    <cellStyle name="Comma 26" xfId="164" xr:uid="{00000000-0005-0000-0000-0000A3000000}"/>
    <cellStyle name="Comma 27" xfId="165" xr:uid="{00000000-0005-0000-0000-0000A4000000}"/>
    <cellStyle name="Comma 28" xfId="166" xr:uid="{00000000-0005-0000-0000-0000A5000000}"/>
    <cellStyle name="Comma 29" xfId="167" xr:uid="{00000000-0005-0000-0000-0000A6000000}"/>
    <cellStyle name="Comma 3" xfId="168" xr:uid="{00000000-0005-0000-0000-0000A7000000}"/>
    <cellStyle name="Comma 3 2" xfId="169" xr:uid="{00000000-0005-0000-0000-0000A8000000}"/>
    <cellStyle name="Comma 3 2 2" xfId="170" xr:uid="{00000000-0005-0000-0000-0000A9000000}"/>
    <cellStyle name="Comma 3 3" xfId="171" xr:uid="{00000000-0005-0000-0000-0000AA000000}"/>
    <cellStyle name="Comma 3_AGE งบทดลองQ1'09" xfId="172" xr:uid="{00000000-0005-0000-0000-0000AB000000}"/>
    <cellStyle name="Comma 30" xfId="173" xr:uid="{00000000-0005-0000-0000-0000AC000000}"/>
    <cellStyle name="Comma 31" xfId="174" xr:uid="{00000000-0005-0000-0000-0000AD000000}"/>
    <cellStyle name="Comma 32" xfId="175" xr:uid="{00000000-0005-0000-0000-0000AE000000}"/>
    <cellStyle name="Comma 33" xfId="176" xr:uid="{00000000-0005-0000-0000-0000AF000000}"/>
    <cellStyle name="Comma 34" xfId="177" xr:uid="{00000000-0005-0000-0000-0000B0000000}"/>
    <cellStyle name="Comma 4" xfId="178" xr:uid="{00000000-0005-0000-0000-0000B1000000}"/>
    <cellStyle name="Comma 4 2" xfId="179" xr:uid="{00000000-0005-0000-0000-0000B2000000}"/>
    <cellStyle name="Comma 4 3" xfId="180" xr:uid="{00000000-0005-0000-0000-0000B3000000}"/>
    <cellStyle name="Comma 4_AR_AP Audit updateMgen " xfId="181" xr:uid="{00000000-0005-0000-0000-0000B4000000}"/>
    <cellStyle name="Comma 5" xfId="182" xr:uid="{00000000-0005-0000-0000-0000B5000000}"/>
    <cellStyle name="Comma 5 2" xfId="183" xr:uid="{00000000-0005-0000-0000-0000B6000000}"/>
    <cellStyle name="Comma 5 2 2" xfId="184" xr:uid="{00000000-0005-0000-0000-0000B7000000}"/>
    <cellStyle name="Comma 5 2_Book1" xfId="185" xr:uid="{00000000-0005-0000-0000-0000B8000000}"/>
    <cellStyle name="Comma 5 3" xfId="186" xr:uid="{00000000-0005-0000-0000-0000B9000000}"/>
    <cellStyle name="Comma 5_BB ลองดูนะ" xfId="187" xr:uid="{00000000-0005-0000-0000-0000BA000000}"/>
    <cellStyle name="Comma 6" xfId="188" xr:uid="{00000000-0005-0000-0000-0000BB000000}"/>
    <cellStyle name="Comma 6 2" xfId="189" xr:uid="{00000000-0005-0000-0000-0000BC000000}"/>
    <cellStyle name="Comma 6 3" xfId="190" xr:uid="{00000000-0005-0000-0000-0000BD000000}"/>
    <cellStyle name="Comma 6 4" xfId="191" xr:uid="{00000000-0005-0000-0000-0000BE000000}"/>
    <cellStyle name="Comma 7" xfId="192" xr:uid="{00000000-0005-0000-0000-0000BF000000}"/>
    <cellStyle name="Comma 7 2" xfId="193" xr:uid="{00000000-0005-0000-0000-0000C0000000}"/>
    <cellStyle name="Comma 7_Fix asset" xfId="194" xr:uid="{00000000-0005-0000-0000-0000C1000000}"/>
    <cellStyle name="Comma 8" xfId="195" xr:uid="{00000000-0005-0000-0000-0000C2000000}"/>
    <cellStyle name="Comma 8 2" xfId="196" xr:uid="{00000000-0005-0000-0000-0000C3000000}"/>
    <cellStyle name="Comma 9" xfId="197" xr:uid="{00000000-0005-0000-0000-0000C4000000}"/>
    <cellStyle name="Comma 9 2" xfId="198" xr:uid="{00000000-0005-0000-0000-0000C5000000}"/>
    <cellStyle name="Comma 9 3" xfId="199" xr:uid="{00000000-0005-0000-0000-0000C6000000}"/>
    <cellStyle name="comma zerodec" xfId="200" xr:uid="{00000000-0005-0000-0000-0000C7000000}"/>
    <cellStyle name="comma zerodec 2" xfId="201" xr:uid="{00000000-0005-0000-0000-0000C8000000}"/>
    <cellStyle name="comma zerodec 3" xfId="202" xr:uid="{00000000-0005-0000-0000-0000C9000000}"/>
    <cellStyle name="Currency 10" xfId="203" xr:uid="{00000000-0005-0000-0000-0000CA000000}"/>
    <cellStyle name="Currency 11" xfId="204" xr:uid="{00000000-0005-0000-0000-0000CB000000}"/>
    <cellStyle name="Currency 12" xfId="205" xr:uid="{00000000-0005-0000-0000-0000CC000000}"/>
    <cellStyle name="Currency 13" xfId="206" xr:uid="{00000000-0005-0000-0000-0000CD000000}"/>
    <cellStyle name="Currency 14" xfId="207" xr:uid="{00000000-0005-0000-0000-0000CE000000}"/>
    <cellStyle name="Currency 15" xfId="208" xr:uid="{00000000-0005-0000-0000-0000CF000000}"/>
    <cellStyle name="Currency 16" xfId="209" xr:uid="{00000000-0005-0000-0000-0000D0000000}"/>
    <cellStyle name="Currency 17" xfId="210" xr:uid="{00000000-0005-0000-0000-0000D1000000}"/>
    <cellStyle name="Currency 2" xfId="211" xr:uid="{00000000-0005-0000-0000-0000D2000000}"/>
    <cellStyle name="Currency 2 2" xfId="212" xr:uid="{00000000-0005-0000-0000-0000D3000000}"/>
    <cellStyle name="Currency 2_Mono_Traval_M" xfId="213" xr:uid="{00000000-0005-0000-0000-0000D4000000}"/>
    <cellStyle name="Currency 3" xfId="214" xr:uid="{00000000-0005-0000-0000-0000D5000000}"/>
    <cellStyle name="Currency 4" xfId="215" xr:uid="{00000000-0005-0000-0000-0000D6000000}"/>
    <cellStyle name="Currency 5" xfId="216" xr:uid="{00000000-0005-0000-0000-0000D7000000}"/>
    <cellStyle name="Currency 6" xfId="217" xr:uid="{00000000-0005-0000-0000-0000D8000000}"/>
    <cellStyle name="Currency 7" xfId="218" xr:uid="{00000000-0005-0000-0000-0000D9000000}"/>
    <cellStyle name="Currency 8" xfId="219" xr:uid="{00000000-0005-0000-0000-0000DA000000}"/>
    <cellStyle name="Currency 9" xfId="220" xr:uid="{00000000-0005-0000-0000-0000DB000000}"/>
    <cellStyle name="Currency1" xfId="221" xr:uid="{00000000-0005-0000-0000-0000DC000000}"/>
    <cellStyle name="Currency1 2" xfId="222" xr:uid="{00000000-0005-0000-0000-0000DD000000}"/>
    <cellStyle name="Currency1 3" xfId="223" xr:uid="{00000000-0005-0000-0000-0000DE000000}"/>
    <cellStyle name="Dan" xfId="224" xr:uid="{00000000-0005-0000-0000-0000DF000000}"/>
    <cellStyle name="Date" xfId="225" xr:uid="{00000000-0005-0000-0000-0000E0000000}"/>
    <cellStyle name="Dezimal [0]_AR-Bilanzen9901" xfId="226" xr:uid="{00000000-0005-0000-0000-0000E1000000}"/>
    <cellStyle name="Dezimal_AR-Bilanzen9901" xfId="227" xr:uid="{00000000-0005-0000-0000-0000E2000000}"/>
    <cellStyle name="Dollar (zero dec)" xfId="228" xr:uid="{00000000-0005-0000-0000-0000E3000000}"/>
    <cellStyle name="Dollar (zero dec) 2" xfId="229" xr:uid="{00000000-0005-0000-0000-0000E4000000}"/>
    <cellStyle name="Dollar (zero dec) 3" xfId="230" xr:uid="{00000000-0005-0000-0000-0000E5000000}"/>
    <cellStyle name="E&amp;Y House" xfId="231" xr:uid="{00000000-0005-0000-0000-0000E6000000}"/>
    <cellStyle name="Emphasis 1" xfId="232" xr:uid="{00000000-0005-0000-0000-0000E7000000}"/>
    <cellStyle name="Emphasis 2" xfId="233" xr:uid="{00000000-0005-0000-0000-0000E8000000}"/>
    <cellStyle name="Emphasis 3" xfId="234" xr:uid="{00000000-0005-0000-0000-0000E9000000}"/>
    <cellStyle name="Euro" xfId="235" xr:uid="{00000000-0005-0000-0000-0000EA000000}"/>
    <cellStyle name="Explanatory Text 2" xfId="236" xr:uid="{00000000-0005-0000-0000-0000EB000000}"/>
    <cellStyle name="Explanatory Text 3" xfId="237" xr:uid="{00000000-0005-0000-0000-0000EC000000}"/>
    <cellStyle name="Explanatory Text 4" xfId="238" xr:uid="{00000000-0005-0000-0000-0000ED000000}"/>
    <cellStyle name="Fixed" xfId="239" xr:uid="{00000000-0005-0000-0000-0000EE000000}"/>
    <cellStyle name="Format Number Column" xfId="240" xr:uid="{00000000-0005-0000-0000-0000EF000000}"/>
    <cellStyle name="Good 2" xfId="241" xr:uid="{00000000-0005-0000-0000-0000F0000000}"/>
    <cellStyle name="Good 3" xfId="242" xr:uid="{00000000-0005-0000-0000-0000F1000000}"/>
    <cellStyle name="Good 4" xfId="243" xr:uid="{00000000-0005-0000-0000-0000F2000000}"/>
    <cellStyle name="Grey" xfId="244" xr:uid="{00000000-0005-0000-0000-0000F3000000}"/>
    <cellStyle name="HEADER" xfId="245" xr:uid="{00000000-0005-0000-0000-0000F4000000}"/>
    <cellStyle name="Header - Style1" xfId="246" xr:uid="{00000000-0005-0000-0000-0000F5000000}"/>
    <cellStyle name="Header1" xfId="247" xr:uid="{00000000-0005-0000-0000-0000F6000000}"/>
    <cellStyle name="Header2" xfId="248" xr:uid="{00000000-0005-0000-0000-0000F7000000}"/>
    <cellStyle name="Heading" xfId="249" xr:uid="{00000000-0005-0000-0000-0000F8000000}"/>
    <cellStyle name="Heading 1 2" xfId="250" xr:uid="{00000000-0005-0000-0000-0000F9000000}"/>
    <cellStyle name="Heading 1 3" xfId="251" xr:uid="{00000000-0005-0000-0000-0000FA000000}"/>
    <cellStyle name="Heading 1 4" xfId="252" xr:uid="{00000000-0005-0000-0000-0000FB000000}"/>
    <cellStyle name="Heading 2 2" xfId="253" xr:uid="{00000000-0005-0000-0000-0000FC000000}"/>
    <cellStyle name="Heading 2 3" xfId="254" xr:uid="{00000000-0005-0000-0000-0000FD000000}"/>
    <cellStyle name="Heading 2 4" xfId="255" xr:uid="{00000000-0005-0000-0000-0000FE000000}"/>
    <cellStyle name="Heading 3 2" xfId="256" xr:uid="{00000000-0005-0000-0000-0000FF000000}"/>
    <cellStyle name="Heading 3 3" xfId="257" xr:uid="{00000000-0005-0000-0000-000000010000}"/>
    <cellStyle name="Heading 3 4" xfId="258" xr:uid="{00000000-0005-0000-0000-000001010000}"/>
    <cellStyle name="Heading 4 2" xfId="259" xr:uid="{00000000-0005-0000-0000-000002010000}"/>
    <cellStyle name="Heading 4 3" xfId="260" xr:uid="{00000000-0005-0000-0000-000003010000}"/>
    <cellStyle name="Heading 4 4" xfId="261" xr:uid="{00000000-0005-0000-0000-000004010000}"/>
    <cellStyle name="Hyperlink 4" xfId="262" xr:uid="{00000000-0005-0000-0000-000005010000}"/>
    <cellStyle name="Indent" xfId="263" xr:uid="{00000000-0005-0000-0000-000006010000}"/>
    <cellStyle name="Input [yellow]" xfId="264" xr:uid="{00000000-0005-0000-0000-000007010000}"/>
    <cellStyle name="Input 2" xfId="265" xr:uid="{00000000-0005-0000-0000-000008010000}"/>
    <cellStyle name="Input 3" xfId="266" xr:uid="{00000000-0005-0000-0000-000009010000}"/>
    <cellStyle name="Input 4" xfId="267" xr:uid="{00000000-0005-0000-0000-00000A010000}"/>
    <cellStyle name="Linked Cell 2" xfId="268" xr:uid="{00000000-0005-0000-0000-00000B010000}"/>
    <cellStyle name="Linked Cell 3" xfId="269" xr:uid="{00000000-0005-0000-0000-00000C010000}"/>
    <cellStyle name="Linked Cell 4" xfId="270" xr:uid="{00000000-0005-0000-0000-00000D010000}"/>
    <cellStyle name="Miglia - Stile1" xfId="271" xr:uid="{00000000-0005-0000-0000-00000E010000}"/>
    <cellStyle name="Miglia - Stile2" xfId="272" xr:uid="{00000000-0005-0000-0000-00000F010000}"/>
    <cellStyle name="Miglia - Stile3" xfId="273" xr:uid="{00000000-0005-0000-0000-000010010000}"/>
    <cellStyle name="Miglia - Stile4" xfId="274" xr:uid="{00000000-0005-0000-0000-000011010000}"/>
    <cellStyle name="Miglia - Stile5" xfId="275" xr:uid="{00000000-0005-0000-0000-000012010000}"/>
    <cellStyle name="Model" xfId="276" xr:uid="{00000000-0005-0000-0000-000013010000}"/>
    <cellStyle name="Neutral 2" xfId="277" xr:uid="{00000000-0005-0000-0000-000014010000}"/>
    <cellStyle name="Neutral 3" xfId="278" xr:uid="{00000000-0005-0000-0000-000015010000}"/>
    <cellStyle name="Neutral 4" xfId="279" xr:uid="{00000000-0005-0000-0000-000016010000}"/>
    <cellStyle name="no dec" xfId="280" xr:uid="{00000000-0005-0000-0000-000017010000}"/>
    <cellStyle name="Normal" xfId="0" builtinId="0"/>
    <cellStyle name="Normal - Stile6" xfId="281" xr:uid="{00000000-0005-0000-0000-000019010000}"/>
    <cellStyle name="Normal - Stile7" xfId="282" xr:uid="{00000000-0005-0000-0000-00001A010000}"/>
    <cellStyle name="Normal - Stile8" xfId="283" xr:uid="{00000000-0005-0000-0000-00001B010000}"/>
    <cellStyle name="Normal - Style1" xfId="284" xr:uid="{00000000-0005-0000-0000-00001C010000}"/>
    <cellStyle name="Normal 10" xfId="285" xr:uid="{00000000-0005-0000-0000-00001D010000}"/>
    <cellStyle name="Normal 10 2" xfId="286" xr:uid="{00000000-0005-0000-0000-00001E010000}"/>
    <cellStyle name="Normal 11" xfId="287" xr:uid="{00000000-0005-0000-0000-00001F010000}"/>
    <cellStyle name="Normal 12" xfId="288" xr:uid="{00000000-0005-0000-0000-000020010000}"/>
    <cellStyle name="Normal 13" xfId="289" xr:uid="{00000000-0005-0000-0000-000021010000}"/>
    <cellStyle name="Normal 14" xfId="290" xr:uid="{00000000-0005-0000-0000-000022010000}"/>
    <cellStyle name="Normal 14 2" xfId="291" xr:uid="{00000000-0005-0000-0000-000023010000}"/>
    <cellStyle name="Normal 15" xfId="292" xr:uid="{00000000-0005-0000-0000-000024010000}"/>
    <cellStyle name="Normal 15 2" xfId="293" xr:uid="{00000000-0005-0000-0000-000025010000}"/>
    <cellStyle name="Normal 16" xfId="294" xr:uid="{00000000-0005-0000-0000-000026010000}"/>
    <cellStyle name="Normal 16 2" xfId="295" xr:uid="{00000000-0005-0000-0000-000027010000}"/>
    <cellStyle name="Normal 17" xfId="296" xr:uid="{00000000-0005-0000-0000-000028010000}"/>
    <cellStyle name="Normal 17 2" xfId="297" xr:uid="{00000000-0005-0000-0000-000029010000}"/>
    <cellStyle name="Normal 17_WK_Master SCC 2009 OHO" xfId="298" xr:uid="{00000000-0005-0000-0000-00002A010000}"/>
    <cellStyle name="Normal 18" xfId="299" xr:uid="{00000000-0005-0000-0000-00002B010000}"/>
    <cellStyle name="Normal 19" xfId="300" xr:uid="{00000000-0005-0000-0000-00002C010000}"/>
    <cellStyle name="Normal 2" xfId="301" xr:uid="{00000000-0005-0000-0000-00002D010000}"/>
    <cellStyle name="Normal 2 10" xfId="302" xr:uid="{00000000-0005-0000-0000-00002E010000}"/>
    <cellStyle name="Normal 2 11" xfId="303" xr:uid="{00000000-0005-0000-0000-00002F010000}"/>
    <cellStyle name="Normal 2 12" xfId="304" xr:uid="{00000000-0005-0000-0000-000030010000}"/>
    <cellStyle name="Normal 2 13" xfId="305" xr:uid="{00000000-0005-0000-0000-000031010000}"/>
    <cellStyle name="Normal 2 14" xfId="306" xr:uid="{00000000-0005-0000-0000-000032010000}"/>
    <cellStyle name="Normal 2 15" xfId="307" xr:uid="{00000000-0005-0000-0000-000033010000}"/>
    <cellStyle name="Normal 2 16" xfId="308" xr:uid="{00000000-0005-0000-0000-000034010000}"/>
    <cellStyle name="Normal 2 17" xfId="309" xr:uid="{00000000-0005-0000-0000-000035010000}"/>
    <cellStyle name="Normal 2 18" xfId="310" xr:uid="{00000000-0005-0000-0000-000036010000}"/>
    <cellStyle name="Normal 2 19" xfId="311" xr:uid="{00000000-0005-0000-0000-000037010000}"/>
    <cellStyle name="Normal 2 2" xfId="312" xr:uid="{00000000-0005-0000-0000-000038010000}"/>
    <cellStyle name="Normal 2 2 2" xfId="313" xr:uid="{00000000-0005-0000-0000-000039010000}"/>
    <cellStyle name="Normal 2 2 3" xfId="314" xr:uid="{00000000-0005-0000-0000-00003A010000}"/>
    <cellStyle name="Normal 2 2_ต้นทุนทำต่อ Q'4 ปี 2552(15-2-53)" xfId="315" xr:uid="{00000000-0005-0000-0000-00003B010000}"/>
    <cellStyle name="Normal 2 3" xfId="316" xr:uid="{00000000-0005-0000-0000-00003C010000}"/>
    <cellStyle name="Normal 2 4" xfId="317" xr:uid="{00000000-0005-0000-0000-00003D010000}"/>
    <cellStyle name="Normal 2 5" xfId="318" xr:uid="{00000000-0005-0000-0000-00003E010000}"/>
    <cellStyle name="Normal 2 6" xfId="319" xr:uid="{00000000-0005-0000-0000-00003F010000}"/>
    <cellStyle name="Normal 2 7" xfId="320" xr:uid="{00000000-0005-0000-0000-000040010000}"/>
    <cellStyle name="Normal 2 8" xfId="321" xr:uid="{00000000-0005-0000-0000-000041010000}"/>
    <cellStyle name="Normal 2 9" xfId="322" xr:uid="{00000000-0005-0000-0000-000042010000}"/>
    <cellStyle name="Normal 2_2007_Conso Mtech Group (8 co)" xfId="323" xr:uid="{00000000-0005-0000-0000-000043010000}"/>
    <cellStyle name="Normal 20" xfId="324" xr:uid="{00000000-0005-0000-0000-000044010000}"/>
    <cellStyle name="Normal 21" xfId="325" xr:uid="{00000000-0005-0000-0000-000045010000}"/>
    <cellStyle name="Normal 22" xfId="326" xr:uid="{00000000-0005-0000-0000-000046010000}"/>
    <cellStyle name="Normal 23" xfId="327" xr:uid="{00000000-0005-0000-0000-000047010000}"/>
    <cellStyle name="Normal 24" xfId="328" xr:uid="{00000000-0005-0000-0000-000048010000}"/>
    <cellStyle name="Normal 25" xfId="329" xr:uid="{00000000-0005-0000-0000-000049010000}"/>
    <cellStyle name="Normal 29" xfId="330" xr:uid="{00000000-0005-0000-0000-00004A010000}"/>
    <cellStyle name="Normal 3" xfId="331" xr:uid="{00000000-0005-0000-0000-00004B010000}"/>
    <cellStyle name="Normal 3 2" xfId="332" xr:uid="{00000000-0005-0000-0000-00004C010000}"/>
    <cellStyle name="Normal 3 3" xfId="333" xr:uid="{00000000-0005-0000-0000-00004D010000}"/>
    <cellStyle name="Normal 3_2007_Conso Mtech Group (8 co)" xfId="334" xr:uid="{00000000-0005-0000-0000-00004E010000}"/>
    <cellStyle name="Normal 4" xfId="335" xr:uid="{00000000-0005-0000-0000-00004F010000}"/>
    <cellStyle name="Normal 4 2" xfId="336" xr:uid="{00000000-0005-0000-0000-000050010000}"/>
    <cellStyle name="Normal 4 3" xfId="337" xr:uid="{00000000-0005-0000-0000-000051010000}"/>
    <cellStyle name="Normal 5" xfId="338" xr:uid="{00000000-0005-0000-0000-000052010000}"/>
    <cellStyle name="Normal 5 2" xfId="339" xr:uid="{00000000-0005-0000-0000-000053010000}"/>
    <cellStyle name="Normal 6" xfId="340" xr:uid="{00000000-0005-0000-0000-000054010000}"/>
    <cellStyle name="Normal 7" xfId="341" xr:uid="{00000000-0005-0000-0000-000055010000}"/>
    <cellStyle name="Normal 8" xfId="342" xr:uid="{00000000-0005-0000-0000-000056010000}"/>
    <cellStyle name="Normal 8 2" xfId="343" xr:uid="{00000000-0005-0000-0000-000057010000}"/>
    <cellStyle name="Normal 8 3" xfId="344" xr:uid="{00000000-0005-0000-0000-000058010000}"/>
    <cellStyle name="Normal 9" xfId="345" xr:uid="{00000000-0005-0000-0000-000059010000}"/>
    <cellStyle name="Normal 9 2" xfId="346" xr:uid="{00000000-0005-0000-0000-00005A010000}"/>
    <cellStyle name="Normal_PATO96CN" xfId="347" xr:uid="{00000000-0005-0000-0000-00005B010000}"/>
    <cellStyle name="Normale_9639A02C" xfId="348" xr:uid="{00000000-0005-0000-0000-00005C010000}"/>
    <cellStyle name="Note 2" xfId="349" xr:uid="{00000000-0005-0000-0000-00005D010000}"/>
    <cellStyle name="Note 3" xfId="350" xr:uid="{00000000-0005-0000-0000-00005E010000}"/>
    <cellStyle name="Note 4" xfId="351" xr:uid="{00000000-0005-0000-0000-00005F010000}"/>
    <cellStyle name="Output 2" xfId="352" xr:uid="{00000000-0005-0000-0000-000060010000}"/>
    <cellStyle name="Output 3" xfId="353" xr:uid="{00000000-0005-0000-0000-000061010000}"/>
    <cellStyle name="Output 4" xfId="354" xr:uid="{00000000-0005-0000-0000-000062010000}"/>
    <cellStyle name="Output Amounts" xfId="355" xr:uid="{00000000-0005-0000-0000-000063010000}"/>
    <cellStyle name="Output Line Items" xfId="356" xr:uid="{00000000-0005-0000-0000-000064010000}"/>
    <cellStyle name="Percent [2]" xfId="357" xr:uid="{00000000-0005-0000-0000-000065010000}"/>
    <cellStyle name="Percent 10" xfId="358" xr:uid="{00000000-0005-0000-0000-000066010000}"/>
    <cellStyle name="Percent 11" xfId="359" xr:uid="{00000000-0005-0000-0000-000067010000}"/>
    <cellStyle name="Percent 12" xfId="360" xr:uid="{00000000-0005-0000-0000-000068010000}"/>
    <cellStyle name="Percent 13" xfId="361" xr:uid="{00000000-0005-0000-0000-000069010000}"/>
    <cellStyle name="Percent 14" xfId="362" xr:uid="{00000000-0005-0000-0000-00006A010000}"/>
    <cellStyle name="Percent 15" xfId="363" xr:uid="{00000000-0005-0000-0000-00006B010000}"/>
    <cellStyle name="Percent 16" xfId="364" xr:uid="{00000000-0005-0000-0000-00006C010000}"/>
    <cellStyle name="Percent 17" xfId="365" xr:uid="{00000000-0005-0000-0000-00006D010000}"/>
    <cellStyle name="Percent 17 2" xfId="366" xr:uid="{00000000-0005-0000-0000-00006E010000}"/>
    <cellStyle name="Percent 18" xfId="367" xr:uid="{00000000-0005-0000-0000-00006F010000}"/>
    <cellStyle name="Percent 19" xfId="368" xr:uid="{00000000-0005-0000-0000-000070010000}"/>
    <cellStyle name="Percent 2" xfId="369" xr:uid="{00000000-0005-0000-0000-000071010000}"/>
    <cellStyle name="Percent 2 10" xfId="370" xr:uid="{00000000-0005-0000-0000-000072010000}"/>
    <cellStyle name="Percent 2 11" xfId="371" xr:uid="{00000000-0005-0000-0000-000073010000}"/>
    <cellStyle name="Percent 2 12" xfId="372" xr:uid="{00000000-0005-0000-0000-000074010000}"/>
    <cellStyle name="Percent 2 13" xfId="373" xr:uid="{00000000-0005-0000-0000-000075010000}"/>
    <cellStyle name="Percent 2 14" xfId="374" xr:uid="{00000000-0005-0000-0000-000076010000}"/>
    <cellStyle name="Percent 2 15" xfId="375" xr:uid="{00000000-0005-0000-0000-000077010000}"/>
    <cellStyle name="Percent 2 16" xfId="376" xr:uid="{00000000-0005-0000-0000-000078010000}"/>
    <cellStyle name="Percent 2 17" xfId="377" xr:uid="{00000000-0005-0000-0000-000079010000}"/>
    <cellStyle name="Percent 2 18" xfId="378" xr:uid="{00000000-0005-0000-0000-00007A010000}"/>
    <cellStyle name="Percent 2 2" xfId="379" xr:uid="{00000000-0005-0000-0000-00007B010000}"/>
    <cellStyle name="Percent 2 2 2" xfId="380" xr:uid="{00000000-0005-0000-0000-00007C010000}"/>
    <cellStyle name="Percent 2 2 2 2" xfId="381" xr:uid="{00000000-0005-0000-0000-00007D010000}"/>
    <cellStyle name="Percent 2 2 2 3" xfId="382" xr:uid="{00000000-0005-0000-0000-00007E010000}"/>
    <cellStyle name="Percent 2 2 3" xfId="383" xr:uid="{00000000-0005-0000-0000-00007F010000}"/>
    <cellStyle name="Percent 2 2 4" xfId="384" xr:uid="{00000000-0005-0000-0000-000080010000}"/>
    <cellStyle name="Percent 2 2 4 2" xfId="385" xr:uid="{00000000-0005-0000-0000-000081010000}"/>
    <cellStyle name="Percent 2 3" xfId="386" xr:uid="{00000000-0005-0000-0000-000082010000}"/>
    <cellStyle name="Percent 2 4" xfId="387" xr:uid="{00000000-0005-0000-0000-000083010000}"/>
    <cellStyle name="Percent 2 5" xfId="388" xr:uid="{00000000-0005-0000-0000-000084010000}"/>
    <cellStyle name="Percent 2 6" xfId="389" xr:uid="{00000000-0005-0000-0000-000085010000}"/>
    <cellStyle name="Percent 2 7" xfId="390" xr:uid="{00000000-0005-0000-0000-000086010000}"/>
    <cellStyle name="Percent 2 8" xfId="391" xr:uid="{00000000-0005-0000-0000-000087010000}"/>
    <cellStyle name="Percent 2 9" xfId="392" xr:uid="{00000000-0005-0000-0000-000088010000}"/>
    <cellStyle name="Percent 3" xfId="393" xr:uid="{00000000-0005-0000-0000-000089010000}"/>
    <cellStyle name="Percent 3 2" xfId="394" xr:uid="{00000000-0005-0000-0000-00008A010000}"/>
    <cellStyle name="Percent 3 3" xfId="395" xr:uid="{00000000-0005-0000-0000-00008B010000}"/>
    <cellStyle name="Percent 4" xfId="396" xr:uid="{00000000-0005-0000-0000-00008C010000}"/>
    <cellStyle name="Percent 4 2" xfId="397" xr:uid="{00000000-0005-0000-0000-00008D010000}"/>
    <cellStyle name="Percent 5" xfId="398" xr:uid="{00000000-0005-0000-0000-00008E010000}"/>
    <cellStyle name="Percent 6" xfId="399" xr:uid="{00000000-0005-0000-0000-00008F010000}"/>
    <cellStyle name="Percent 7" xfId="400" xr:uid="{00000000-0005-0000-0000-000090010000}"/>
    <cellStyle name="Percent 8" xfId="401" xr:uid="{00000000-0005-0000-0000-000091010000}"/>
    <cellStyle name="Percent 9" xfId="402" xr:uid="{00000000-0005-0000-0000-000092010000}"/>
    <cellStyle name="Quantity" xfId="403" xr:uid="{00000000-0005-0000-0000-000093010000}"/>
    <cellStyle name="Rittichai" xfId="404" xr:uid="{00000000-0005-0000-0000-000094010000}"/>
    <cellStyle name="Sheet Title" xfId="405" xr:uid="{00000000-0005-0000-0000-000095010000}"/>
    <cellStyle name="Standard_9912(4)" xfId="406" xr:uid="{00000000-0005-0000-0000-000096010000}"/>
    <cellStyle name="Style 1" xfId="407" xr:uid="{00000000-0005-0000-0000-000097010000}"/>
    <cellStyle name="STYLE1" xfId="408" xr:uid="{00000000-0005-0000-0000-000098010000}"/>
    <cellStyle name="STYLE2" xfId="409" xr:uid="{00000000-0005-0000-0000-000099010000}"/>
    <cellStyle name="subhead" xfId="410" xr:uid="{00000000-0005-0000-0000-00009A010000}"/>
    <cellStyle name="SubHeading" xfId="411" xr:uid="{00000000-0005-0000-0000-00009B010000}"/>
    <cellStyle name="Table" xfId="412" xr:uid="{00000000-0005-0000-0000-00009C010000}"/>
    <cellStyle name="Text" xfId="413" xr:uid="{00000000-0005-0000-0000-00009D010000}"/>
    <cellStyle name="Tickmark" xfId="414" xr:uid="{00000000-0005-0000-0000-00009E010000}"/>
    <cellStyle name="Times New Roman" xfId="415" xr:uid="{00000000-0005-0000-0000-00009F010000}"/>
    <cellStyle name="Title 2" xfId="416" xr:uid="{00000000-0005-0000-0000-0000A0010000}"/>
    <cellStyle name="Title 3" xfId="417" xr:uid="{00000000-0005-0000-0000-0000A1010000}"/>
    <cellStyle name="Title 4" xfId="418" xr:uid="{00000000-0005-0000-0000-0000A2010000}"/>
    <cellStyle name="Total 2" xfId="419" xr:uid="{00000000-0005-0000-0000-0000A3010000}"/>
    <cellStyle name="Total 3" xfId="420" xr:uid="{00000000-0005-0000-0000-0000A4010000}"/>
    <cellStyle name="Total 4" xfId="421" xr:uid="{00000000-0005-0000-0000-0000A5010000}"/>
    <cellStyle name="Tusental (0)_pldt" xfId="422" xr:uid="{00000000-0005-0000-0000-0000A6010000}"/>
    <cellStyle name="Tusental_A-listan (fixad)" xfId="423" xr:uid="{00000000-0005-0000-0000-0000A7010000}"/>
    <cellStyle name="Valuta (0)_pldt" xfId="424" xr:uid="{00000000-0005-0000-0000-0000A8010000}"/>
    <cellStyle name="Valuta_NPV" xfId="425" xr:uid="{00000000-0005-0000-0000-0000A9010000}"/>
    <cellStyle name="Währung [0]_AR-Bilanzen9901" xfId="426" xr:uid="{00000000-0005-0000-0000-0000AA010000}"/>
    <cellStyle name="Währung_AR-Bilanzen9901" xfId="427" xr:uid="{00000000-0005-0000-0000-0000AB010000}"/>
    <cellStyle name="Warning Text 2" xfId="428" xr:uid="{00000000-0005-0000-0000-0000AC010000}"/>
    <cellStyle name="Warning Text 3" xfId="429" xr:uid="{00000000-0005-0000-0000-0000AD010000}"/>
    <cellStyle name="Warning Text 4" xfId="430" xr:uid="{00000000-0005-0000-0000-0000AE010000}"/>
    <cellStyle name="WHead - Style2" xfId="431" xr:uid="{00000000-0005-0000-0000-0000AF010000}"/>
    <cellStyle name="เครื่องหมายเปอร์เซ็นต์_Sheet1" xfId="432" xr:uid="{00000000-0005-0000-0000-0000B0010000}"/>
    <cellStyle name="เครื่องหมายจุลภาค 10" xfId="433" xr:uid="{00000000-0005-0000-0000-0000B1010000}"/>
    <cellStyle name="เครื่องหมายจุลภาค 11" xfId="434" xr:uid="{00000000-0005-0000-0000-0000B2010000}"/>
    <cellStyle name="เครื่องหมายจุลภาค 12" xfId="435" xr:uid="{00000000-0005-0000-0000-0000B3010000}"/>
    <cellStyle name="เครื่องหมายจุลภาค 13" xfId="436" xr:uid="{00000000-0005-0000-0000-0000B4010000}"/>
    <cellStyle name="เครื่องหมายจุลภาค 14" xfId="437" xr:uid="{00000000-0005-0000-0000-0000B5010000}"/>
    <cellStyle name="เครื่องหมายจุลภาค 15" xfId="438" xr:uid="{00000000-0005-0000-0000-0000B6010000}"/>
    <cellStyle name="เครื่องหมายจุลภาค 16" xfId="439" xr:uid="{00000000-0005-0000-0000-0000B7010000}"/>
    <cellStyle name="เครื่องหมายจุลภาค 17" xfId="440" xr:uid="{00000000-0005-0000-0000-0000B8010000}"/>
    <cellStyle name="เครื่องหมายจุลภาค 18" xfId="441" xr:uid="{00000000-0005-0000-0000-0000B9010000}"/>
    <cellStyle name="เครื่องหมายจุลภาค 19" xfId="442" xr:uid="{00000000-0005-0000-0000-0000BA010000}"/>
    <cellStyle name="เครื่องหมายจุลภาค 2" xfId="443" xr:uid="{00000000-0005-0000-0000-0000BB010000}"/>
    <cellStyle name="เครื่องหมายจุลภาค 2 2" xfId="444" xr:uid="{00000000-0005-0000-0000-0000BC010000}"/>
    <cellStyle name="เครื่องหมายจุลภาค 2 3" xfId="445" xr:uid="{00000000-0005-0000-0000-0000BD010000}"/>
    <cellStyle name="เครื่องหมายจุลภาค 20" xfId="446" xr:uid="{00000000-0005-0000-0000-0000BE010000}"/>
    <cellStyle name="เครื่องหมายจุลภาค 21" xfId="447" xr:uid="{00000000-0005-0000-0000-0000BF010000}"/>
    <cellStyle name="เครื่องหมายจุลภาค 22" xfId="448" xr:uid="{00000000-0005-0000-0000-0000C0010000}"/>
    <cellStyle name="เครื่องหมายจุลภาค 23" xfId="449" xr:uid="{00000000-0005-0000-0000-0000C1010000}"/>
    <cellStyle name="เครื่องหมายจุลภาค 24" xfId="450" xr:uid="{00000000-0005-0000-0000-0000C2010000}"/>
    <cellStyle name="เครื่องหมายจุลภาค 25" xfId="451" xr:uid="{00000000-0005-0000-0000-0000C3010000}"/>
    <cellStyle name="เครื่องหมายจุลภาค 26" xfId="452" xr:uid="{00000000-0005-0000-0000-0000C4010000}"/>
    <cellStyle name="เครื่องหมายจุลภาค 27" xfId="453" xr:uid="{00000000-0005-0000-0000-0000C5010000}"/>
    <cellStyle name="เครื่องหมายจุลภาค 28" xfId="454" xr:uid="{00000000-0005-0000-0000-0000C6010000}"/>
    <cellStyle name="เครื่องหมายจุลภาค 29" xfId="455" xr:uid="{00000000-0005-0000-0000-0000C7010000}"/>
    <cellStyle name="เครื่องหมายจุลภาค 3" xfId="456" xr:uid="{00000000-0005-0000-0000-0000C8010000}"/>
    <cellStyle name="เครื่องหมายจุลภาค 3 2" xfId="457" xr:uid="{00000000-0005-0000-0000-0000C9010000}"/>
    <cellStyle name="เครื่องหมายจุลภาค 30" xfId="458" xr:uid="{00000000-0005-0000-0000-0000CA010000}"/>
    <cellStyle name="เครื่องหมายจุลภาค 31" xfId="459" xr:uid="{00000000-0005-0000-0000-0000CB010000}"/>
    <cellStyle name="เครื่องหมายจุลภาค 32" xfId="460" xr:uid="{00000000-0005-0000-0000-0000CC010000}"/>
    <cellStyle name="เครื่องหมายจุลภาค 4" xfId="461" xr:uid="{00000000-0005-0000-0000-0000CD010000}"/>
    <cellStyle name="เครื่องหมายจุลภาค 4 2" xfId="462" xr:uid="{00000000-0005-0000-0000-0000CE010000}"/>
    <cellStyle name="เครื่องหมายจุลภาค 5" xfId="463" xr:uid="{00000000-0005-0000-0000-0000CF010000}"/>
    <cellStyle name="เครื่องหมายจุลภาค 6" xfId="464" xr:uid="{00000000-0005-0000-0000-0000D0010000}"/>
    <cellStyle name="เครื่องหมายจุลภาค 6 2" xfId="465" xr:uid="{00000000-0005-0000-0000-0000D1010000}"/>
    <cellStyle name="เครื่องหมายจุลภาค 7" xfId="466" xr:uid="{00000000-0005-0000-0000-0000D2010000}"/>
    <cellStyle name="เครื่องหมายจุลภาค 8" xfId="467" xr:uid="{00000000-0005-0000-0000-0000D3010000}"/>
    <cellStyle name="เครื่องหมายจุลภาค 9" xfId="468" xr:uid="{00000000-0005-0000-0000-0000D4010000}"/>
    <cellStyle name="เชื่อมโยงหลายมิติ" xfId="469" xr:uid="{00000000-0005-0000-0000-0000D5010000}"/>
    <cellStyle name="เปอร์เซ็นต์ 2" xfId="470" xr:uid="{00000000-0005-0000-0000-0000D6010000}"/>
    <cellStyle name="เปอร์เซ็นต์ 3" xfId="471" xr:uid="{00000000-0005-0000-0000-0000D7010000}"/>
    <cellStyle name="เปอร์เซ็นต์ 4" xfId="472" xr:uid="{00000000-0005-0000-0000-0000D8010000}"/>
    <cellStyle name="ตามการเชื่อมโยงหลายมิติ" xfId="473" xr:uid="{00000000-0005-0000-0000-0000D9010000}"/>
    <cellStyle name="น้บะภฒ_95" xfId="474" xr:uid="{00000000-0005-0000-0000-0000DA010000}"/>
    <cellStyle name="ปกติ 10" xfId="475" xr:uid="{00000000-0005-0000-0000-0000DB010000}"/>
    <cellStyle name="ปกติ 10 10" xfId="476" xr:uid="{00000000-0005-0000-0000-0000DC010000}"/>
    <cellStyle name="ปกติ 10 11" xfId="477" xr:uid="{00000000-0005-0000-0000-0000DD010000}"/>
    <cellStyle name="ปกติ 10 12" xfId="478" xr:uid="{00000000-0005-0000-0000-0000DE010000}"/>
    <cellStyle name="ปกติ 10 13" xfId="479" xr:uid="{00000000-0005-0000-0000-0000DF010000}"/>
    <cellStyle name="ปกติ 10 14" xfId="480" xr:uid="{00000000-0005-0000-0000-0000E0010000}"/>
    <cellStyle name="ปกติ 10 15" xfId="481" xr:uid="{00000000-0005-0000-0000-0000E1010000}"/>
    <cellStyle name="ปกติ 10 16" xfId="482" xr:uid="{00000000-0005-0000-0000-0000E2010000}"/>
    <cellStyle name="ปกติ 10 17" xfId="483" xr:uid="{00000000-0005-0000-0000-0000E3010000}"/>
    <cellStyle name="ปกติ 10 18" xfId="484" xr:uid="{00000000-0005-0000-0000-0000E4010000}"/>
    <cellStyle name="ปกติ 10 19" xfId="485" xr:uid="{00000000-0005-0000-0000-0000E5010000}"/>
    <cellStyle name="ปกติ 10 2" xfId="486" xr:uid="{00000000-0005-0000-0000-0000E6010000}"/>
    <cellStyle name="ปกติ 10 20" xfId="487" xr:uid="{00000000-0005-0000-0000-0000E7010000}"/>
    <cellStyle name="ปกติ 10 21" xfId="488" xr:uid="{00000000-0005-0000-0000-0000E8010000}"/>
    <cellStyle name="ปกติ 10 22" xfId="489" xr:uid="{00000000-0005-0000-0000-0000E9010000}"/>
    <cellStyle name="ปกติ 10 23" xfId="490" xr:uid="{00000000-0005-0000-0000-0000EA010000}"/>
    <cellStyle name="ปกติ 10 24" xfId="491" xr:uid="{00000000-0005-0000-0000-0000EB010000}"/>
    <cellStyle name="ปกติ 10 25" xfId="492" xr:uid="{00000000-0005-0000-0000-0000EC010000}"/>
    <cellStyle name="ปกติ 10 26" xfId="493" xr:uid="{00000000-0005-0000-0000-0000ED010000}"/>
    <cellStyle name="ปกติ 10 27" xfId="494" xr:uid="{00000000-0005-0000-0000-0000EE010000}"/>
    <cellStyle name="ปกติ 10 28" xfId="495" xr:uid="{00000000-0005-0000-0000-0000EF010000}"/>
    <cellStyle name="ปกติ 10 29" xfId="496" xr:uid="{00000000-0005-0000-0000-0000F0010000}"/>
    <cellStyle name="ปกติ 10 3" xfId="497" xr:uid="{00000000-0005-0000-0000-0000F1010000}"/>
    <cellStyle name="ปกติ 10 30" xfId="498" xr:uid="{00000000-0005-0000-0000-0000F2010000}"/>
    <cellStyle name="ปกติ 10 31" xfId="499" xr:uid="{00000000-0005-0000-0000-0000F3010000}"/>
    <cellStyle name="ปกติ 10 32" xfId="500" xr:uid="{00000000-0005-0000-0000-0000F4010000}"/>
    <cellStyle name="ปกติ 10 33" xfId="501" xr:uid="{00000000-0005-0000-0000-0000F5010000}"/>
    <cellStyle name="ปกติ 10 34" xfId="502" xr:uid="{00000000-0005-0000-0000-0000F6010000}"/>
    <cellStyle name="ปกติ 10 35" xfId="503" xr:uid="{00000000-0005-0000-0000-0000F7010000}"/>
    <cellStyle name="ปกติ 10 36" xfId="504" xr:uid="{00000000-0005-0000-0000-0000F8010000}"/>
    <cellStyle name="ปกติ 10 37" xfId="505" xr:uid="{00000000-0005-0000-0000-0000F9010000}"/>
    <cellStyle name="ปกติ 10 38" xfId="506" xr:uid="{00000000-0005-0000-0000-0000FA010000}"/>
    <cellStyle name="ปกติ 10 39" xfId="507" xr:uid="{00000000-0005-0000-0000-0000FB010000}"/>
    <cellStyle name="ปกติ 10 4" xfId="508" xr:uid="{00000000-0005-0000-0000-0000FC010000}"/>
    <cellStyle name="ปกติ 10 40" xfId="509" xr:uid="{00000000-0005-0000-0000-0000FD010000}"/>
    <cellStyle name="ปกติ 10 41" xfId="510" xr:uid="{00000000-0005-0000-0000-0000FE010000}"/>
    <cellStyle name="ปกติ 10 42" xfId="511" xr:uid="{00000000-0005-0000-0000-0000FF010000}"/>
    <cellStyle name="ปกติ 10 43" xfId="512" xr:uid="{00000000-0005-0000-0000-000000020000}"/>
    <cellStyle name="ปกติ 10 44" xfId="513" xr:uid="{00000000-0005-0000-0000-000001020000}"/>
    <cellStyle name="ปกติ 10 45" xfId="514" xr:uid="{00000000-0005-0000-0000-000002020000}"/>
    <cellStyle name="ปกติ 10 46" xfId="515" xr:uid="{00000000-0005-0000-0000-000003020000}"/>
    <cellStyle name="ปกติ 10 47" xfId="516" xr:uid="{00000000-0005-0000-0000-000004020000}"/>
    <cellStyle name="ปกติ 10 48" xfId="517" xr:uid="{00000000-0005-0000-0000-000005020000}"/>
    <cellStyle name="ปกติ 10 49" xfId="518" xr:uid="{00000000-0005-0000-0000-000006020000}"/>
    <cellStyle name="ปกติ 10 5" xfId="519" xr:uid="{00000000-0005-0000-0000-000007020000}"/>
    <cellStyle name="ปกติ 10 50" xfId="520" xr:uid="{00000000-0005-0000-0000-000008020000}"/>
    <cellStyle name="ปกติ 10 51" xfId="521" xr:uid="{00000000-0005-0000-0000-000009020000}"/>
    <cellStyle name="ปกติ 10 52" xfId="522" xr:uid="{00000000-0005-0000-0000-00000A020000}"/>
    <cellStyle name="ปกติ 10 53" xfId="523" xr:uid="{00000000-0005-0000-0000-00000B020000}"/>
    <cellStyle name="ปกติ 10 54" xfId="524" xr:uid="{00000000-0005-0000-0000-00000C020000}"/>
    <cellStyle name="ปกติ 10 55" xfId="525" xr:uid="{00000000-0005-0000-0000-00000D020000}"/>
    <cellStyle name="ปกติ 10 56" xfId="526" xr:uid="{00000000-0005-0000-0000-00000E020000}"/>
    <cellStyle name="ปกติ 10 57" xfId="527" xr:uid="{00000000-0005-0000-0000-00000F020000}"/>
    <cellStyle name="ปกติ 10 58" xfId="528" xr:uid="{00000000-0005-0000-0000-000010020000}"/>
    <cellStyle name="ปกติ 10 59" xfId="529" xr:uid="{00000000-0005-0000-0000-000011020000}"/>
    <cellStyle name="ปกติ 10 6" xfId="530" xr:uid="{00000000-0005-0000-0000-000012020000}"/>
    <cellStyle name="ปกติ 10 60" xfId="531" xr:uid="{00000000-0005-0000-0000-000013020000}"/>
    <cellStyle name="ปกติ 10 61" xfId="532" xr:uid="{00000000-0005-0000-0000-000014020000}"/>
    <cellStyle name="ปกติ 10 62" xfId="533" xr:uid="{00000000-0005-0000-0000-000015020000}"/>
    <cellStyle name="ปกติ 10 63" xfId="534" xr:uid="{00000000-0005-0000-0000-000016020000}"/>
    <cellStyle name="ปกติ 10 64" xfId="535" xr:uid="{00000000-0005-0000-0000-000017020000}"/>
    <cellStyle name="ปกติ 10 65" xfId="536" xr:uid="{00000000-0005-0000-0000-000018020000}"/>
    <cellStyle name="ปกติ 10 66" xfId="537" xr:uid="{00000000-0005-0000-0000-000019020000}"/>
    <cellStyle name="ปกติ 10 67" xfId="538" xr:uid="{00000000-0005-0000-0000-00001A020000}"/>
    <cellStyle name="ปกติ 10 68" xfId="539" xr:uid="{00000000-0005-0000-0000-00001B020000}"/>
    <cellStyle name="ปกติ 10 69" xfId="540" xr:uid="{00000000-0005-0000-0000-00001C020000}"/>
    <cellStyle name="ปกติ 10 7" xfId="541" xr:uid="{00000000-0005-0000-0000-00001D020000}"/>
    <cellStyle name="ปกติ 10 8" xfId="542" xr:uid="{00000000-0005-0000-0000-00001E020000}"/>
    <cellStyle name="ปกติ 10 9" xfId="543" xr:uid="{00000000-0005-0000-0000-00001F020000}"/>
    <cellStyle name="ปกติ 10_Asia Metal Y2008" xfId="544" xr:uid="{00000000-0005-0000-0000-000020020000}"/>
    <cellStyle name="ปกติ 11" xfId="545" xr:uid="{00000000-0005-0000-0000-000021020000}"/>
    <cellStyle name="ปกติ 11 10" xfId="546" xr:uid="{00000000-0005-0000-0000-000022020000}"/>
    <cellStyle name="ปกติ 11 11" xfId="547" xr:uid="{00000000-0005-0000-0000-000023020000}"/>
    <cellStyle name="ปกติ 11 12" xfId="548" xr:uid="{00000000-0005-0000-0000-000024020000}"/>
    <cellStyle name="ปกติ 11 13" xfId="549" xr:uid="{00000000-0005-0000-0000-000025020000}"/>
    <cellStyle name="ปกติ 11 14" xfId="550" xr:uid="{00000000-0005-0000-0000-000026020000}"/>
    <cellStyle name="ปกติ 11 15" xfId="551" xr:uid="{00000000-0005-0000-0000-000027020000}"/>
    <cellStyle name="ปกติ 11 16" xfId="552" xr:uid="{00000000-0005-0000-0000-000028020000}"/>
    <cellStyle name="ปกติ 11 17" xfId="553" xr:uid="{00000000-0005-0000-0000-000029020000}"/>
    <cellStyle name="ปกติ 11 18" xfId="554" xr:uid="{00000000-0005-0000-0000-00002A020000}"/>
    <cellStyle name="ปกติ 11 19" xfId="555" xr:uid="{00000000-0005-0000-0000-00002B020000}"/>
    <cellStyle name="ปกติ 11 2" xfId="556" xr:uid="{00000000-0005-0000-0000-00002C020000}"/>
    <cellStyle name="ปกติ 11 20" xfId="557" xr:uid="{00000000-0005-0000-0000-00002D020000}"/>
    <cellStyle name="ปกติ 11 21" xfId="558" xr:uid="{00000000-0005-0000-0000-00002E020000}"/>
    <cellStyle name="ปกติ 11 22" xfId="559" xr:uid="{00000000-0005-0000-0000-00002F020000}"/>
    <cellStyle name="ปกติ 11 23" xfId="560" xr:uid="{00000000-0005-0000-0000-000030020000}"/>
    <cellStyle name="ปกติ 11 24" xfId="561" xr:uid="{00000000-0005-0000-0000-000031020000}"/>
    <cellStyle name="ปกติ 11 25" xfId="562" xr:uid="{00000000-0005-0000-0000-000032020000}"/>
    <cellStyle name="ปกติ 11 26" xfId="563" xr:uid="{00000000-0005-0000-0000-000033020000}"/>
    <cellStyle name="ปกติ 11 27" xfId="564" xr:uid="{00000000-0005-0000-0000-000034020000}"/>
    <cellStyle name="ปกติ 11 28" xfId="565" xr:uid="{00000000-0005-0000-0000-000035020000}"/>
    <cellStyle name="ปกติ 11 29" xfId="566" xr:uid="{00000000-0005-0000-0000-000036020000}"/>
    <cellStyle name="ปกติ 11 3" xfId="567" xr:uid="{00000000-0005-0000-0000-000037020000}"/>
    <cellStyle name="ปกติ 11 30" xfId="568" xr:uid="{00000000-0005-0000-0000-000038020000}"/>
    <cellStyle name="ปกติ 11 31" xfId="569" xr:uid="{00000000-0005-0000-0000-000039020000}"/>
    <cellStyle name="ปกติ 11 32" xfId="570" xr:uid="{00000000-0005-0000-0000-00003A020000}"/>
    <cellStyle name="ปกติ 11 33" xfId="571" xr:uid="{00000000-0005-0000-0000-00003B020000}"/>
    <cellStyle name="ปกติ 11 34" xfId="572" xr:uid="{00000000-0005-0000-0000-00003C020000}"/>
    <cellStyle name="ปกติ 11 35" xfId="573" xr:uid="{00000000-0005-0000-0000-00003D020000}"/>
    <cellStyle name="ปกติ 11 36" xfId="574" xr:uid="{00000000-0005-0000-0000-00003E020000}"/>
    <cellStyle name="ปกติ 11 37" xfId="575" xr:uid="{00000000-0005-0000-0000-00003F020000}"/>
    <cellStyle name="ปกติ 11 38" xfId="576" xr:uid="{00000000-0005-0000-0000-000040020000}"/>
    <cellStyle name="ปกติ 11 39" xfId="577" xr:uid="{00000000-0005-0000-0000-000041020000}"/>
    <cellStyle name="ปกติ 11 4" xfId="578" xr:uid="{00000000-0005-0000-0000-000042020000}"/>
    <cellStyle name="ปกติ 11 40" xfId="579" xr:uid="{00000000-0005-0000-0000-000043020000}"/>
    <cellStyle name="ปกติ 11 41" xfId="580" xr:uid="{00000000-0005-0000-0000-000044020000}"/>
    <cellStyle name="ปกติ 11 42" xfId="581" xr:uid="{00000000-0005-0000-0000-000045020000}"/>
    <cellStyle name="ปกติ 11 43" xfId="582" xr:uid="{00000000-0005-0000-0000-000046020000}"/>
    <cellStyle name="ปกติ 11 44" xfId="583" xr:uid="{00000000-0005-0000-0000-000047020000}"/>
    <cellStyle name="ปกติ 11 45" xfId="584" xr:uid="{00000000-0005-0000-0000-000048020000}"/>
    <cellStyle name="ปกติ 11 46" xfId="585" xr:uid="{00000000-0005-0000-0000-000049020000}"/>
    <cellStyle name="ปกติ 11 47" xfId="586" xr:uid="{00000000-0005-0000-0000-00004A020000}"/>
    <cellStyle name="ปกติ 11 48" xfId="587" xr:uid="{00000000-0005-0000-0000-00004B020000}"/>
    <cellStyle name="ปกติ 11 49" xfId="588" xr:uid="{00000000-0005-0000-0000-00004C020000}"/>
    <cellStyle name="ปกติ 11 5" xfId="589" xr:uid="{00000000-0005-0000-0000-00004D020000}"/>
    <cellStyle name="ปกติ 11 50" xfId="590" xr:uid="{00000000-0005-0000-0000-00004E020000}"/>
    <cellStyle name="ปกติ 11 51" xfId="591" xr:uid="{00000000-0005-0000-0000-00004F020000}"/>
    <cellStyle name="ปกติ 11 52" xfId="592" xr:uid="{00000000-0005-0000-0000-000050020000}"/>
    <cellStyle name="ปกติ 11 53" xfId="593" xr:uid="{00000000-0005-0000-0000-000051020000}"/>
    <cellStyle name="ปกติ 11 54" xfId="594" xr:uid="{00000000-0005-0000-0000-000052020000}"/>
    <cellStyle name="ปกติ 11 55" xfId="595" xr:uid="{00000000-0005-0000-0000-000053020000}"/>
    <cellStyle name="ปกติ 11 56" xfId="596" xr:uid="{00000000-0005-0000-0000-000054020000}"/>
    <cellStyle name="ปกติ 11 57" xfId="597" xr:uid="{00000000-0005-0000-0000-000055020000}"/>
    <cellStyle name="ปกติ 11 58" xfId="598" xr:uid="{00000000-0005-0000-0000-000056020000}"/>
    <cellStyle name="ปกติ 11 59" xfId="599" xr:uid="{00000000-0005-0000-0000-000057020000}"/>
    <cellStyle name="ปกติ 11 6" xfId="600" xr:uid="{00000000-0005-0000-0000-000058020000}"/>
    <cellStyle name="ปกติ 11 60" xfId="601" xr:uid="{00000000-0005-0000-0000-000059020000}"/>
    <cellStyle name="ปกติ 11 61" xfId="602" xr:uid="{00000000-0005-0000-0000-00005A020000}"/>
    <cellStyle name="ปกติ 11 62" xfId="603" xr:uid="{00000000-0005-0000-0000-00005B020000}"/>
    <cellStyle name="ปกติ 11 63" xfId="604" xr:uid="{00000000-0005-0000-0000-00005C020000}"/>
    <cellStyle name="ปกติ 11 64" xfId="605" xr:uid="{00000000-0005-0000-0000-00005D020000}"/>
    <cellStyle name="ปกติ 11 65" xfId="606" xr:uid="{00000000-0005-0000-0000-00005E020000}"/>
    <cellStyle name="ปกติ 11 66" xfId="607" xr:uid="{00000000-0005-0000-0000-00005F020000}"/>
    <cellStyle name="ปกติ 11 67" xfId="608" xr:uid="{00000000-0005-0000-0000-000060020000}"/>
    <cellStyle name="ปกติ 11 68" xfId="609" xr:uid="{00000000-0005-0000-0000-000061020000}"/>
    <cellStyle name="ปกติ 11 69" xfId="610" xr:uid="{00000000-0005-0000-0000-000062020000}"/>
    <cellStyle name="ปกติ 11 7" xfId="611" xr:uid="{00000000-0005-0000-0000-000063020000}"/>
    <cellStyle name="ปกติ 11 8" xfId="612" xr:uid="{00000000-0005-0000-0000-000064020000}"/>
    <cellStyle name="ปกติ 11 9" xfId="613" xr:uid="{00000000-0005-0000-0000-000065020000}"/>
    <cellStyle name="ปกติ 11_Asia Metal Y2008" xfId="614" xr:uid="{00000000-0005-0000-0000-000066020000}"/>
    <cellStyle name="ปกติ 12" xfId="615" xr:uid="{00000000-0005-0000-0000-000067020000}"/>
    <cellStyle name="ปกติ 12 10" xfId="616" xr:uid="{00000000-0005-0000-0000-000068020000}"/>
    <cellStyle name="ปกติ 12 11" xfId="617" xr:uid="{00000000-0005-0000-0000-000069020000}"/>
    <cellStyle name="ปกติ 12 12" xfId="618" xr:uid="{00000000-0005-0000-0000-00006A020000}"/>
    <cellStyle name="ปกติ 12 13" xfId="619" xr:uid="{00000000-0005-0000-0000-00006B020000}"/>
    <cellStyle name="ปกติ 12 14" xfId="620" xr:uid="{00000000-0005-0000-0000-00006C020000}"/>
    <cellStyle name="ปกติ 12 15" xfId="621" xr:uid="{00000000-0005-0000-0000-00006D020000}"/>
    <cellStyle name="ปกติ 12 16" xfId="622" xr:uid="{00000000-0005-0000-0000-00006E020000}"/>
    <cellStyle name="ปกติ 12 17" xfId="623" xr:uid="{00000000-0005-0000-0000-00006F020000}"/>
    <cellStyle name="ปกติ 12 18" xfId="624" xr:uid="{00000000-0005-0000-0000-000070020000}"/>
    <cellStyle name="ปกติ 12 19" xfId="625" xr:uid="{00000000-0005-0000-0000-000071020000}"/>
    <cellStyle name="ปกติ 12 2" xfId="626" xr:uid="{00000000-0005-0000-0000-000072020000}"/>
    <cellStyle name="ปกติ 12 20" xfId="627" xr:uid="{00000000-0005-0000-0000-000073020000}"/>
    <cellStyle name="ปกติ 12 21" xfId="628" xr:uid="{00000000-0005-0000-0000-000074020000}"/>
    <cellStyle name="ปกติ 12 22" xfId="629" xr:uid="{00000000-0005-0000-0000-000075020000}"/>
    <cellStyle name="ปกติ 12 23" xfId="630" xr:uid="{00000000-0005-0000-0000-000076020000}"/>
    <cellStyle name="ปกติ 12 24" xfId="631" xr:uid="{00000000-0005-0000-0000-000077020000}"/>
    <cellStyle name="ปกติ 12 25" xfId="632" xr:uid="{00000000-0005-0000-0000-000078020000}"/>
    <cellStyle name="ปกติ 12 26" xfId="633" xr:uid="{00000000-0005-0000-0000-000079020000}"/>
    <cellStyle name="ปกติ 12 27" xfId="634" xr:uid="{00000000-0005-0000-0000-00007A020000}"/>
    <cellStyle name="ปกติ 12 28" xfId="635" xr:uid="{00000000-0005-0000-0000-00007B020000}"/>
    <cellStyle name="ปกติ 12 29" xfId="636" xr:uid="{00000000-0005-0000-0000-00007C020000}"/>
    <cellStyle name="ปกติ 12 3" xfId="637" xr:uid="{00000000-0005-0000-0000-00007D020000}"/>
    <cellStyle name="ปกติ 12 30" xfId="638" xr:uid="{00000000-0005-0000-0000-00007E020000}"/>
    <cellStyle name="ปกติ 12 31" xfId="639" xr:uid="{00000000-0005-0000-0000-00007F020000}"/>
    <cellStyle name="ปกติ 12 32" xfId="640" xr:uid="{00000000-0005-0000-0000-000080020000}"/>
    <cellStyle name="ปกติ 12 33" xfId="641" xr:uid="{00000000-0005-0000-0000-000081020000}"/>
    <cellStyle name="ปกติ 12 34" xfId="642" xr:uid="{00000000-0005-0000-0000-000082020000}"/>
    <cellStyle name="ปกติ 12 35" xfId="643" xr:uid="{00000000-0005-0000-0000-000083020000}"/>
    <cellStyle name="ปกติ 12 36" xfId="644" xr:uid="{00000000-0005-0000-0000-000084020000}"/>
    <cellStyle name="ปกติ 12 37" xfId="645" xr:uid="{00000000-0005-0000-0000-000085020000}"/>
    <cellStyle name="ปกติ 12 38" xfId="646" xr:uid="{00000000-0005-0000-0000-000086020000}"/>
    <cellStyle name="ปกติ 12 39" xfId="647" xr:uid="{00000000-0005-0000-0000-000087020000}"/>
    <cellStyle name="ปกติ 12 4" xfId="648" xr:uid="{00000000-0005-0000-0000-000088020000}"/>
    <cellStyle name="ปกติ 12 40" xfId="649" xr:uid="{00000000-0005-0000-0000-000089020000}"/>
    <cellStyle name="ปกติ 12 41" xfId="650" xr:uid="{00000000-0005-0000-0000-00008A020000}"/>
    <cellStyle name="ปกติ 12 42" xfId="651" xr:uid="{00000000-0005-0000-0000-00008B020000}"/>
    <cellStyle name="ปกติ 12 43" xfId="652" xr:uid="{00000000-0005-0000-0000-00008C020000}"/>
    <cellStyle name="ปกติ 12 44" xfId="653" xr:uid="{00000000-0005-0000-0000-00008D020000}"/>
    <cellStyle name="ปกติ 12 45" xfId="654" xr:uid="{00000000-0005-0000-0000-00008E020000}"/>
    <cellStyle name="ปกติ 12 46" xfId="655" xr:uid="{00000000-0005-0000-0000-00008F020000}"/>
    <cellStyle name="ปกติ 12 47" xfId="656" xr:uid="{00000000-0005-0000-0000-000090020000}"/>
    <cellStyle name="ปกติ 12 48" xfId="657" xr:uid="{00000000-0005-0000-0000-000091020000}"/>
    <cellStyle name="ปกติ 12 49" xfId="658" xr:uid="{00000000-0005-0000-0000-000092020000}"/>
    <cellStyle name="ปกติ 12 5" xfId="659" xr:uid="{00000000-0005-0000-0000-000093020000}"/>
    <cellStyle name="ปกติ 12 50" xfId="660" xr:uid="{00000000-0005-0000-0000-000094020000}"/>
    <cellStyle name="ปกติ 12 51" xfId="661" xr:uid="{00000000-0005-0000-0000-000095020000}"/>
    <cellStyle name="ปกติ 12 52" xfId="662" xr:uid="{00000000-0005-0000-0000-000096020000}"/>
    <cellStyle name="ปกติ 12 53" xfId="663" xr:uid="{00000000-0005-0000-0000-000097020000}"/>
    <cellStyle name="ปกติ 12 54" xfId="664" xr:uid="{00000000-0005-0000-0000-000098020000}"/>
    <cellStyle name="ปกติ 12 55" xfId="665" xr:uid="{00000000-0005-0000-0000-000099020000}"/>
    <cellStyle name="ปกติ 12 56" xfId="666" xr:uid="{00000000-0005-0000-0000-00009A020000}"/>
    <cellStyle name="ปกติ 12 57" xfId="667" xr:uid="{00000000-0005-0000-0000-00009B020000}"/>
    <cellStyle name="ปกติ 12 58" xfId="668" xr:uid="{00000000-0005-0000-0000-00009C020000}"/>
    <cellStyle name="ปกติ 12 59" xfId="669" xr:uid="{00000000-0005-0000-0000-00009D020000}"/>
    <cellStyle name="ปกติ 12 6" xfId="670" xr:uid="{00000000-0005-0000-0000-00009E020000}"/>
    <cellStyle name="ปกติ 12 60" xfId="671" xr:uid="{00000000-0005-0000-0000-00009F020000}"/>
    <cellStyle name="ปกติ 12 61" xfId="672" xr:uid="{00000000-0005-0000-0000-0000A0020000}"/>
    <cellStyle name="ปกติ 12 62" xfId="673" xr:uid="{00000000-0005-0000-0000-0000A1020000}"/>
    <cellStyle name="ปกติ 12 63" xfId="674" xr:uid="{00000000-0005-0000-0000-0000A2020000}"/>
    <cellStyle name="ปกติ 12 64" xfId="675" xr:uid="{00000000-0005-0000-0000-0000A3020000}"/>
    <cellStyle name="ปกติ 12 65" xfId="676" xr:uid="{00000000-0005-0000-0000-0000A4020000}"/>
    <cellStyle name="ปกติ 12 66" xfId="677" xr:uid="{00000000-0005-0000-0000-0000A5020000}"/>
    <cellStyle name="ปกติ 12 67" xfId="678" xr:uid="{00000000-0005-0000-0000-0000A6020000}"/>
    <cellStyle name="ปกติ 12 68" xfId="679" xr:uid="{00000000-0005-0000-0000-0000A7020000}"/>
    <cellStyle name="ปกติ 12 69" xfId="680" xr:uid="{00000000-0005-0000-0000-0000A8020000}"/>
    <cellStyle name="ปกติ 12 7" xfId="681" xr:uid="{00000000-0005-0000-0000-0000A9020000}"/>
    <cellStyle name="ปกติ 12 8" xfId="682" xr:uid="{00000000-0005-0000-0000-0000AA020000}"/>
    <cellStyle name="ปกติ 12 9" xfId="683" xr:uid="{00000000-0005-0000-0000-0000AB020000}"/>
    <cellStyle name="ปกติ 12_Asia Metal Y2008" xfId="684" xr:uid="{00000000-0005-0000-0000-0000AC020000}"/>
    <cellStyle name="ปกติ 13" xfId="685" xr:uid="{00000000-0005-0000-0000-0000AD020000}"/>
    <cellStyle name="ปกติ 13 10" xfId="686" xr:uid="{00000000-0005-0000-0000-0000AE020000}"/>
    <cellStyle name="ปกติ 13 11" xfId="687" xr:uid="{00000000-0005-0000-0000-0000AF020000}"/>
    <cellStyle name="ปกติ 13 12" xfId="688" xr:uid="{00000000-0005-0000-0000-0000B0020000}"/>
    <cellStyle name="ปกติ 13 13" xfId="689" xr:uid="{00000000-0005-0000-0000-0000B1020000}"/>
    <cellStyle name="ปกติ 13 14" xfId="690" xr:uid="{00000000-0005-0000-0000-0000B2020000}"/>
    <cellStyle name="ปกติ 13 15" xfId="691" xr:uid="{00000000-0005-0000-0000-0000B3020000}"/>
    <cellStyle name="ปกติ 13 16" xfId="692" xr:uid="{00000000-0005-0000-0000-0000B4020000}"/>
    <cellStyle name="ปกติ 13 17" xfId="693" xr:uid="{00000000-0005-0000-0000-0000B5020000}"/>
    <cellStyle name="ปกติ 13 18" xfId="694" xr:uid="{00000000-0005-0000-0000-0000B6020000}"/>
    <cellStyle name="ปกติ 13 19" xfId="695" xr:uid="{00000000-0005-0000-0000-0000B7020000}"/>
    <cellStyle name="ปกติ 13 2" xfId="696" xr:uid="{00000000-0005-0000-0000-0000B8020000}"/>
    <cellStyle name="ปกติ 13 20" xfId="697" xr:uid="{00000000-0005-0000-0000-0000B9020000}"/>
    <cellStyle name="ปกติ 13 21" xfId="698" xr:uid="{00000000-0005-0000-0000-0000BA020000}"/>
    <cellStyle name="ปกติ 13 22" xfId="699" xr:uid="{00000000-0005-0000-0000-0000BB020000}"/>
    <cellStyle name="ปกติ 13 23" xfId="700" xr:uid="{00000000-0005-0000-0000-0000BC020000}"/>
    <cellStyle name="ปกติ 13 24" xfId="701" xr:uid="{00000000-0005-0000-0000-0000BD020000}"/>
    <cellStyle name="ปกติ 13 25" xfId="702" xr:uid="{00000000-0005-0000-0000-0000BE020000}"/>
    <cellStyle name="ปกติ 13 26" xfId="703" xr:uid="{00000000-0005-0000-0000-0000BF020000}"/>
    <cellStyle name="ปกติ 13 27" xfId="704" xr:uid="{00000000-0005-0000-0000-0000C0020000}"/>
    <cellStyle name="ปกติ 13 28" xfId="705" xr:uid="{00000000-0005-0000-0000-0000C1020000}"/>
    <cellStyle name="ปกติ 13 29" xfId="706" xr:uid="{00000000-0005-0000-0000-0000C2020000}"/>
    <cellStyle name="ปกติ 13 3" xfId="707" xr:uid="{00000000-0005-0000-0000-0000C3020000}"/>
    <cellStyle name="ปกติ 13 30" xfId="708" xr:uid="{00000000-0005-0000-0000-0000C4020000}"/>
    <cellStyle name="ปกติ 13 31" xfId="709" xr:uid="{00000000-0005-0000-0000-0000C5020000}"/>
    <cellStyle name="ปกติ 13 32" xfId="710" xr:uid="{00000000-0005-0000-0000-0000C6020000}"/>
    <cellStyle name="ปกติ 13 33" xfId="711" xr:uid="{00000000-0005-0000-0000-0000C7020000}"/>
    <cellStyle name="ปกติ 13 34" xfId="712" xr:uid="{00000000-0005-0000-0000-0000C8020000}"/>
    <cellStyle name="ปกติ 13 35" xfId="713" xr:uid="{00000000-0005-0000-0000-0000C9020000}"/>
    <cellStyle name="ปกติ 13 36" xfId="714" xr:uid="{00000000-0005-0000-0000-0000CA020000}"/>
    <cellStyle name="ปกติ 13 37" xfId="715" xr:uid="{00000000-0005-0000-0000-0000CB020000}"/>
    <cellStyle name="ปกติ 13 38" xfId="716" xr:uid="{00000000-0005-0000-0000-0000CC020000}"/>
    <cellStyle name="ปกติ 13 39" xfId="717" xr:uid="{00000000-0005-0000-0000-0000CD020000}"/>
    <cellStyle name="ปกติ 13 4" xfId="718" xr:uid="{00000000-0005-0000-0000-0000CE020000}"/>
    <cellStyle name="ปกติ 13 40" xfId="719" xr:uid="{00000000-0005-0000-0000-0000CF020000}"/>
    <cellStyle name="ปกติ 13 41" xfId="720" xr:uid="{00000000-0005-0000-0000-0000D0020000}"/>
    <cellStyle name="ปกติ 13 42" xfId="721" xr:uid="{00000000-0005-0000-0000-0000D1020000}"/>
    <cellStyle name="ปกติ 13 43" xfId="722" xr:uid="{00000000-0005-0000-0000-0000D2020000}"/>
    <cellStyle name="ปกติ 13 44" xfId="723" xr:uid="{00000000-0005-0000-0000-0000D3020000}"/>
    <cellStyle name="ปกติ 13 45" xfId="724" xr:uid="{00000000-0005-0000-0000-0000D4020000}"/>
    <cellStyle name="ปกติ 13 46" xfId="725" xr:uid="{00000000-0005-0000-0000-0000D5020000}"/>
    <cellStyle name="ปกติ 13 47" xfId="726" xr:uid="{00000000-0005-0000-0000-0000D6020000}"/>
    <cellStyle name="ปกติ 13 48" xfId="727" xr:uid="{00000000-0005-0000-0000-0000D7020000}"/>
    <cellStyle name="ปกติ 13 49" xfId="728" xr:uid="{00000000-0005-0000-0000-0000D8020000}"/>
    <cellStyle name="ปกติ 13 5" xfId="729" xr:uid="{00000000-0005-0000-0000-0000D9020000}"/>
    <cellStyle name="ปกติ 13 50" xfId="730" xr:uid="{00000000-0005-0000-0000-0000DA020000}"/>
    <cellStyle name="ปกติ 13 51" xfId="731" xr:uid="{00000000-0005-0000-0000-0000DB020000}"/>
    <cellStyle name="ปกติ 13 52" xfId="732" xr:uid="{00000000-0005-0000-0000-0000DC020000}"/>
    <cellStyle name="ปกติ 13 53" xfId="733" xr:uid="{00000000-0005-0000-0000-0000DD020000}"/>
    <cellStyle name="ปกติ 13 54" xfId="734" xr:uid="{00000000-0005-0000-0000-0000DE020000}"/>
    <cellStyle name="ปกติ 13 55" xfId="735" xr:uid="{00000000-0005-0000-0000-0000DF020000}"/>
    <cellStyle name="ปกติ 13 56" xfId="736" xr:uid="{00000000-0005-0000-0000-0000E0020000}"/>
    <cellStyle name="ปกติ 13 57" xfId="737" xr:uid="{00000000-0005-0000-0000-0000E1020000}"/>
    <cellStyle name="ปกติ 13 58" xfId="738" xr:uid="{00000000-0005-0000-0000-0000E2020000}"/>
    <cellStyle name="ปกติ 13 59" xfId="739" xr:uid="{00000000-0005-0000-0000-0000E3020000}"/>
    <cellStyle name="ปกติ 13 6" xfId="740" xr:uid="{00000000-0005-0000-0000-0000E4020000}"/>
    <cellStyle name="ปกติ 13 60" xfId="741" xr:uid="{00000000-0005-0000-0000-0000E5020000}"/>
    <cellStyle name="ปกติ 13 61" xfId="742" xr:uid="{00000000-0005-0000-0000-0000E6020000}"/>
    <cellStyle name="ปกติ 13 62" xfId="743" xr:uid="{00000000-0005-0000-0000-0000E7020000}"/>
    <cellStyle name="ปกติ 13 63" xfId="744" xr:uid="{00000000-0005-0000-0000-0000E8020000}"/>
    <cellStyle name="ปกติ 13 64" xfId="745" xr:uid="{00000000-0005-0000-0000-0000E9020000}"/>
    <cellStyle name="ปกติ 13 65" xfId="746" xr:uid="{00000000-0005-0000-0000-0000EA020000}"/>
    <cellStyle name="ปกติ 13 66" xfId="747" xr:uid="{00000000-0005-0000-0000-0000EB020000}"/>
    <cellStyle name="ปกติ 13 67" xfId="748" xr:uid="{00000000-0005-0000-0000-0000EC020000}"/>
    <cellStyle name="ปกติ 13 68" xfId="749" xr:uid="{00000000-0005-0000-0000-0000ED020000}"/>
    <cellStyle name="ปกติ 13 69" xfId="750" xr:uid="{00000000-0005-0000-0000-0000EE020000}"/>
    <cellStyle name="ปกติ 13 7" xfId="751" xr:uid="{00000000-0005-0000-0000-0000EF020000}"/>
    <cellStyle name="ปกติ 13 8" xfId="752" xr:uid="{00000000-0005-0000-0000-0000F0020000}"/>
    <cellStyle name="ปกติ 13 9" xfId="753" xr:uid="{00000000-0005-0000-0000-0000F1020000}"/>
    <cellStyle name="ปกติ 13_Asia Metal Y2008" xfId="754" xr:uid="{00000000-0005-0000-0000-0000F2020000}"/>
    <cellStyle name="ปกติ 14" xfId="755" xr:uid="{00000000-0005-0000-0000-0000F3020000}"/>
    <cellStyle name="ปกติ 14 10" xfId="756" xr:uid="{00000000-0005-0000-0000-0000F4020000}"/>
    <cellStyle name="ปกติ 14 11" xfId="757" xr:uid="{00000000-0005-0000-0000-0000F5020000}"/>
    <cellStyle name="ปกติ 14 12" xfId="758" xr:uid="{00000000-0005-0000-0000-0000F6020000}"/>
    <cellStyle name="ปกติ 14 13" xfId="759" xr:uid="{00000000-0005-0000-0000-0000F7020000}"/>
    <cellStyle name="ปกติ 14 14" xfId="760" xr:uid="{00000000-0005-0000-0000-0000F8020000}"/>
    <cellStyle name="ปกติ 14 15" xfId="761" xr:uid="{00000000-0005-0000-0000-0000F9020000}"/>
    <cellStyle name="ปกติ 14 16" xfId="762" xr:uid="{00000000-0005-0000-0000-0000FA020000}"/>
    <cellStyle name="ปกติ 14 17" xfId="763" xr:uid="{00000000-0005-0000-0000-0000FB020000}"/>
    <cellStyle name="ปกติ 14 18" xfId="764" xr:uid="{00000000-0005-0000-0000-0000FC020000}"/>
    <cellStyle name="ปกติ 14 19" xfId="765" xr:uid="{00000000-0005-0000-0000-0000FD020000}"/>
    <cellStyle name="ปกติ 14 2" xfId="766" xr:uid="{00000000-0005-0000-0000-0000FE020000}"/>
    <cellStyle name="ปกติ 14 20" xfId="767" xr:uid="{00000000-0005-0000-0000-0000FF020000}"/>
    <cellStyle name="ปกติ 14 21" xfId="768" xr:uid="{00000000-0005-0000-0000-000000030000}"/>
    <cellStyle name="ปกติ 14 22" xfId="769" xr:uid="{00000000-0005-0000-0000-000001030000}"/>
    <cellStyle name="ปกติ 14 23" xfId="770" xr:uid="{00000000-0005-0000-0000-000002030000}"/>
    <cellStyle name="ปกติ 14 24" xfId="771" xr:uid="{00000000-0005-0000-0000-000003030000}"/>
    <cellStyle name="ปกติ 14 25" xfId="772" xr:uid="{00000000-0005-0000-0000-000004030000}"/>
    <cellStyle name="ปกติ 14 26" xfId="773" xr:uid="{00000000-0005-0000-0000-000005030000}"/>
    <cellStyle name="ปกติ 14 27" xfId="774" xr:uid="{00000000-0005-0000-0000-000006030000}"/>
    <cellStyle name="ปกติ 14 28" xfId="775" xr:uid="{00000000-0005-0000-0000-000007030000}"/>
    <cellStyle name="ปกติ 14 29" xfId="776" xr:uid="{00000000-0005-0000-0000-000008030000}"/>
    <cellStyle name="ปกติ 14 3" xfId="777" xr:uid="{00000000-0005-0000-0000-000009030000}"/>
    <cellStyle name="ปกติ 14 30" xfId="778" xr:uid="{00000000-0005-0000-0000-00000A030000}"/>
    <cellStyle name="ปกติ 14 31" xfId="779" xr:uid="{00000000-0005-0000-0000-00000B030000}"/>
    <cellStyle name="ปกติ 14 32" xfId="780" xr:uid="{00000000-0005-0000-0000-00000C030000}"/>
    <cellStyle name="ปกติ 14 33" xfId="781" xr:uid="{00000000-0005-0000-0000-00000D030000}"/>
    <cellStyle name="ปกติ 14 34" xfId="782" xr:uid="{00000000-0005-0000-0000-00000E030000}"/>
    <cellStyle name="ปกติ 14 35" xfId="783" xr:uid="{00000000-0005-0000-0000-00000F030000}"/>
    <cellStyle name="ปกติ 14 36" xfId="784" xr:uid="{00000000-0005-0000-0000-000010030000}"/>
    <cellStyle name="ปกติ 14 37" xfId="785" xr:uid="{00000000-0005-0000-0000-000011030000}"/>
    <cellStyle name="ปกติ 14 38" xfId="786" xr:uid="{00000000-0005-0000-0000-000012030000}"/>
    <cellStyle name="ปกติ 14 39" xfId="787" xr:uid="{00000000-0005-0000-0000-000013030000}"/>
    <cellStyle name="ปกติ 14 4" xfId="788" xr:uid="{00000000-0005-0000-0000-000014030000}"/>
    <cellStyle name="ปกติ 14 40" xfId="789" xr:uid="{00000000-0005-0000-0000-000015030000}"/>
    <cellStyle name="ปกติ 14 41" xfId="790" xr:uid="{00000000-0005-0000-0000-000016030000}"/>
    <cellStyle name="ปกติ 14 42" xfId="791" xr:uid="{00000000-0005-0000-0000-000017030000}"/>
    <cellStyle name="ปกติ 14 43" xfId="792" xr:uid="{00000000-0005-0000-0000-000018030000}"/>
    <cellStyle name="ปกติ 14 44" xfId="793" xr:uid="{00000000-0005-0000-0000-000019030000}"/>
    <cellStyle name="ปกติ 14 45" xfId="794" xr:uid="{00000000-0005-0000-0000-00001A030000}"/>
    <cellStyle name="ปกติ 14 46" xfId="795" xr:uid="{00000000-0005-0000-0000-00001B030000}"/>
    <cellStyle name="ปกติ 14 47" xfId="796" xr:uid="{00000000-0005-0000-0000-00001C030000}"/>
    <cellStyle name="ปกติ 14 48" xfId="797" xr:uid="{00000000-0005-0000-0000-00001D030000}"/>
    <cellStyle name="ปกติ 14 49" xfId="798" xr:uid="{00000000-0005-0000-0000-00001E030000}"/>
    <cellStyle name="ปกติ 14 5" xfId="799" xr:uid="{00000000-0005-0000-0000-00001F030000}"/>
    <cellStyle name="ปกติ 14 50" xfId="800" xr:uid="{00000000-0005-0000-0000-000020030000}"/>
    <cellStyle name="ปกติ 14 51" xfId="801" xr:uid="{00000000-0005-0000-0000-000021030000}"/>
    <cellStyle name="ปกติ 14 52" xfId="802" xr:uid="{00000000-0005-0000-0000-000022030000}"/>
    <cellStyle name="ปกติ 14 53" xfId="803" xr:uid="{00000000-0005-0000-0000-000023030000}"/>
    <cellStyle name="ปกติ 14 54" xfId="804" xr:uid="{00000000-0005-0000-0000-000024030000}"/>
    <cellStyle name="ปกติ 14 55" xfId="805" xr:uid="{00000000-0005-0000-0000-000025030000}"/>
    <cellStyle name="ปกติ 14 56" xfId="806" xr:uid="{00000000-0005-0000-0000-000026030000}"/>
    <cellStyle name="ปกติ 14 57" xfId="807" xr:uid="{00000000-0005-0000-0000-000027030000}"/>
    <cellStyle name="ปกติ 14 58" xfId="808" xr:uid="{00000000-0005-0000-0000-000028030000}"/>
    <cellStyle name="ปกติ 14 59" xfId="809" xr:uid="{00000000-0005-0000-0000-000029030000}"/>
    <cellStyle name="ปกติ 14 6" xfId="810" xr:uid="{00000000-0005-0000-0000-00002A030000}"/>
    <cellStyle name="ปกติ 14 60" xfId="811" xr:uid="{00000000-0005-0000-0000-00002B030000}"/>
    <cellStyle name="ปกติ 14 61" xfId="812" xr:uid="{00000000-0005-0000-0000-00002C030000}"/>
    <cellStyle name="ปกติ 14 62" xfId="813" xr:uid="{00000000-0005-0000-0000-00002D030000}"/>
    <cellStyle name="ปกติ 14 63" xfId="814" xr:uid="{00000000-0005-0000-0000-00002E030000}"/>
    <cellStyle name="ปกติ 14 64" xfId="815" xr:uid="{00000000-0005-0000-0000-00002F030000}"/>
    <cellStyle name="ปกติ 14 65" xfId="816" xr:uid="{00000000-0005-0000-0000-000030030000}"/>
    <cellStyle name="ปกติ 14 66" xfId="817" xr:uid="{00000000-0005-0000-0000-000031030000}"/>
    <cellStyle name="ปกติ 14 67" xfId="818" xr:uid="{00000000-0005-0000-0000-000032030000}"/>
    <cellStyle name="ปกติ 14 68" xfId="819" xr:uid="{00000000-0005-0000-0000-000033030000}"/>
    <cellStyle name="ปกติ 14 69" xfId="820" xr:uid="{00000000-0005-0000-0000-000034030000}"/>
    <cellStyle name="ปกติ 14 7" xfId="821" xr:uid="{00000000-0005-0000-0000-000035030000}"/>
    <cellStyle name="ปกติ 14 8" xfId="822" xr:uid="{00000000-0005-0000-0000-000036030000}"/>
    <cellStyle name="ปกติ 14 9" xfId="823" xr:uid="{00000000-0005-0000-0000-000037030000}"/>
    <cellStyle name="ปกติ 14_Asia Metal Y2008" xfId="824" xr:uid="{00000000-0005-0000-0000-000038030000}"/>
    <cellStyle name="ปกติ 15" xfId="825" xr:uid="{00000000-0005-0000-0000-000039030000}"/>
    <cellStyle name="ปกติ 15 10" xfId="826" xr:uid="{00000000-0005-0000-0000-00003A030000}"/>
    <cellStyle name="ปกติ 15 11" xfId="827" xr:uid="{00000000-0005-0000-0000-00003B030000}"/>
    <cellStyle name="ปกติ 15 12" xfId="828" xr:uid="{00000000-0005-0000-0000-00003C030000}"/>
    <cellStyle name="ปกติ 15 13" xfId="829" xr:uid="{00000000-0005-0000-0000-00003D030000}"/>
    <cellStyle name="ปกติ 15 14" xfId="830" xr:uid="{00000000-0005-0000-0000-00003E030000}"/>
    <cellStyle name="ปกติ 15 15" xfId="831" xr:uid="{00000000-0005-0000-0000-00003F030000}"/>
    <cellStyle name="ปกติ 15 16" xfId="832" xr:uid="{00000000-0005-0000-0000-000040030000}"/>
    <cellStyle name="ปกติ 15 17" xfId="833" xr:uid="{00000000-0005-0000-0000-000041030000}"/>
    <cellStyle name="ปกติ 15 18" xfId="834" xr:uid="{00000000-0005-0000-0000-000042030000}"/>
    <cellStyle name="ปกติ 15 19" xfId="835" xr:uid="{00000000-0005-0000-0000-000043030000}"/>
    <cellStyle name="ปกติ 15 2" xfId="836" xr:uid="{00000000-0005-0000-0000-000044030000}"/>
    <cellStyle name="ปกติ 15 20" xfId="837" xr:uid="{00000000-0005-0000-0000-000045030000}"/>
    <cellStyle name="ปกติ 15 21" xfId="838" xr:uid="{00000000-0005-0000-0000-000046030000}"/>
    <cellStyle name="ปกติ 15 22" xfId="839" xr:uid="{00000000-0005-0000-0000-000047030000}"/>
    <cellStyle name="ปกติ 15 23" xfId="840" xr:uid="{00000000-0005-0000-0000-000048030000}"/>
    <cellStyle name="ปกติ 15 24" xfId="841" xr:uid="{00000000-0005-0000-0000-000049030000}"/>
    <cellStyle name="ปกติ 15 25" xfId="842" xr:uid="{00000000-0005-0000-0000-00004A030000}"/>
    <cellStyle name="ปกติ 15 26" xfId="843" xr:uid="{00000000-0005-0000-0000-00004B030000}"/>
    <cellStyle name="ปกติ 15 27" xfId="844" xr:uid="{00000000-0005-0000-0000-00004C030000}"/>
    <cellStyle name="ปกติ 15 28" xfId="845" xr:uid="{00000000-0005-0000-0000-00004D030000}"/>
    <cellStyle name="ปกติ 15 29" xfId="846" xr:uid="{00000000-0005-0000-0000-00004E030000}"/>
    <cellStyle name="ปกติ 15 3" xfId="847" xr:uid="{00000000-0005-0000-0000-00004F030000}"/>
    <cellStyle name="ปกติ 15 30" xfId="848" xr:uid="{00000000-0005-0000-0000-000050030000}"/>
    <cellStyle name="ปกติ 15 31" xfId="849" xr:uid="{00000000-0005-0000-0000-000051030000}"/>
    <cellStyle name="ปกติ 15 32" xfId="850" xr:uid="{00000000-0005-0000-0000-000052030000}"/>
    <cellStyle name="ปกติ 15 33" xfId="851" xr:uid="{00000000-0005-0000-0000-000053030000}"/>
    <cellStyle name="ปกติ 15 34" xfId="852" xr:uid="{00000000-0005-0000-0000-000054030000}"/>
    <cellStyle name="ปกติ 15 35" xfId="853" xr:uid="{00000000-0005-0000-0000-000055030000}"/>
    <cellStyle name="ปกติ 15 36" xfId="854" xr:uid="{00000000-0005-0000-0000-000056030000}"/>
    <cellStyle name="ปกติ 15 37" xfId="855" xr:uid="{00000000-0005-0000-0000-000057030000}"/>
    <cellStyle name="ปกติ 15 38" xfId="856" xr:uid="{00000000-0005-0000-0000-000058030000}"/>
    <cellStyle name="ปกติ 15 39" xfId="857" xr:uid="{00000000-0005-0000-0000-000059030000}"/>
    <cellStyle name="ปกติ 15 4" xfId="858" xr:uid="{00000000-0005-0000-0000-00005A030000}"/>
    <cellStyle name="ปกติ 15 40" xfId="859" xr:uid="{00000000-0005-0000-0000-00005B030000}"/>
    <cellStyle name="ปกติ 15 41" xfId="860" xr:uid="{00000000-0005-0000-0000-00005C030000}"/>
    <cellStyle name="ปกติ 15 42" xfId="861" xr:uid="{00000000-0005-0000-0000-00005D030000}"/>
    <cellStyle name="ปกติ 15 43" xfId="862" xr:uid="{00000000-0005-0000-0000-00005E030000}"/>
    <cellStyle name="ปกติ 15 44" xfId="863" xr:uid="{00000000-0005-0000-0000-00005F030000}"/>
    <cellStyle name="ปกติ 15 45" xfId="864" xr:uid="{00000000-0005-0000-0000-000060030000}"/>
    <cellStyle name="ปกติ 15 46" xfId="865" xr:uid="{00000000-0005-0000-0000-000061030000}"/>
    <cellStyle name="ปกติ 15 47" xfId="866" xr:uid="{00000000-0005-0000-0000-000062030000}"/>
    <cellStyle name="ปกติ 15 48" xfId="867" xr:uid="{00000000-0005-0000-0000-000063030000}"/>
    <cellStyle name="ปกติ 15 49" xfId="868" xr:uid="{00000000-0005-0000-0000-000064030000}"/>
    <cellStyle name="ปกติ 15 5" xfId="869" xr:uid="{00000000-0005-0000-0000-000065030000}"/>
    <cellStyle name="ปกติ 15 50" xfId="870" xr:uid="{00000000-0005-0000-0000-000066030000}"/>
    <cellStyle name="ปกติ 15 51" xfId="871" xr:uid="{00000000-0005-0000-0000-000067030000}"/>
    <cellStyle name="ปกติ 15 52" xfId="872" xr:uid="{00000000-0005-0000-0000-000068030000}"/>
    <cellStyle name="ปกติ 15 53" xfId="873" xr:uid="{00000000-0005-0000-0000-000069030000}"/>
    <cellStyle name="ปกติ 15 54" xfId="874" xr:uid="{00000000-0005-0000-0000-00006A030000}"/>
    <cellStyle name="ปกติ 15 55" xfId="875" xr:uid="{00000000-0005-0000-0000-00006B030000}"/>
    <cellStyle name="ปกติ 15 56" xfId="876" xr:uid="{00000000-0005-0000-0000-00006C030000}"/>
    <cellStyle name="ปกติ 15 57" xfId="877" xr:uid="{00000000-0005-0000-0000-00006D030000}"/>
    <cellStyle name="ปกติ 15 58" xfId="878" xr:uid="{00000000-0005-0000-0000-00006E030000}"/>
    <cellStyle name="ปกติ 15 59" xfId="879" xr:uid="{00000000-0005-0000-0000-00006F030000}"/>
    <cellStyle name="ปกติ 15 6" xfId="880" xr:uid="{00000000-0005-0000-0000-000070030000}"/>
    <cellStyle name="ปกติ 15 60" xfId="881" xr:uid="{00000000-0005-0000-0000-000071030000}"/>
    <cellStyle name="ปกติ 15 61" xfId="882" xr:uid="{00000000-0005-0000-0000-000072030000}"/>
    <cellStyle name="ปกติ 15 62" xfId="883" xr:uid="{00000000-0005-0000-0000-000073030000}"/>
    <cellStyle name="ปกติ 15 63" xfId="884" xr:uid="{00000000-0005-0000-0000-000074030000}"/>
    <cellStyle name="ปกติ 15 64" xfId="885" xr:uid="{00000000-0005-0000-0000-000075030000}"/>
    <cellStyle name="ปกติ 15 65" xfId="886" xr:uid="{00000000-0005-0000-0000-000076030000}"/>
    <cellStyle name="ปกติ 15 66" xfId="887" xr:uid="{00000000-0005-0000-0000-000077030000}"/>
    <cellStyle name="ปกติ 15 67" xfId="888" xr:uid="{00000000-0005-0000-0000-000078030000}"/>
    <cellStyle name="ปกติ 15 68" xfId="889" xr:uid="{00000000-0005-0000-0000-000079030000}"/>
    <cellStyle name="ปกติ 15 69" xfId="890" xr:uid="{00000000-0005-0000-0000-00007A030000}"/>
    <cellStyle name="ปกติ 15 7" xfId="891" xr:uid="{00000000-0005-0000-0000-00007B030000}"/>
    <cellStyle name="ปกติ 15 8" xfId="892" xr:uid="{00000000-0005-0000-0000-00007C030000}"/>
    <cellStyle name="ปกติ 15 9" xfId="893" xr:uid="{00000000-0005-0000-0000-00007D030000}"/>
    <cellStyle name="ปกติ 15_Asia Metal Y2008" xfId="894" xr:uid="{00000000-0005-0000-0000-00007E030000}"/>
    <cellStyle name="ปกติ 16" xfId="895" xr:uid="{00000000-0005-0000-0000-00007F030000}"/>
    <cellStyle name="ปกติ 16 10" xfId="896" xr:uid="{00000000-0005-0000-0000-000080030000}"/>
    <cellStyle name="ปกติ 16 11" xfId="897" xr:uid="{00000000-0005-0000-0000-000081030000}"/>
    <cellStyle name="ปกติ 16 12" xfId="898" xr:uid="{00000000-0005-0000-0000-000082030000}"/>
    <cellStyle name="ปกติ 16 13" xfId="899" xr:uid="{00000000-0005-0000-0000-000083030000}"/>
    <cellStyle name="ปกติ 16 14" xfId="900" xr:uid="{00000000-0005-0000-0000-000084030000}"/>
    <cellStyle name="ปกติ 16 15" xfId="901" xr:uid="{00000000-0005-0000-0000-000085030000}"/>
    <cellStyle name="ปกติ 16 16" xfId="902" xr:uid="{00000000-0005-0000-0000-000086030000}"/>
    <cellStyle name="ปกติ 16 17" xfId="903" xr:uid="{00000000-0005-0000-0000-000087030000}"/>
    <cellStyle name="ปกติ 16 18" xfId="904" xr:uid="{00000000-0005-0000-0000-000088030000}"/>
    <cellStyle name="ปกติ 16 19" xfId="905" xr:uid="{00000000-0005-0000-0000-000089030000}"/>
    <cellStyle name="ปกติ 16 2" xfId="906" xr:uid="{00000000-0005-0000-0000-00008A030000}"/>
    <cellStyle name="ปกติ 16 20" xfId="907" xr:uid="{00000000-0005-0000-0000-00008B030000}"/>
    <cellStyle name="ปกติ 16 21" xfId="908" xr:uid="{00000000-0005-0000-0000-00008C030000}"/>
    <cellStyle name="ปกติ 16 22" xfId="909" xr:uid="{00000000-0005-0000-0000-00008D030000}"/>
    <cellStyle name="ปกติ 16 23" xfId="910" xr:uid="{00000000-0005-0000-0000-00008E030000}"/>
    <cellStyle name="ปกติ 16 24" xfId="911" xr:uid="{00000000-0005-0000-0000-00008F030000}"/>
    <cellStyle name="ปกติ 16 25" xfId="912" xr:uid="{00000000-0005-0000-0000-000090030000}"/>
    <cellStyle name="ปกติ 16 26" xfId="913" xr:uid="{00000000-0005-0000-0000-000091030000}"/>
    <cellStyle name="ปกติ 16 27" xfId="914" xr:uid="{00000000-0005-0000-0000-000092030000}"/>
    <cellStyle name="ปกติ 16 28" xfId="915" xr:uid="{00000000-0005-0000-0000-000093030000}"/>
    <cellStyle name="ปกติ 16 29" xfId="916" xr:uid="{00000000-0005-0000-0000-000094030000}"/>
    <cellStyle name="ปกติ 16 3" xfId="917" xr:uid="{00000000-0005-0000-0000-000095030000}"/>
    <cellStyle name="ปกติ 16 30" xfId="918" xr:uid="{00000000-0005-0000-0000-000096030000}"/>
    <cellStyle name="ปกติ 16 31" xfId="919" xr:uid="{00000000-0005-0000-0000-000097030000}"/>
    <cellStyle name="ปกติ 16 32" xfId="920" xr:uid="{00000000-0005-0000-0000-000098030000}"/>
    <cellStyle name="ปกติ 16 33" xfId="921" xr:uid="{00000000-0005-0000-0000-000099030000}"/>
    <cellStyle name="ปกติ 16 34" xfId="922" xr:uid="{00000000-0005-0000-0000-00009A030000}"/>
    <cellStyle name="ปกติ 16 35" xfId="923" xr:uid="{00000000-0005-0000-0000-00009B030000}"/>
    <cellStyle name="ปกติ 16 36" xfId="924" xr:uid="{00000000-0005-0000-0000-00009C030000}"/>
    <cellStyle name="ปกติ 16 37" xfId="925" xr:uid="{00000000-0005-0000-0000-00009D030000}"/>
    <cellStyle name="ปกติ 16 38" xfId="926" xr:uid="{00000000-0005-0000-0000-00009E030000}"/>
    <cellStyle name="ปกติ 16 39" xfId="927" xr:uid="{00000000-0005-0000-0000-00009F030000}"/>
    <cellStyle name="ปกติ 16 4" xfId="928" xr:uid="{00000000-0005-0000-0000-0000A0030000}"/>
    <cellStyle name="ปกติ 16 40" xfId="929" xr:uid="{00000000-0005-0000-0000-0000A1030000}"/>
    <cellStyle name="ปกติ 16 41" xfId="930" xr:uid="{00000000-0005-0000-0000-0000A2030000}"/>
    <cellStyle name="ปกติ 16 42" xfId="931" xr:uid="{00000000-0005-0000-0000-0000A3030000}"/>
    <cellStyle name="ปกติ 16 43" xfId="932" xr:uid="{00000000-0005-0000-0000-0000A4030000}"/>
    <cellStyle name="ปกติ 16 44" xfId="933" xr:uid="{00000000-0005-0000-0000-0000A5030000}"/>
    <cellStyle name="ปกติ 16 45" xfId="934" xr:uid="{00000000-0005-0000-0000-0000A6030000}"/>
    <cellStyle name="ปกติ 16 46" xfId="935" xr:uid="{00000000-0005-0000-0000-0000A7030000}"/>
    <cellStyle name="ปกติ 16 47" xfId="936" xr:uid="{00000000-0005-0000-0000-0000A8030000}"/>
    <cellStyle name="ปกติ 16 48" xfId="937" xr:uid="{00000000-0005-0000-0000-0000A9030000}"/>
    <cellStyle name="ปกติ 16 49" xfId="938" xr:uid="{00000000-0005-0000-0000-0000AA030000}"/>
    <cellStyle name="ปกติ 16 5" xfId="939" xr:uid="{00000000-0005-0000-0000-0000AB030000}"/>
    <cellStyle name="ปกติ 16 50" xfId="940" xr:uid="{00000000-0005-0000-0000-0000AC030000}"/>
    <cellStyle name="ปกติ 16 51" xfId="941" xr:uid="{00000000-0005-0000-0000-0000AD030000}"/>
    <cellStyle name="ปกติ 16 52" xfId="942" xr:uid="{00000000-0005-0000-0000-0000AE030000}"/>
    <cellStyle name="ปกติ 16 53" xfId="943" xr:uid="{00000000-0005-0000-0000-0000AF030000}"/>
    <cellStyle name="ปกติ 16 54" xfId="944" xr:uid="{00000000-0005-0000-0000-0000B0030000}"/>
    <cellStyle name="ปกติ 16 55" xfId="945" xr:uid="{00000000-0005-0000-0000-0000B1030000}"/>
    <cellStyle name="ปกติ 16 56" xfId="946" xr:uid="{00000000-0005-0000-0000-0000B2030000}"/>
    <cellStyle name="ปกติ 16 57" xfId="947" xr:uid="{00000000-0005-0000-0000-0000B3030000}"/>
    <cellStyle name="ปกติ 16 58" xfId="948" xr:uid="{00000000-0005-0000-0000-0000B4030000}"/>
    <cellStyle name="ปกติ 16 59" xfId="949" xr:uid="{00000000-0005-0000-0000-0000B5030000}"/>
    <cellStyle name="ปกติ 16 6" xfId="950" xr:uid="{00000000-0005-0000-0000-0000B6030000}"/>
    <cellStyle name="ปกติ 16 60" xfId="951" xr:uid="{00000000-0005-0000-0000-0000B7030000}"/>
    <cellStyle name="ปกติ 16 61" xfId="952" xr:uid="{00000000-0005-0000-0000-0000B8030000}"/>
    <cellStyle name="ปกติ 16 62" xfId="953" xr:uid="{00000000-0005-0000-0000-0000B9030000}"/>
    <cellStyle name="ปกติ 16 63" xfId="954" xr:uid="{00000000-0005-0000-0000-0000BA030000}"/>
    <cellStyle name="ปกติ 16 64" xfId="955" xr:uid="{00000000-0005-0000-0000-0000BB030000}"/>
    <cellStyle name="ปกติ 16 65" xfId="956" xr:uid="{00000000-0005-0000-0000-0000BC030000}"/>
    <cellStyle name="ปกติ 16 66" xfId="957" xr:uid="{00000000-0005-0000-0000-0000BD030000}"/>
    <cellStyle name="ปกติ 16 67" xfId="958" xr:uid="{00000000-0005-0000-0000-0000BE030000}"/>
    <cellStyle name="ปกติ 16 68" xfId="959" xr:uid="{00000000-0005-0000-0000-0000BF030000}"/>
    <cellStyle name="ปกติ 16 69" xfId="960" xr:uid="{00000000-0005-0000-0000-0000C0030000}"/>
    <cellStyle name="ปกติ 16 7" xfId="961" xr:uid="{00000000-0005-0000-0000-0000C1030000}"/>
    <cellStyle name="ปกติ 16 8" xfId="962" xr:uid="{00000000-0005-0000-0000-0000C2030000}"/>
    <cellStyle name="ปกติ 16 9" xfId="963" xr:uid="{00000000-0005-0000-0000-0000C3030000}"/>
    <cellStyle name="ปกติ 16_Asia Metal Y2008" xfId="964" xr:uid="{00000000-0005-0000-0000-0000C4030000}"/>
    <cellStyle name="ปกติ 17" xfId="965" xr:uid="{00000000-0005-0000-0000-0000C5030000}"/>
    <cellStyle name="ปกติ 18" xfId="966" xr:uid="{00000000-0005-0000-0000-0000C6030000}"/>
    <cellStyle name="ปกติ 2" xfId="967" xr:uid="{00000000-0005-0000-0000-0000C7030000}"/>
    <cellStyle name="ปกติ 2 2" xfId="968" xr:uid="{00000000-0005-0000-0000-0000C8030000}"/>
    <cellStyle name="ปกติ 2 3" xfId="969" xr:uid="{00000000-0005-0000-0000-0000C9030000}"/>
    <cellStyle name="ปกติ 2 5" xfId="970" xr:uid="{00000000-0005-0000-0000-0000CA030000}"/>
    <cellStyle name="ปกติ 3" xfId="971" xr:uid="{00000000-0005-0000-0000-0000CB030000}"/>
    <cellStyle name="ปกติ 3 10" xfId="972" xr:uid="{00000000-0005-0000-0000-0000CC030000}"/>
    <cellStyle name="ปกติ 3 11" xfId="973" xr:uid="{00000000-0005-0000-0000-0000CD030000}"/>
    <cellStyle name="ปกติ 3 12" xfId="974" xr:uid="{00000000-0005-0000-0000-0000CE030000}"/>
    <cellStyle name="ปกติ 3 13" xfId="975" xr:uid="{00000000-0005-0000-0000-0000CF030000}"/>
    <cellStyle name="ปกติ 3 14" xfId="976" xr:uid="{00000000-0005-0000-0000-0000D0030000}"/>
    <cellStyle name="ปกติ 3 15" xfId="977" xr:uid="{00000000-0005-0000-0000-0000D1030000}"/>
    <cellStyle name="ปกติ 3 16" xfId="978" xr:uid="{00000000-0005-0000-0000-0000D2030000}"/>
    <cellStyle name="ปกติ 3 17" xfId="979" xr:uid="{00000000-0005-0000-0000-0000D3030000}"/>
    <cellStyle name="ปกติ 3 18" xfId="980" xr:uid="{00000000-0005-0000-0000-0000D4030000}"/>
    <cellStyle name="ปกติ 3 19" xfId="981" xr:uid="{00000000-0005-0000-0000-0000D5030000}"/>
    <cellStyle name="ปกติ 3 2" xfId="982" xr:uid="{00000000-0005-0000-0000-0000D6030000}"/>
    <cellStyle name="ปกติ 3 20" xfId="983" xr:uid="{00000000-0005-0000-0000-0000D7030000}"/>
    <cellStyle name="ปกติ 3 21" xfId="984" xr:uid="{00000000-0005-0000-0000-0000D8030000}"/>
    <cellStyle name="ปกติ 3 22" xfId="985" xr:uid="{00000000-0005-0000-0000-0000D9030000}"/>
    <cellStyle name="ปกติ 3 23" xfId="986" xr:uid="{00000000-0005-0000-0000-0000DA030000}"/>
    <cellStyle name="ปกติ 3 24" xfId="987" xr:uid="{00000000-0005-0000-0000-0000DB030000}"/>
    <cellStyle name="ปกติ 3 25" xfId="988" xr:uid="{00000000-0005-0000-0000-0000DC030000}"/>
    <cellStyle name="ปกติ 3 26" xfId="989" xr:uid="{00000000-0005-0000-0000-0000DD030000}"/>
    <cellStyle name="ปกติ 3 27" xfId="990" xr:uid="{00000000-0005-0000-0000-0000DE030000}"/>
    <cellStyle name="ปกติ 3 28" xfId="991" xr:uid="{00000000-0005-0000-0000-0000DF030000}"/>
    <cellStyle name="ปกติ 3 29" xfId="992" xr:uid="{00000000-0005-0000-0000-0000E0030000}"/>
    <cellStyle name="ปกติ 3 3" xfId="993" xr:uid="{00000000-0005-0000-0000-0000E1030000}"/>
    <cellStyle name="ปกติ 3 30" xfId="994" xr:uid="{00000000-0005-0000-0000-0000E2030000}"/>
    <cellStyle name="ปกติ 3 31" xfId="995" xr:uid="{00000000-0005-0000-0000-0000E3030000}"/>
    <cellStyle name="ปกติ 3 32" xfId="996" xr:uid="{00000000-0005-0000-0000-0000E4030000}"/>
    <cellStyle name="ปกติ 3 33" xfId="997" xr:uid="{00000000-0005-0000-0000-0000E5030000}"/>
    <cellStyle name="ปกติ 3 34" xfId="998" xr:uid="{00000000-0005-0000-0000-0000E6030000}"/>
    <cellStyle name="ปกติ 3 35" xfId="999" xr:uid="{00000000-0005-0000-0000-0000E7030000}"/>
    <cellStyle name="ปกติ 3 36" xfId="1000" xr:uid="{00000000-0005-0000-0000-0000E8030000}"/>
    <cellStyle name="ปกติ 3 37" xfId="1001" xr:uid="{00000000-0005-0000-0000-0000E9030000}"/>
    <cellStyle name="ปกติ 3 38" xfId="1002" xr:uid="{00000000-0005-0000-0000-0000EA030000}"/>
    <cellStyle name="ปกติ 3 39" xfId="1003" xr:uid="{00000000-0005-0000-0000-0000EB030000}"/>
    <cellStyle name="ปกติ 3 4" xfId="1004" xr:uid="{00000000-0005-0000-0000-0000EC030000}"/>
    <cellStyle name="ปกติ 3 40" xfId="1005" xr:uid="{00000000-0005-0000-0000-0000ED030000}"/>
    <cellStyle name="ปกติ 3 41" xfId="1006" xr:uid="{00000000-0005-0000-0000-0000EE030000}"/>
    <cellStyle name="ปกติ 3 42" xfId="1007" xr:uid="{00000000-0005-0000-0000-0000EF030000}"/>
    <cellStyle name="ปกติ 3 43" xfId="1008" xr:uid="{00000000-0005-0000-0000-0000F0030000}"/>
    <cellStyle name="ปกติ 3 44" xfId="1009" xr:uid="{00000000-0005-0000-0000-0000F1030000}"/>
    <cellStyle name="ปกติ 3 45" xfId="1010" xr:uid="{00000000-0005-0000-0000-0000F2030000}"/>
    <cellStyle name="ปกติ 3 46" xfId="1011" xr:uid="{00000000-0005-0000-0000-0000F3030000}"/>
    <cellStyle name="ปกติ 3 47" xfId="1012" xr:uid="{00000000-0005-0000-0000-0000F4030000}"/>
    <cellStyle name="ปกติ 3 48" xfId="1013" xr:uid="{00000000-0005-0000-0000-0000F5030000}"/>
    <cellStyle name="ปกติ 3 49" xfId="1014" xr:uid="{00000000-0005-0000-0000-0000F6030000}"/>
    <cellStyle name="ปกติ 3 5" xfId="1015" xr:uid="{00000000-0005-0000-0000-0000F7030000}"/>
    <cellStyle name="ปกติ 3 50" xfId="1016" xr:uid="{00000000-0005-0000-0000-0000F8030000}"/>
    <cellStyle name="ปกติ 3 51" xfId="1017" xr:uid="{00000000-0005-0000-0000-0000F9030000}"/>
    <cellStyle name="ปกติ 3 52" xfId="1018" xr:uid="{00000000-0005-0000-0000-0000FA030000}"/>
    <cellStyle name="ปกติ 3 53" xfId="1019" xr:uid="{00000000-0005-0000-0000-0000FB030000}"/>
    <cellStyle name="ปกติ 3 54" xfId="1020" xr:uid="{00000000-0005-0000-0000-0000FC030000}"/>
    <cellStyle name="ปกติ 3 55" xfId="1021" xr:uid="{00000000-0005-0000-0000-0000FD030000}"/>
    <cellStyle name="ปกติ 3 56" xfId="1022" xr:uid="{00000000-0005-0000-0000-0000FE030000}"/>
    <cellStyle name="ปกติ 3 57" xfId="1023" xr:uid="{00000000-0005-0000-0000-0000FF030000}"/>
    <cellStyle name="ปกติ 3 58" xfId="1024" xr:uid="{00000000-0005-0000-0000-000000040000}"/>
    <cellStyle name="ปกติ 3 59" xfId="1025" xr:uid="{00000000-0005-0000-0000-000001040000}"/>
    <cellStyle name="ปกติ 3 6" xfId="1026" xr:uid="{00000000-0005-0000-0000-000002040000}"/>
    <cellStyle name="ปกติ 3 60" xfId="1027" xr:uid="{00000000-0005-0000-0000-000003040000}"/>
    <cellStyle name="ปกติ 3 61" xfId="1028" xr:uid="{00000000-0005-0000-0000-000004040000}"/>
    <cellStyle name="ปกติ 3 62" xfId="1029" xr:uid="{00000000-0005-0000-0000-000005040000}"/>
    <cellStyle name="ปกติ 3 63" xfId="1030" xr:uid="{00000000-0005-0000-0000-000006040000}"/>
    <cellStyle name="ปกติ 3 64" xfId="1031" xr:uid="{00000000-0005-0000-0000-000007040000}"/>
    <cellStyle name="ปกติ 3 65" xfId="1032" xr:uid="{00000000-0005-0000-0000-000008040000}"/>
    <cellStyle name="ปกติ 3 66" xfId="1033" xr:uid="{00000000-0005-0000-0000-000009040000}"/>
    <cellStyle name="ปกติ 3 67" xfId="1034" xr:uid="{00000000-0005-0000-0000-00000A040000}"/>
    <cellStyle name="ปกติ 3 68" xfId="1035" xr:uid="{00000000-0005-0000-0000-00000B040000}"/>
    <cellStyle name="ปกติ 3 69" xfId="1036" xr:uid="{00000000-0005-0000-0000-00000C040000}"/>
    <cellStyle name="ปกติ 3 7" xfId="1037" xr:uid="{00000000-0005-0000-0000-00000D040000}"/>
    <cellStyle name="ปกติ 3 70" xfId="1038" xr:uid="{00000000-0005-0000-0000-00000E040000}"/>
    <cellStyle name="ปกติ 3 71" xfId="1039" xr:uid="{00000000-0005-0000-0000-00000F040000}"/>
    <cellStyle name="ปกติ 3 72" xfId="1040" xr:uid="{00000000-0005-0000-0000-000010040000}"/>
    <cellStyle name="ปกติ 3 73" xfId="1041" xr:uid="{00000000-0005-0000-0000-000011040000}"/>
    <cellStyle name="ปกติ 3 74" xfId="1042" xr:uid="{00000000-0005-0000-0000-000012040000}"/>
    <cellStyle name="ปกติ 3 75" xfId="1043" xr:uid="{00000000-0005-0000-0000-000013040000}"/>
    <cellStyle name="ปกติ 3 76" xfId="1044" xr:uid="{00000000-0005-0000-0000-000014040000}"/>
    <cellStyle name="ปกติ 3 77" xfId="1045" xr:uid="{00000000-0005-0000-0000-000015040000}"/>
    <cellStyle name="ปกติ 3 78" xfId="1046" xr:uid="{00000000-0005-0000-0000-000016040000}"/>
    <cellStyle name="ปกติ 3 79" xfId="1047" xr:uid="{00000000-0005-0000-0000-000017040000}"/>
    <cellStyle name="ปกติ 3 8" xfId="1048" xr:uid="{00000000-0005-0000-0000-000018040000}"/>
    <cellStyle name="ปกติ 3 9" xfId="1049" xr:uid="{00000000-0005-0000-0000-000019040000}"/>
    <cellStyle name="ปกติ 3_Asia Metal Y2008" xfId="1050" xr:uid="{00000000-0005-0000-0000-00001A040000}"/>
    <cellStyle name="ปกติ 4" xfId="1051" xr:uid="{00000000-0005-0000-0000-00001B040000}"/>
    <cellStyle name="ปกติ 4 2" xfId="1052" xr:uid="{00000000-0005-0000-0000-00001C040000}"/>
    <cellStyle name="ปกติ 5" xfId="1053" xr:uid="{00000000-0005-0000-0000-00001D040000}"/>
    <cellStyle name="ปกติ 5 10" xfId="1054" xr:uid="{00000000-0005-0000-0000-00001E040000}"/>
    <cellStyle name="ปกติ 5 11" xfId="1055" xr:uid="{00000000-0005-0000-0000-00001F040000}"/>
    <cellStyle name="ปกติ 5 12" xfId="1056" xr:uid="{00000000-0005-0000-0000-000020040000}"/>
    <cellStyle name="ปกติ 5 13" xfId="1057" xr:uid="{00000000-0005-0000-0000-000021040000}"/>
    <cellStyle name="ปกติ 5 14" xfId="1058" xr:uid="{00000000-0005-0000-0000-000022040000}"/>
    <cellStyle name="ปกติ 5 15" xfId="1059" xr:uid="{00000000-0005-0000-0000-000023040000}"/>
    <cellStyle name="ปกติ 5 16" xfId="1060" xr:uid="{00000000-0005-0000-0000-000024040000}"/>
    <cellStyle name="ปกติ 5 17" xfId="1061" xr:uid="{00000000-0005-0000-0000-000025040000}"/>
    <cellStyle name="ปกติ 5 18" xfId="1062" xr:uid="{00000000-0005-0000-0000-000026040000}"/>
    <cellStyle name="ปกติ 5 19" xfId="1063" xr:uid="{00000000-0005-0000-0000-000027040000}"/>
    <cellStyle name="ปกติ 5 2" xfId="1064" xr:uid="{00000000-0005-0000-0000-000028040000}"/>
    <cellStyle name="ปกติ 5 20" xfId="1065" xr:uid="{00000000-0005-0000-0000-000029040000}"/>
    <cellStyle name="ปกติ 5 21" xfId="1066" xr:uid="{00000000-0005-0000-0000-00002A040000}"/>
    <cellStyle name="ปกติ 5 22" xfId="1067" xr:uid="{00000000-0005-0000-0000-00002B040000}"/>
    <cellStyle name="ปกติ 5 23" xfId="1068" xr:uid="{00000000-0005-0000-0000-00002C040000}"/>
    <cellStyle name="ปกติ 5 24" xfId="1069" xr:uid="{00000000-0005-0000-0000-00002D040000}"/>
    <cellStyle name="ปกติ 5 25" xfId="1070" xr:uid="{00000000-0005-0000-0000-00002E040000}"/>
    <cellStyle name="ปกติ 5 26" xfId="1071" xr:uid="{00000000-0005-0000-0000-00002F040000}"/>
    <cellStyle name="ปกติ 5 27" xfId="1072" xr:uid="{00000000-0005-0000-0000-000030040000}"/>
    <cellStyle name="ปกติ 5 28" xfId="1073" xr:uid="{00000000-0005-0000-0000-000031040000}"/>
    <cellStyle name="ปกติ 5 29" xfId="1074" xr:uid="{00000000-0005-0000-0000-000032040000}"/>
    <cellStyle name="ปกติ 5 3" xfId="1075" xr:uid="{00000000-0005-0000-0000-000033040000}"/>
    <cellStyle name="ปกติ 5 30" xfId="1076" xr:uid="{00000000-0005-0000-0000-000034040000}"/>
    <cellStyle name="ปกติ 5 31" xfId="1077" xr:uid="{00000000-0005-0000-0000-000035040000}"/>
    <cellStyle name="ปกติ 5 32" xfId="1078" xr:uid="{00000000-0005-0000-0000-000036040000}"/>
    <cellStyle name="ปกติ 5 33" xfId="1079" xr:uid="{00000000-0005-0000-0000-000037040000}"/>
    <cellStyle name="ปกติ 5 34" xfId="1080" xr:uid="{00000000-0005-0000-0000-000038040000}"/>
    <cellStyle name="ปกติ 5 35" xfId="1081" xr:uid="{00000000-0005-0000-0000-000039040000}"/>
    <cellStyle name="ปกติ 5 36" xfId="1082" xr:uid="{00000000-0005-0000-0000-00003A040000}"/>
    <cellStyle name="ปกติ 5 37" xfId="1083" xr:uid="{00000000-0005-0000-0000-00003B040000}"/>
    <cellStyle name="ปกติ 5 38" xfId="1084" xr:uid="{00000000-0005-0000-0000-00003C040000}"/>
    <cellStyle name="ปกติ 5 39" xfId="1085" xr:uid="{00000000-0005-0000-0000-00003D040000}"/>
    <cellStyle name="ปกติ 5 4" xfId="1086" xr:uid="{00000000-0005-0000-0000-00003E040000}"/>
    <cellStyle name="ปกติ 5 40" xfId="1087" xr:uid="{00000000-0005-0000-0000-00003F040000}"/>
    <cellStyle name="ปกติ 5 41" xfId="1088" xr:uid="{00000000-0005-0000-0000-000040040000}"/>
    <cellStyle name="ปกติ 5 42" xfId="1089" xr:uid="{00000000-0005-0000-0000-000041040000}"/>
    <cellStyle name="ปกติ 5 43" xfId="1090" xr:uid="{00000000-0005-0000-0000-000042040000}"/>
    <cellStyle name="ปกติ 5 44" xfId="1091" xr:uid="{00000000-0005-0000-0000-000043040000}"/>
    <cellStyle name="ปกติ 5 45" xfId="1092" xr:uid="{00000000-0005-0000-0000-000044040000}"/>
    <cellStyle name="ปกติ 5 46" xfId="1093" xr:uid="{00000000-0005-0000-0000-000045040000}"/>
    <cellStyle name="ปกติ 5 47" xfId="1094" xr:uid="{00000000-0005-0000-0000-000046040000}"/>
    <cellStyle name="ปกติ 5 48" xfId="1095" xr:uid="{00000000-0005-0000-0000-000047040000}"/>
    <cellStyle name="ปกติ 5 49" xfId="1096" xr:uid="{00000000-0005-0000-0000-000048040000}"/>
    <cellStyle name="ปกติ 5 5" xfId="1097" xr:uid="{00000000-0005-0000-0000-000049040000}"/>
    <cellStyle name="ปกติ 5 50" xfId="1098" xr:uid="{00000000-0005-0000-0000-00004A040000}"/>
    <cellStyle name="ปกติ 5 51" xfId="1099" xr:uid="{00000000-0005-0000-0000-00004B040000}"/>
    <cellStyle name="ปกติ 5 52" xfId="1100" xr:uid="{00000000-0005-0000-0000-00004C040000}"/>
    <cellStyle name="ปกติ 5 53" xfId="1101" xr:uid="{00000000-0005-0000-0000-00004D040000}"/>
    <cellStyle name="ปกติ 5 54" xfId="1102" xr:uid="{00000000-0005-0000-0000-00004E040000}"/>
    <cellStyle name="ปกติ 5 55" xfId="1103" xr:uid="{00000000-0005-0000-0000-00004F040000}"/>
    <cellStyle name="ปกติ 5 56" xfId="1104" xr:uid="{00000000-0005-0000-0000-000050040000}"/>
    <cellStyle name="ปกติ 5 57" xfId="1105" xr:uid="{00000000-0005-0000-0000-000051040000}"/>
    <cellStyle name="ปกติ 5 58" xfId="1106" xr:uid="{00000000-0005-0000-0000-000052040000}"/>
    <cellStyle name="ปกติ 5 59" xfId="1107" xr:uid="{00000000-0005-0000-0000-000053040000}"/>
    <cellStyle name="ปกติ 5 6" xfId="1108" xr:uid="{00000000-0005-0000-0000-000054040000}"/>
    <cellStyle name="ปกติ 5 60" xfId="1109" xr:uid="{00000000-0005-0000-0000-000055040000}"/>
    <cellStyle name="ปกติ 5 61" xfId="1110" xr:uid="{00000000-0005-0000-0000-000056040000}"/>
    <cellStyle name="ปกติ 5 62" xfId="1111" xr:uid="{00000000-0005-0000-0000-000057040000}"/>
    <cellStyle name="ปกติ 5 63" xfId="1112" xr:uid="{00000000-0005-0000-0000-000058040000}"/>
    <cellStyle name="ปกติ 5 64" xfId="1113" xr:uid="{00000000-0005-0000-0000-000059040000}"/>
    <cellStyle name="ปกติ 5 65" xfId="1114" xr:uid="{00000000-0005-0000-0000-00005A040000}"/>
    <cellStyle name="ปกติ 5 66" xfId="1115" xr:uid="{00000000-0005-0000-0000-00005B040000}"/>
    <cellStyle name="ปกติ 5 67" xfId="1116" xr:uid="{00000000-0005-0000-0000-00005C040000}"/>
    <cellStyle name="ปกติ 5 68" xfId="1117" xr:uid="{00000000-0005-0000-0000-00005D040000}"/>
    <cellStyle name="ปกติ 5 69" xfId="1118" xr:uid="{00000000-0005-0000-0000-00005E040000}"/>
    <cellStyle name="ปกติ 5 7" xfId="1119" xr:uid="{00000000-0005-0000-0000-00005F040000}"/>
    <cellStyle name="ปกติ 5 70" xfId="1120" xr:uid="{00000000-0005-0000-0000-000060040000}"/>
    <cellStyle name="ปกติ 5 71" xfId="1121" xr:uid="{00000000-0005-0000-0000-000061040000}"/>
    <cellStyle name="ปกติ 5 72" xfId="1122" xr:uid="{00000000-0005-0000-0000-000062040000}"/>
    <cellStyle name="ปกติ 5 73" xfId="1123" xr:uid="{00000000-0005-0000-0000-000063040000}"/>
    <cellStyle name="ปกติ 5 74" xfId="1124" xr:uid="{00000000-0005-0000-0000-000064040000}"/>
    <cellStyle name="ปกติ 5 75" xfId="1125" xr:uid="{00000000-0005-0000-0000-000065040000}"/>
    <cellStyle name="ปกติ 5 76" xfId="1126" xr:uid="{00000000-0005-0000-0000-000066040000}"/>
    <cellStyle name="ปกติ 5 77" xfId="1127" xr:uid="{00000000-0005-0000-0000-000067040000}"/>
    <cellStyle name="ปกติ 5 8" xfId="1128" xr:uid="{00000000-0005-0000-0000-000068040000}"/>
    <cellStyle name="ปกติ 5 9" xfId="1129" xr:uid="{00000000-0005-0000-0000-000069040000}"/>
    <cellStyle name="ปกติ 5_Asia Metal Y2008" xfId="1130" xr:uid="{00000000-0005-0000-0000-00006A040000}"/>
    <cellStyle name="ปกติ 6" xfId="1131" xr:uid="{00000000-0005-0000-0000-00006B040000}"/>
    <cellStyle name="ปกติ 6 10" xfId="1132" xr:uid="{00000000-0005-0000-0000-00006C040000}"/>
    <cellStyle name="ปกติ 6 11" xfId="1133" xr:uid="{00000000-0005-0000-0000-00006D040000}"/>
    <cellStyle name="ปกติ 6 12" xfId="1134" xr:uid="{00000000-0005-0000-0000-00006E040000}"/>
    <cellStyle name="ปกติ 6 13" xfId="1135" xr:uid="{00000000-0005-0000-0000-00006F040000}"/>
    <cellStyle name="ปกติ 6 14" xfId="1136" xr:uid="{00000000-0005-0000-0000-000070040000}"/>
    <cellStyle name="ปกติ 6 15" xfId="1137" xr:uid="{00000000-0005-0000-0000-000071040000}"/>
    <cellStyle name="ปกติ 6 16" xfId="1138" xr:uid="{00000000-0005-0000-0000-000072040000}"/>
    <cellStyle name="ปกติ 6 17" xfId="1139" xr:uid="{00000000-0005-0000-0000-000073040000}"/>
    <cellStyle name="ปกติ 6 18" xfId="1140" xr:uid="{00000000-0005-0000-0000-000074040000}"/>
    <cellStyle name="ปกติ 6 19" xfId="1141" xr:uid="{00000000-0005-0000-0000-000075040000}"/>
    <cellStyle name="ปกติ 6 2" xfId="1142" xr:uid="{00000000-0005-0000-0000-000076040000}"/>
    <cellStyle name="ปกติ 6 20" xfId="1143" xr:uid="{00000000-0005-0000-0000-000077040000}"/>
    <cellStyle name="ปกติ 6 21" xfId="1144" xr:uid="{00000000-0005-0000-0000-000078040000}"/>
    <cellStyle name="ปกติ 6 22" xfId="1145" xr:uid="{00000000-0005-0000-0000-000079040000}"/>
    <cellStyle name="ปกติ 6 23" xfId="1146" xr:uid="{00000000-0005-0000-0000-00007A040000}"/>
    <cellStyle name="ปกติ 6 24" xfId="1147" xr:uid="{00000000-0005-0000-0000-00007B040000}"/>
    <cellStyle name="ปกติ 6 25" xfId="1148" xr:uid="{00000000-0005-0000-0000-00007C040000}"/>
    <cellStyle name="ปกติ 6 26" xfId="1149" xr:uid="{00000000-0005-0000-0000-00007D040000}"/>
    <cellStyle name="ปกติ 6 27" xfId="1150" xr:uid="{00000000-0005-0000-0000-00007E040000}"/>
    <cellStyle name="ปกติ 6 28" xfId="1151" xr:uid="{00000000-0005-0000-0000-00007F040000}"/>
    <cellStyle name="ปกติ 6 29" xfId="1152" xr:uid="{00000000-0005-0000-0000-000080040000}"/>
    <cellStyle name="ปกติ 6 3" xfId="1153" xr:uid="{00000000-0005-0000-0000-000081040000}"/>
    <cellStyle name="ปกติ 6 30" xfId="1154" xr:uid="{00000000-0005-0000-0000-000082040000}"/>
    <cellStyle name="ปกติ 6 31" xfId="1155" xr:uid="{00000000-0005-0000-0000-000083040000}"/>
    <cellStyle name="ปกติ 6 32" xfId="1156" xr:uid="{00000000-0005-0000-0000-000084040000}"/>
    <cellStyle name="ปกติ 6 33" xfId="1157" xr:uid="{00000000-0005-0000-0000-000085040000}"/>
    <cellStyle name="ปกติ 6 34" xfId="1158" xr:uid="{00000000-0005-0000-0000-000086040000}"/>
    <cellStyle name="ปกติ 6 35" xfId="1159" xr:uid="{00000000-0005-0000-0000-000087040000}"/>
    <cellStyle name="ปกติ 6 36" xfId="1160" xr:uid="{00000000-0005-0000-0000-000088040000}"/>
    <cellStyle name="ปกติ 6 37" xfId="1161" xr:uid="{00000000-0005-0000-0000-000089040000}"/>
    <cellStyle name="ปกติ 6 38" xfId="1162" xr:uid="{00000000-0005-0000-0000-00008A040000}"/>
    <cellStyle name="ปกติ 6 39" xfId="1163" xr:uid="{00000000-0005-0000-0000-00008B040000}"/>
    <cellStyle name="ปกติ 6 4" xfId="1164" xr:uid="{00000000-0005-0000-0000-00008C040000}"/>
    <cellStyle name="ปกติ 6 40" xfId="1165" xr:uid="{00000000-0005-0000-0000-00008D040000}"/>
    <cellStyle name="ปกติ 6 41" xfId="1166" xr:uid="{00000000-0005-0000-0000-00008E040000}"/>
    <cellStyle name="ปกติ 6 42" xfId="1167" xr:uid="{00000000-0005-0000-0000-00008F040000}"/>
    <cellStyle name="ปกติ 6 43" xfId="1168" xr:uid="{00000000-0005-0000-0000-000090040000}"/>
    <cellStyle name="ปกติ 6 44" xfId="1169" xr:uid="{00000000-0005-0000-0000-000091040000}"/>
    <cellStyle name="ปกติ 6 45" xfId="1170" xr:uid="{00000000-0005-0000-0000-000092040000}"/>
    <cellStyle name="ปกติ 6 46" xfId="1171" xr:uid="{00000000-0005-0000-0000-000093040000}"/>
    <cellStyle name="ปกติ 6 47" xfId="1172" xr:uid="{00000000-0005-0000-0000-000094040000}"/>
    <cellStyle name="ปกติ 6 48" xfId="1173" xr:uid="{00000000-0005-0000-0000-000095040000}"/>
    <cellStyle name="ปกติ 6 49" xfId="1174" xr:uid="{00000000-0005-0000-0000-000096040000}"/>
    <cellStyle name="ปกติ 6 5" xfId="1175" xr:uid="{00000000-0005-0000-0000-000097040000}"/>
    <cellStyle name="ปกติ 6 50" xfId="1176" xr:uid="{00000000-0005-0000-0000-000098040000}"/>
    <cellStyle name="ปกติ 6 51" xfId="1177" xr:uid="{00000000-0005-0000-0000-000099040000}"/>
    <cellStyle name="ปกติ 6 52" xfId="1178" xr:uid="{00000000-0005-0000-0000-00009A040000}"/>
    <cellStyle name="ปกติ 6 53" xfId="1179" xr:uid="{00000000-0005-0000-0000-00009B040000}"/>
    <cellStyle name="ปกติ 6 54" xfId="1180" xr:uid="{00000000-0005-0000-0000-00009C040000}"/>
    <cellStyle name="ปกติ 6 55" xfId="1181" xr:uid="{00000000-0005-0000-0000-00009D040000}"/>
    <cellStyle name="ปกติ 6 56" xfId="1182" xr:uid="{00000000-0005-0000-0000-00009E040000}"/>
    <cellStyle name="ปกติ 6 57" xfId="1183" xr:uid="{00000000-0005-0000-0000-00009F040000}"/>
    <cellStyle name="ปกติ 6 58" xfId="1184" xr:uid="{00000000-0005-0000-0000-0000A0040000}"/>
    <cellStyle name="ปกติ 6 59" xfId="1185" xr:uid="{00000000-0005-0000-0000-0000A1040000}"/>
    <cellStyle name="ปกติ 6 6" xfId="1186" xr:uid="{00000000-0005-0000-0000-0000A2040000}"/>
    <cellStyle name="ปกติ 6 60" xfId="1187" xr:uid="{00000000-0005-0000-0000-0000A3040000}"/>
    <cellStyle name="ปกติ 6 61" xfId="1188" xr:uid="{00000000-0005-0000-0000-0000A4040000}"/>
    <cellStyle name="ปกติ 6 62" xfId="1189" xr:uid="{00000000-0005-0000-0000-0000A5040000}"/>
    <cellStyle name="ปกติ 6 63" xfId="1190" xr:uid="{00000000-0005-0000-0000-0000A6040000}"/>
    <cellStyle name="ปกติ 6 64" xfId="1191" xr:uid="{00000000-0005-0000-0000-0000A7040000}"/>
    <cellStyle name="ปกติ 6 65" xfId="1192" xr:uid="{00000000-0005-0000-0000-0000A8040000}"/>
    <cellStyle name="ปกติ 6 66" xfId="1193" xr:uid="{00000000-0005-0000-0000-0000A9040000}"/>
    <cellStyle name="ปกติ 6 67" xfId="1194" xr:uid="{00000000-0005-0000-0000-0000AA040000}"/>
    <cellStyle name="ปกติ 6 68" xfId="1195" xr:uid="{00000000-0005-0000-0000-0000AB040000}"/>
    <cellStyle name="ปกติ 6 69" xfId="1196" xr:uid="{00000000-0005-0000-0000-0000AC040000}"/>
    <cellStyle name="ปกติ 6 7" xfId="1197" xr:uid="{00000000-0005-0000-0000-0000AD040000}"/>
    <cellStyle name="ปกติ 6 70" xfId="1198" xr:uid="{00000000-0005-0000-0000-0000AE040000}"/>
    <cellStyle name="ปกติ 6 71" xfId="1199" xr:uid="{00000000-0005-0000-0000-0000AF040000}"/>
    <cellStyle name="ปกติ 6 72" xfId="1200" xr:uid="{00000000-0005-0000-0000-0000B0040000}"/>
    <cellStyle name="ปกติ 6 73" xfId="1201" xr:uid="{00000000-0005-0000-0000-0000B1040000}"/>
    <cellStyle name="ปกติ 6 74" xfId="1202" xr:uid="{00000000-0005-0000-0000-0000B2040000}"/>
    <cellStyle name="ปกติ 6 75" xfId="1203" xr:uid="{00000000-0005-0000-0000-0000B3040000}"/>
    <cellStyle name="ปกติ 6 76" xfId="1204" xr:uid="{00000000-0005-0000-0000-0000B4040000}"/>
    <cellStyle name="ปกติ 6 77" xfId="1205" xr:uid="{00000000-0005-0000-0000-0000B5040000}"/>
    <cellStyle name="ปกติ 6 8" xfId="1206" xr:uid="{00000000-0005-0000-0000-0000B6040000}"/>
    <cellStyle name="ปกติ 6 9" xfId="1207" xr:uid="{00000000-0005-0000-0000-0000B7040000}"/>
    <cellStyle name="ปกติ 6_Asia Metal Y2008" xfId="1208" xr:uid="{00000000-0005-0000-0000-0000B8040000}"/>
    <cellStyle name="ปกติ 7" xfId="1209" xr:uid="{00000000-0005-0000-0000-0000B9040000}"/>
    <cellStyle name="ปกติ 7 10" xfId="1210" xr:uid="{00000000-0005-0000-0000-0000BA040000}"/>
    <cellStyle name="ปกติ 7 11" xfId="1211" xr:uid="{00000000-0005-0000-0000-0000BB040000}"/>
    <cellStyle name="ปกติ 7 12" xfId="1212" xr:uid="{00000000-0005-0000-0000-0000BC040000}"/>
    <cellStyle name="ปกติ 7 13" xfId="1213" xr:uid="{00000000-0005-0000-0000-0000BD040000}"/>
    <cellStyle name="ปกติ 7 14" xfId="1214" xr:uid="{00000000-0005-0000-0000-0000BE040000}"/>
    <cellStyle name="ปกติ 7 15" xfId="1215" xr:uid="{00000000-0005-0000-0000-0000BF040000}"/>
    <cellStyle name="ปกติ 7 16" xfId="1216" xr:uid="{00000000-0005-0000-0000-0000C0040000}"/>
    <cellStyle name="ปกติ 7 17" xfId="1217" xr:uid="{00000000-0005-0000-0000-0000C1040000}"/>
    <cellStyle name="ปกติ 7 18" xfId="1218" xr:uid="{00000000-0005-0000-0000-0000C2040000}"/>
    <cellStyle name="ปกติ 7 19" xfId="1219" xr:uid="{00000000-0005-0000-0000-0000C3040000}"/>
    <cellStyle name="ปกติ 7 2" xfId="1220" xr:uid="{00000000-0005-0000-0000-0000C4040000}"/>
    <cellStyle name="ปกติ 7 20" xfId="1221" xr:uid="{00000000-0005-0000-0000-0000C5040000}"/>
    <cellStyle name="ปกติ 7 21" xfId="1222" xr:uid="{00000000-0005-0000-0000-0000C6040000}"/>
    <cellStyle name="ปกติ 7 22" xfId="1223" xr:uid="{00000000-0005-0000-0000-0000C7040000}"/>
    <cellStyle name="ปกติ 7 23" xfId="1224" xr:uid="{00000000-0005-0000-0000-0000C8040000}"/>
    <cellStyle name="ปกติ 7 24" xfId="1225" xr:uid="{00000000-0005-0000-0000-0000C9040000}"/>
    <cellStyle name="ปกติ 7 25" xfId="1226" xr:uid="{00000000-0005-0000-0000-0000CA040000}"/>
    <cellStyle name="ปกติ 7 26" xfId="1227" xr:uid="{00000000-0005-0000-0000-0000CB040000}"/>
    <cellStyle name="ปกติ 7 27" xfId="1228" xr:uid="{00000000-0005-0000-0000-0000CC040000}"/>
    <cellStyle name="ปกติ 7 28" xfId="1229" xr:uid="{00000000-0005-0000-0000-0000CD040000}"/>
    <cellStyle name="ปกติ 7 29" xfId="1230" xr:uid="{00000000-0005-0000-0000-0000CE040000}"/>
    <cellStyle name="ปกติ 7 3" xfId="1231" xr:uid="{00000000-0005-0000-0000-0000CF040000}"/>
    <cellStyle name="ปกติ 7 30" xfId="1232" xr:uid="{00000000-0005-0000-0000-0000D0040000}"/>
    <cellStyle name="ปกติ 7 31" xfId="1233" xr:uid="{00000000-0005-0000-0000-0000D1040000}"/>
    <cellStyle name="ปกติ 7 32" xfId="1234" xr:uid="{00000000-0005-0000-0000-0000D2040000}"/>
    <cellStyle name="ปกติ 7 33" xfId="1235" xr:uid="{00000000-0005-0000-0000-0000D3040000}"/>
    <cellStyle name="ปกติ 7 34" xfId="1236" xr:uid="{00000000-0005-0000-0000-0000D4040000}"/>
    <cellStyle name="ปกติ 7 35" xfId="1237" xr:uid="{00000000-0005-0000-0000-0000D5040000}"/>
    <cellStyle name="ปกติ 7 36" xfId="1238" xr:uid="{00000000-0005-0000-0000-0000D6040000}"/>
    <cellStyle name="ปกติ 7 37" xfId="1239" xr:uid="{00000000-0005-0000-0000-0000D7040000}"/>
    <cellStyle name="ปกติ 7 38" xfId="1240" xr:uid="{00000000-0005-0000-0000-0000D8040000}"/>
    <cellStyle name="ปกติ 7 39" xfId="1241" xr:uid="{00000000-0005-0000-0000-0000D9040000}"/>
    <cellStyle name="ปกติ 7 4" xfId="1242" xr:uid="{00000000-0005-0000-0000-0000DA040000}"/>
    <cellStyle name="ปกติ 7 40" xfId="1243" xr:uid="{00000000-0005-0000-0000-0000DB040000}"/>
    <cellStyle name="ปกติ 7 41" xfId="1244" xr:uid="{00000000-0005-0000-0000-0000DC040000}"/>
    <cellStyle name="ปกติ 7 42" xfId="1245" xr:uid="{00000000-0005-0000-0000-0000DD040000}"/>
    <cellStyle name="ปกติ 7 43" xfId="1246" xr:uid="{00000000-0005-0000-0000-0000DE040000}"/>
    <cellStyle name="ปกติ 7 44" xfId="1247" xr:uid="{00000000-0005-0000-0000-0000DF040000}"/>
    <cellStyle name="ปกติ 7 45" xfId="1248" xr:uid="{00000000-0005-0000-0000-0000E0040000}"/>
    <cellStyle name="ปกติ 7 46" xfId="1249" xr:uid="{00000000-0005-0000-0000-0000E1040000}"/>
    <cellStyle name="ปกติ 7 47" xfId="1250" xr:uid="{00000000-0005-0000-0000-0000E2040000}"/>
    <cellStyle name="ปกติ 7 48" xfId="1251" xr:uid="{00000000-0005-0000-0000-0000E3040000}"/>
    <cellStyle name="ปกติ 7 49" xfId="1252" xr:uid="{00000000-0005-0000-0000-0000E4040000}"/>
    <cellStyle name="ปกติ 7 5" xfId="1253" xr:uid="{00000000-0005-0000-0000-0000E5040000}"/>
    <cellStyle name="ปกติ 7 50" xfId="1254" xr:uid="{00000000-0005-0000-0000-0000E6040000}"/>
    <cellStyle name="ปกติ 7 51" xfId="1255" xr:uid="{00000000-0005-0000-0000-0000E7040000}"/>
    <cellStyle name="ปกติ 7 52" xfId="1256" xr:uid="{00000000-0005-0000-0000-0000E8040000}"/>
    <cellStyle name="ปกติ 7 53" xfId="1257" xr:uid="{00000000-0005-0000-0000-0000E9040000}"/>
    <cellStyle name="ปกติ 7 54" xfId="1258" xr:uid="{00000000-0005-0000-0000-0000EA040000}"/>
    <cellStyle name="ปกติ 7 55" xfId="1259" xr:uid="{00000000-0005-0000-0000-0000EB040000}"/>
    <cellStyle name="ปกติ 7 56" xfId="1260" xr:uid="{00000000-0005-0000-0000-0000EC040000}"/>
    <cellStyle name="ปกติ 7 57" xfId="1261" xr:uid="{00000000-0005-0000-0000-0000ED040000}"/>
    <cellStyle name="ปกติ 7 58" xfId="1262" xr:uid="{00000000-0005-0000-0000-0000EE040000}"/>
    <cellStyle name="ปกติ 7 59" xfId="1263" xr:uid="{00000000-0005-0000-0000-0000EF040000}"/>
    <cellStyle name="ปกติ 7 6" xfId="1264" xr:uid="{00000000-0005-0000-0000-0000F0040000}"/>
    <cellStyle name="ปกติ 7 60" xfId="1265" xr:uid="{00000000-0005-0000-0000-0000F1040000}"/>
    <cellStyle name="ปกติ 7 61" xfId="1266" xr:uid="{00000000-0005-0000-0000-0000F2040000}"/>
    <cellStyle name="ปกติ 7 62" xfId="1267" xr:uid="{00000000-0005-0000-0000-0000F3040000}"/>
    <cellStyle name="ปกติ 7 63" xfId="1268" xr:uid="{00000000-0005-0000-0000-0000F4040000}"/>
    <cellStyle name="ปกติ 7 64" xfId="1269" xr:uid="{00000000-0005-0000-0000-0000F5040000}"/>
    <cellStyle name="ปกติ 7 65" xfId="1270" xr:uid="{00000000-0005-0000-0000-0000F6040000}"/>
    <cellStyle name="ปกติ 7 66" xfId="1271" xr:uid="{00000000-0005-0000-0000-0000F7040000}"/>
    <cellStyle name="ปกติ 7 67" xfId="1272" xr:uid="{00000000-0005-0000-0000-0000F8040000}"/>
    <cellStyle name="ปกติ 7 68" xfId="1273" xr:uid="{00000000-0005-0000-0000-0000F9040000}"/>
    <cellStyle name="ปกติ 7 69" xfId="1274" xr:uid="{00000000-0005-0000-0000-0000FA040000}"/>
    <cellStyle name="ปกติ 7 7" xfId="1275" xr:uid="{00000000-0005-0000-0000-0000FB040000}"/>
    <cellStyle name="ปกติ 7 70" xfId="1276" xr:uid="{00000000-0005-0000-0000-0000FC040000}"/>
    <cellStyle name="ปกติ 7 71" xfId="1277" xr:uid="{00000000-0005-0000-0000-0000FD040000}"/>
    <cellStyle name="ปกติ 7 72" xfId="1278" xr:uid="{00000000-0005-0000-0000-0000FE040000}"/>
    <cellStyle name="ปกติ 7 73" xfId="1279" xr:uid="{00000000-0005-0000-0000-0000FF040000}"/>
    <cellStyle name="ปกติ 7 74" xfId="1280" xr:uid="{00000000-0005-0000-0000-000000050000}"/>
    <cellStyle name="ปกติ 7 75" xfId="1281" xr:uid="{00000000-0005-0000-0000-000001050000}"/>
    <cellStyle name="ปกติ 7 76" xfId="1282" xr:uid="{00000000-0005-0000-0000-000002050000}"/>
    <cellStyle name="ปกติ 7 77" xfId="1283" xr:uid="{00000000-0005-0000-0000-000003050000}"/>
    <cellStyle name="ปกติ 7 8" xfId="1284" xr:uid="{00000000-0005-0000-0000-000004050000}"/>
    <cellStyle name="ปกติ 7 9" xfId="1285" xr:uid="{00000000-0005-0000-0000-000005050000}"/>
    <cellStyle name="ปกติ 7_Asia Metal Y2008" xfId="1286" xr:uid="{00000000-0005-0000-0000-000006050000}"/>
    <cellStyle name="ปกติ 8" xfId="1287" xr:uid="{00000000-0005-0000-0000-000007050000}"/>
    <cellStyle name="ปกติ 8 10" xfId="1288" xr:uid="{00000000-0005-0000-0000-000008050000}"/>
    <cellStyle name="ปกติ 8 11" xfId="1289" xr:uid="{00000000-0005-0000-0000-000009050000}"/>
    <cellStyle name="ปกติ 8 12" xfId="1290" xr:uid="{00000000-0005-0000-0000-00000A050000}"/>
    <cellStyle name="ปกติ 8 13" xfId="1291" xr:uid="{00000000-0005-0000-0000-00000B050000}"/>
    <cellStyle name="ปกติ 8 14" xfId="1292" xr:uid="{00000000-0005-0000-0000-00000C050000}"/>
    <cellStyle name="ปกติ 8 15" xfId="1293" xr:uid="{00000000-0005-0000-0000-00000D050000}"/>
    <cellStyle name="ปกติ 8 16" xfId="1294" xr:uid="{00000000-0005-0000-0000-00000E050000}"/>
    <cellStyle name="ปกติ 8 17" xfId="1295" xr:uid="{00000000-0005-0000-0000-00000F050000}"/>
    <cellStyle name="ปกติ 8 18" xfId="1296" xr:uid="{00000000-0005-0000-0000-000010050000}"/>
    <cellStyle name="ปกติ 8 19" xfId="1297" xr:uid="{00000000-0005-0000-0000-000011050000}"/>
    <cellStyle name="ปกติ 8 2" xfId="1298" xr:uid="{00000000-0005-0000-0000-000012050000}"/>
    <cellStyle name="ปกติ 8 20" xfId="1299" xr:uid="{00000000-0005-0000-0000-000013050000}"/>
    <cellStyle name="ปกติ 8 21" xfId="1300" xr:uid="{00000000-0005-0000-0000-000014050000}"/>
    <cellStyle name="ปกติ 8 22" xfId="1301" xr:uid="{00000000-0005-0000-0000-000015050000}"/>
    <cellStyle name="ปกติ 8 23" xfId="1302" xr:uid="{00000000-0005-0000-0000-000016050000}"/>
    <cellStyle name="ปกติ 8 24" xfId="1303" xr:uid="{00000000-0005-0000-0000-000017050000}"/>
    <cellStyle name="ปกติ 8 25" xfId="1304" xr:uid="{00000000-0005-0000-0000-000018050000}"/>
    <cellStyle name="ปกติ 8 26" xfId="1305" xr:uid="{00000000-0005-0000-0000-000019050000}"/>
    <cellStyle name="ปกติ 8 27" xfId="1306" xr:uid="{00000000-0005-0000-0000-00001A050000}"/>
    <cellStyle name="ปกติ 8 28" xfId="1307" xr:uid="{00000000-0005-0000-0000-00001B050000}"/>
    <cellStyle name="ปกติ 8 29" xfId="1308" xr:uid="{00000000-0005-0000-0000-00001C050000}"/>
    <cellStyle name="ปกติ 8 3" xfId="1309" xr:uid="{00000000-0005-0000-0000-00001D050000}"/>
    <cellStyle name="ปกติ 8 30" xfId="1310" xr:uid="{00000000-0005-0000-0000-00001E050000}"/>
    <cellStyle name="ปกติ 8 31" xfId="1311" xr:uid="{00000000-0005-0000-0000-00001F050000}"/>
    <cellStyle name="ปกติ 8 32" xfId="1312" xr:uid="{00000000-0005-0000-0000-000020050000}"/>
    <cellStyle name="ปกติ 8 33" xfId="1313" xr:uid="{00000000-0005-0000-0000-000021050000}"/>
    <cellStyle name="ปกติ 8 34" xfId="1314" xr:uid="{00000000-0005-0000-0000-000022050000}"/>
    <cellStyle name="ปกติ 8 35" xfId="1315" xr:uid="{00000000-0005-0000-0000-000023050000}"/>
    <cellStyle name="ปกติ 8 36" xfId="1316" xr:uid="{00000000-0005-0000-0000-000024050000}"/>
    <cellStyle name="ปกติ 8 37" xfId="1317" xr:uid="{00000000-0005-0000-0000-000025050000}"/>
    <cellStyle name="ปกติ 8 38" xfId="1318" xr:uid="{00000000-0005-0000-0000-000026050000}"/>
    <cellStyle name="ปกติ 8 39" xfId="1319" xr:uid="{00000000-0005-0000-0000-000027050000}"/>
    <cellStyle name="ปกติ 8 4" xfId="1320" xr:uid="{00000000-0005-0000-0000-000028050000}"/>
    <cellStyle name="ปกติ 8 40" xfId="1321" xr:uid="{00000000-0005-0000-0000-000029050000}"/>
    <cellStyle name="ปกติ 8 41" xfId="1322" xr:uid="{00000000-0005-0000-0000-00002A050000}"/>
    <cellStyle name="ปกติ 8 42" xfId="1323" xr:uid="{00000000-0005-0000-0000-00002B050000}"/>
    <cellStyle name="ปกติ 8 43" xfId="1324" xr:uid="{00000000-0005-0000-0000-00002C050000}"/>
    <cellStyle name="ปกติ 8 44" xfId="1325" xr:uid="{00000000-0005-0000-0000-00002D050000}"/>
    <cellStyle name="ปกติ 8 45" xfId="1326" xr:uid="{00000000-0005-0000-0000-00002E050000}"/>
    <cellStyle name="ปกติ 8 46" xfId="1327" xr:uid="{00000000-0005-0000-0000-00002F050000}"/>
    <cellStyle name="ปกติ 8 47" xfId="1328" xr:uid="{00000000-0005-0000-0000-000030050000}"/>
    <cellStyle name="ปกติ 8 48" xfId="1329" xr:uid="{00000000-0005-0000-0000-000031050000}"/>
    <cellStyle name="ปกติ 8 49" xfId="1330" xr:uid="{00000000-0005-0000-0000-000032050000}"/>
    <cellStyle name="ปกติ 8 5" xfId="1331" xr:uid="{00000000-0005-0000-0000-000033050000}"/>
    <cellStyle name="ปกติ 8 50" xfId="1332" xr:uid="{00000000-0005-0000-0000-000034050000}"/>
    <cellStyle name="ปกติ 8 51" xfId="1333" xr:uid="{00000000-0005-0000-0000-000035050000}"/>
    <cellStyle name="ปกติ 8 52" xfId="1334" xr:uid="{00000000-0005-0000-0000-000036050000}"/>
    <cellStyle name="ปกติ 8 53" xfId="1335" xr:uid="{00000000-0005-0000-0000-000037050000}"/>
    <cellStyle name="ปกติ 8 54" xfId="1336" xr:uid="{00000000-0005-0000-0000-000038050000}"/>
    <cellStyle name="ปกติ 8 55" xfId="1337" xr:uid="{00000000-0005-0000-0000-000039050000}"/>
    <cellStyle name="ปกติ 8 56" xfId="1338" xr:uid="{00000000-0005-0000-0000-00003A050000}"/>
    <cellStyle name="ปกติ 8 57" xfId="1339" xr:uid="{00000000-0005-0000-0000-00003B050000}"/>
    <cellStyle name="ปกติ 8 58" xfId="1340" xr:uid="{00000000-0005-0000-0000-00003C050000}"/>
    <cellStyle name="ปกติ 8 59" xfId="1341" xr:uid="{00000000-0005-0000-0000-00003D050000}"/>
    <cellStyle name="ปกติ 8 6" xfId="1342" xr:uid="{00000000-0005-0000-0000-00003E050000}"/>
    <cellStyle name="ปกติ 8 60" xfId="1343" xr:uid="{00000000-0005-0000-0000-00003F050000}"/>
    <cellStyle name="ปกติ 8 61" xfId="1344" xr:uid="{00000000-0005-0000-0000-000040050000}"/>
    <cellStyle name="ปกติ 8 62" xfId="1345" xr:uid="{00000000-0005-0000-0000-000041050000}"/>
    <cellStyle name="ปกติ 8 63" xfId="1346" xr:uid="{00000000-0005-0000-0000-000042050000}"/>
    <cellStyle name="ปกติ 8 64" xfId="1347" xr:uid="{00000000-0005-0000-0000-000043050000}"/>
    <cellStyle name="ปกติ 8 65" xfId="1348" xr:uid="{00000000-0005-0000-0000-000044050000}"/>
    <cellStyle name="ปกติ 8 66" xfId="1349" xr:uid="{00000000-0005-0000-0000-000045050000}"/>
    <cellStyle name="ปกติ 8 67" xfId="1350" xr:uid="{00000000-0005-0000-0000-000046050000}"/>
    <cellStyle name="ปกติ 8 68" xfId="1351" xr:uid="{00000000-0005-0000-0000-000047050000}"/>
    <cellStyle name="ปกติ 8 69" xfId="1352" xr:uid="{00000000-0005-0000-0000-000048050000}"/>
    <cellStyle name="ปกติ 8 7" xfId="1353" xr:uid="{00000000-0005-0000-0000-000049050000}"/>
    <cellStyle name="ปกติ 8 70" xfId="1354" xr:uid="{00000000-0005-0000-0000-00004A050000}"/>
    <cellStyle name="ปกติ 8 71" xfId="1355" xr:uid="{00000000-0005-0000-0000-00004B050000}"/>
    <cellStyle name="ปกติ 8 72" xfId="1356" xr:uid="{00000000-0005-0000-0000-00004C050000}"/>
    <cellStyle name="ปกติ 8 73" xfId="1357" xr:uid="{00000000-0005-0000-0000-00004D050000}"/>
    <cellStyle name="ปกติ 8 74" xfId="1358" xr:uid="{00000000-0005-0000-0000-00004E050000}"/>
    <cellStyle name="ปกติ 8 75" xfId="1359" xr:uid="{00000000-0005-0000-0000-00004F050000}"/>
    <cellStyle name="ปกติ 8 76" xfId="1360" xr:uid="{00000000-0005-0000-0000-000050050000}"/>
    <cellStyle name="ปกติ 8 77" xfId="1361" xr:uid="{00000000-0005-0000-0000-000051050000}"/>
    <cellStyle name="ปกติ 8 8" xfId="1362" xr:uid="{00000000-0005-0000-0000-000052050000}"/>
    <cellStyle name="ปกติ 8 9" xfId="1363" xr:uid="{00000000-0005-0000-0000-000053050000}"/>
    <cellStyle name="ปกติ 8_Asia Metal Y2008" xfId="1364" xr:uid="{00000000-0005-0000-0000-000054050000}"/>
    <cellStyle name="ปกติ 9" xfId="1365" xr:uid="{00000000-0005-0000-0000-000055050000}"/>
    <cellStyle name="ปกติ 9 10" xfId="1366" xr:uid="{00000000-0005-0000-0000-000056050000}"/>
    <cellStyle name="ปกติ 9 11" xfId="1367" xr:uid="{00000000-0005-0000-0000-000057050000}"/>
    <cellStyle name="ปกติ 9 12" xfId="1368" xr:uid="{00000000-0005-0000-0000-000058050000}"/>
    <cellStyle name="ปกติ 9 13" xfId="1369" xr:uid="{00000000-0005-0000-0000-000059050000}"/>
    <cellStyle name="ปกติ 9 14" xfId="1370" xr:uid="{00000000-0005-0000-0000-00005A050000}"/>
    <cellStyle name="ปกติ 9 15" xfId="1371" xr:uid="{00000000-0005-0000-0000-00005B050000}"/>
    <cellStyle name="ปกติ 9 16" xfId="1372" xr:uid="{00000000-0005-0000-0000-00005C050000}"/>
    <cellStyle name="ปกติ 9 17" xfId="1373" xr:uid="{00000000-0005-0000-0000-00005D050000}"/>
    <cellStyle name="ปกติ 9 18" xfId="1374" xr:uid="{00000000-0005-0000-0000-00005E050000}"/>
    <cellStyle name="ปกติ 9 19" xfId="1375" xr:uid="{00000000-0005-0000-0000-00005F050000}"/>
    <cellStyle name="ปกติ 9 2" xfId="1376" xr:uid="{00000000-0005-0000-0000-000060050000}"/>
    <cellStyle name="ปกติ 9 20" xfId="1377" xr:uid="{00000000-0005-0000-0000-000061050000}"/>
    <cellStyle name="ปกติ 9 21" xfId="1378" xr:uid="{00000000-0005-0000-0000-000062050000}"/>
    <cellStyle name="ปกติ 9 22" xfId="1379" xr:uid="{00000000-0005-0000-0000-000063050000}"/>
    <cellStyle name="ปกติ 9 23" xfId="1380" xr:uid="{00000000-0005-0000-0000-000064050000}"/>
    <cellStyle name="ปกติ 9 24" xfId="1381" xr:uid="{00000000-0005-0000-0000-000065050000}"/>
    <cellStyle name="ปกติ 9 25" xfId="1382" xr:uid="{00000000-0005-0000-0000-000066050000}"/>
    <cellStyle name="ปกติ 9 26" xfId="1383" xr:uid="{00000000-0005-0000-0000-000067050000}"/>
    <cellStyle name="ปกติ 9 27" xfId="1384" xr:uid="{00000000-0005-0000-0000-000068050000}"/>
    <cellStyle name="ปกติ 9 28" xfId="1385" xr:uid="{00000000-0005-0000-0000-000069050000}"/>
    <cellStyle name="ปกติ 9 29" xfId="1386" xr:uid="{00000000-0005-0000-0000-00006A050000}"/>
    <cellStyle name="ปกติ 9 3" xfId="1387" xr:uid="{00000000-0005-0000-0000-00006B050000}"/>
    <cellStyle name="ปกติ 9 30" xfId="1388" xr:uid="{00000000-0005-0000-0000-00006C050000}"/>
    <cellStyle name="ปกติ 9 31" xfId="1389" xr:uid="{00000000-0005-0000-0000-00006D050000}"/>
    <cellStyle name="ปกติ 9 32" xfId="1390" xr:uid="{00000000-0005-0000-0000-00006E050000}"/>
    <cellStyle name="ปกติ 9 33" xfId="1391" xr:uid="{00000000-0005-0000-0000-00006F050000}"/>
    <cellStyle name="ปกติ 9 34" xfId="1392" xr:uid="{00000000-0005-0000-0000-000070050000}"/>
    <cellStyle name="ปกติ 9 35" xfId="1393" xr:uid="{00000000-0005-0000-0000-000071050000}"/>
    <cellStyle name="ปกติ 9 36" xfId="1394" xr:uid="{00000000-0005-0000-0000-000072050000}"/>
    <cellStyle name="ปกติ 9 37" xfId="1395" xr:uid="{00000000-0005-0000-0000-000073050000}"/>
    <cellStyle name="ปกติ 9 38" xfId="1396" xr:uid="{00000000-0005-0000-0000-000074050000}"/>
    <cellStyle name="ปกติ 9 39" xfId="1397" xr:uid="{00000000-0005-0000-0000-000075050000}"/>
    <cellStyle name="ปกติ 9 4" xfId="1398" xr:uid="{00000000-0005-0000-0000-000076050000}"/>
    <cellStyle name="ปกติ 9 40" xfId="1399" xr:uid="{00000000-0005-0000-0000-000077050000}"/>
    <cellStyle name="ปกติ 9 41" xfId="1400" xr:uid="{00000000-0005-0000-0000-000078050000}"/>
    <cellStyle name="ปกติ 9 42" xfId="1401" xr:uid="{00000000-0005-0000-0000-000079050000}"/>
    <cellStyle name="ปกติ 9 43" xfId="1402" xr:uid="{00000000-0005-0000-0000-00007A050000}"/>
    <cellStyle name="ปกติ 9 44" xfId="1403" xr:uid="{00000000-0005-0000-0000-00007B050000}"/>
    <cellStyle name="ปกติ 9 45" xfId="1404" xr:uid="{00000000-0005-0000-0000-00007C050000}"/>
    <cellStyle name="ปกติ 9 46" xfId="1405" xr:uid="{00000000-0005-0000-0000-00007D050000}"/>
    <cellStyle name="ปกติ 9 47" xfId="1406" xr:uid="{00000000-0005-0000-0000-00007E050000}"/>
    <cellStyle name="ปกติ 9 48" xfId="1407" xr:uid="{00000000-0005-0000-0000-00007F050000}"/>
    <cellStyle name="ปกติ 9 49" xfId="1408" xr:uid="{00000000-0005-0000-0000-000080050000}"/>
    <cellStyle name="ปกติ 9 5" xfId="1409" xr:uid="{00000000-0005-0000-0000-000081050000}"/>
    <cellStyle name="ปกติ 9 50" xfId="1410" xr:uid="{00000000-0005-0000-0000-000082050000}"/>
    <cellStyle name="ปกติ 9 51" xfId="1411" xr:uid="{00000000-0005-0000-0000-000083050000}"/>
    <cellStyle name="ปกติ 9 52" xfId="1412" xr:uid="{00000000-0005-0000-0000-000084050000}"/>
    <cellStyle name="ปกติ 9 53" xfId="1413" xr:uid="{00000000-0005-0000-0000-000085050000}"/>
    <cellStyle name="ปกติ 9 54" xfId="1414" xr:uid="{00000000-0005-0000-0000-000086050000}"/>
    <cellStyle name="ปกติ 9 55" xfId="1415" xr:uid="{00000000-0005-0000-0000-000087050000}"/>
    <cellStyle name="ปกติ 9 56" xfId="1416" xr:uid="{00000000-0005-0000-0000-000088050000}"/>
    <cellStyle name="ปกติ 9 57" xfId="1417" xr:uid="{00000000-0005-0000-0000-000089050000}"/>
    <cellStyle name="ปกติ 9 58" xfId="1418" xr:uid="{00000000-0005-0000-0000-00008A050000}"/>
    <cellStyle name="ปกติ 9 59" xfId="1419" xr:uid="{00000000-0005-0000-0000-00008B050000}"/>
    <cellStyle name="ปกติ 9 6" xfId="1420" xr:uid="{00000000-0005-0000-0000-00008C050000}"/>
    <cellStyle name="ปกติ 9 60" xfId="1421" xr:uid="{00000000-0005-0000-0000-00008D050000}"/>
    <cellStyle name="ปกติ 9 61" xfId="1422" xr:uid="{00000000-0005-0000-0000-00008E050000}"/>
    <cellStyle name="ปกติ 9 62" xfId="1423" xr:uid="{00000000-0005-0000-0000-00008F050000}"/>
    <cellStyle name="ปกติ 9 63" xfId="1424" xr:uid="{00000000-0005-0000-0000-000090050000}"/>
    <cellStyle name="ปกติ 9 64" xfId="1425" xr:uid="{00000000-0005-0000-0000-000091050000}"/>
    <cellStyle name="ปกติ 9 65" xfId="1426" xr:uid="{00000000-0005-0000-0000-000092050000}"/>
    <cellStyle name="ปกติ 9 66" xfId="1427" xr:uid="{00000000-0005-0000-0000-000093050000}"/>
    <cellStyle name="ปกติ 9 67" xfId="1428" xr:uid="{00000000-0005-0000-0000-000094050000}"/>
    <cellStyle name="ปกติ 9 68" xfId="1429" xr:uid="{00000000-0005-0000-0000-000095050000}"/>
    <cellStyle name="ปกติ 9 69" xfId="1430" xr:uid="{00000000-0005-0000-0000-000096050000}"/>
    <cellStyle name="ปกติ 9 7" xfId="1431" xr:uid="{00000000-0005-0000-0000-000097050000}"/>
    <cellStyle name="ปกติ 9 8" xfId="1432" xr:uid="{00000000-0005-0000-0000-000098050000}"/>
    <cellStyle name="ปกติ 9 9" xfId="1433" xr:uid="{00000000-0005-0000-0000-000099050000}"/>
    <cellStyle name="ปกติ_Sheet1" xfId="1434" xr:uid="{00000000-0005-0000-0000-00009A050000}"/>
    <cellStyle name="ฤธถ [0]_10' 0.26D MS" xfId="1435" xr:uid="{00000000-0005-0000-0000-00009B050000}"/>
    <cellStyle name="ฤธถ_10' 0.26D MS" xfId="1436" xr:uid="{00000000-0005-0000-0000-00009C050000}"/>
    <cellStyle name="ล๋ศญ [0]_10' 0.26D MS" xfId="1437" xr:uid="{00000000-0005-0000-0000-00009D050000}"/>
    <cellStyle name="ล๋ศญ_10' 0.26D MS" xfId="1438" xr:uid="{00000000-0005-0000-0000-00009E050000}"/>
    <cellStyle name="ลักษณะ 1" xfId="1439" xr:uid="{00000000-0005-0000-0000-00009F050000}"/>
    <cellStyle name="วฅมุ_#2(M17)_1" xfId="1440" xr:uid="{00000000-0005-0000-0000-0000A0050000}"/>
    <cellStyle name="一般_0006(1)" xfId="1441" xr:uid="{00000000-0005-0000-0000-0000A1050000}"/>
    <cellStyle name="千分位[0]_LC (2)" xfId="1442" xr:uid="{00000000-0005-0000-0000-0000A2050000}"/>
    <cellStyle name="千分位_LC (2)" xfId="1443" xr:uid="{00000000-0005-0000-0000-0000A3050000}"/>
    <cellStyle name="常规_สต๊อกเดือน 12" xfId="1444" xr:uid="{00000000-0005-0000-0000-0000A4050000}"/>
    <cellStyle name="標準_FIXED ASSET" xfId="1445" xr:uid="{00000000-0005-0000-0000-0000A5050000}"/>
    <cellStyle name="貨幣[0]_LC (2)" xfId="1446" xr:uid="{00000000-0005-0000-0000-0000A6050000}"/>
    <cellStyle name="貨幣_LC (2)" xfId="1447" xr:uid="{00000000-0005-0000-0000-0000A705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AST\2008\Sea%20Oil%202008\FS%202008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AST/2008/Sea%20Oil%202008/FS%202008/AST/TTI/TTIQ2.50%20fang/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wantanas\Local%20Settings\Temporary%20Internet%20Files\Content.IE5\780J234N\STS-A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USER\My%20Documents\&#3607;&#3632;&#3648;&#3610;&#3637;&#3618;&#3609;&#3607;&#3619;&#3633;&#3614;&#3618;&#3660;&#3626;&#3636;&#3609;\E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siriratm\Local%20Settings\Temporary%20Internet%20Files\OLK18\semperit\table\report_wip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Acer\Desktop\AST\ChaiYaBoon\TKCB\Tei2008\TKCB_Master_wk20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Copy%20of%20totalwksep49-Aug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50-Aug5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totalwksep49-Aug5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jun50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49-nov4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&#3585;&#3619;&#3632;&#3604;&#3634;&#3625;&#3607;&#3635;&#3585;&#3634;&#3619;%20TKCB%20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wkdec48-feb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wkdec48-feb4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6\2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6\2006%20Sep'05%20-%20Aug'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job\Repax\WINDOWS\Desktop\Reconcile%201-3-53%20(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WINDOWS\Desktop\Reconcile%201-3-53%20(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POR\Ast%20master\STA\STA%20Y'48\STA%20&#3626;&#3636;&#3648;&#3585;&#3634;%2048\STA-SK-AC-TRF.STR-05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namfon\audit2001\Inventory%20De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ocuments%20and%20Settings\bkpmp\My%20Documents\UVQ2'03\F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ocuments%20and%20Settings\bkcwh\My%20Documents\Job\Fagor\Fagor%202002\SB11\Teledata\DEPRE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.AST/FILE%20AUO%20drive%20C/STA/PSE/PSE2005/PSE2005/PSE%20&#3619;&#3633;&#3610;&#3610;&#3619;&#3636;&#3625;&#3633;&#3607;%202005/AV2003_Q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STL\Share\AC\STARLIGHT46\JEAB\Audit\Audit4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stmaster.net/Documents%20and%20Settings/ANUTA/Desktop/new/UPDATE/&#3611;&#3637;%202006/&#3626;&#3619;&#3640;&#3611;&#3618;&#3629;&#3604;&#3586;&#3634;&#3618;&#3611;&#3637;%2049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\2010\Jutha\Q4'2010\Audit%20planing_Tpoly\3.%20&#3588;&#3623;&#3634;&#3617;&#3648;&#3626;&#3637;&#3656;&#3618;&#3591;%20-%20&#3619;&#3632;&#3604;&#3633;&#3610;&#3619;&#3634;&#3618;&#3585;&#3634;&#3619;%20TPOL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Fagor04-A3112e"/>
      <sheetName val="G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99op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db"/>
      <sheetName val="Vat7% ภายในเดือน_Junต้นฉบับ"/>
      <sheetName val="REPORT"/>
      <sheetName val="ดอกเบี้ยรับ"/>
      <sheetName val="Vat7%_ภายในเดือน_Junต้นฉบับ"/>
      <sheetName val="LTX"/>
      <sheetName val="1_accin_lcs_03 (2)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F1 Log On"/>
      <sheetName val="name"/>
      <sheetName val="PS-1995"/>
      <sheetName val="Assump_(2)"/>
      <sheetName val="Op_Ex"/>
      <sheetName val="dep_cal"/>
      <sheetName val="man_power"/>
      <sheetName val="F1_Log_On"/>
      <sheetName val="M-Assump-5"/>
      <sheetName val="PI229H"/>
      <sheetName val="DEP12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CODE,NAME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Reserve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note_defec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BS Grp"/>
      <sheetName val="ดอกเบี้ยรับ"/>
      <sheetName val="SSW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</sheetNames>
    <sheetDataSet>
      <sheetData sheetId="0" refreshError="1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BGT97STAFF"/>
      <sheetName val="_Bal Int Acp"/>
      <sheetName val="Machine2,3'04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ค่าเช่า (Summary)แนบ 1710001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dBase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</sheetNames>
    <sheetDataSet>
      <sheetData sheetId="0" refreshError="1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2 Inventory"/>
      <sheetName val="K-1"/>
      <sheetName val="M- AP"/>
      <sheetName val="G - Forward exch"/>
      <sheetName val="S- Rental exp and commit"/>
      <sheetName val="U- commision"/>
      <sheetName val="I-2 loan fr UV"/>
      <sheetName val="U - Interest expense"/>
      <sheetName val="Inventory"/>
      <sheetName val="AP"/>
      <sheetName val="Forward contract"/>
      <sheetName val="Rental exp and commitment FW"/>
      <sheetName val="Interest expense"/>
      <sheetName val="interest-expense2"/>
      <sheetName val="interest-income"/>
      <sheetName val="dBase"/>
      <sheetName val="HH"/>
      <sheetName val="Sheet1"/>
      <sheetName val="RSS9801"/>
      <sheetName val="F-2_Inventory"/>
      <sheetName val="M-_AP"/>
      <sheetName val="G_-_Forward_exch"/>
      <sheetName val="S-_Rental_exp_and_commit"/>
      <sheetName val="U-_commision"/>
      <sheetName val="I-2_loan_fr_UV"/>
      <sheetName val="U_-_Interest_expense"/>
      <sheetName val="Forward_contract"/>
      <sheetName val="Rental_exp_and_commitment_FW"/>
      <sheetName val="Interest_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HH"/>
      <sheetName val="dBase"/>
      <sheetName val="F"/>
      <sheetName val="EE"/>
      <sheetName val="pa group"/>
      <sheetName val="4'98 - 3'01"/>
      <sheetName val="10-1 Media"/>
      <sheetName val="10-cut"/>
      <sheetName val="LISTS"/>
      <sheetName val="10-1_Media"/>
      <sheetName val="pa_group"/>
      <sheetName val="4'98_-_3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อัตราค่าบรรทุก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Sale 0502"/>
      <sheetName val="RATE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Sale030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EQ4NTV"/>
      <sheetName val="rm list"/>
      <sheetName val="supplier"/>
      <sheetName val="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/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/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/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/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/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/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/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/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/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/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/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/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/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/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/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/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/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/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/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/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/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/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/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/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/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/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/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/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/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/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/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/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/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/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/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/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/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/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/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/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/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/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/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/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/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/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/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/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/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/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/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/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/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/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/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/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/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/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/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/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/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/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/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/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/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/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/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/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/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/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/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/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/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/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/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/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/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/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/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/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/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/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/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/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/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/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/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/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/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/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/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/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/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/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/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/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/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/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/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/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/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/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/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/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/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/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/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/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/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/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/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/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/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/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/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/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/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/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/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/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/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/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/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/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/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/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/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/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/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/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/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/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/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/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/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/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/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/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/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/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/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/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/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/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/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/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/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/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/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/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/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/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/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/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/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/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/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/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/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/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/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/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/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/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/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/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/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/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/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กระทบ_CESS"/>
      <sheetName val="CESS_ก_ย_"/>
      <sheetName val="Dtl_Adv_0309"/>
      <sheetName val="Dtl_Adv_0308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Sale0406"/>
      <sheetName val="RSS9801"/>
      <sheetName val="ELEC45-01"/>
      <sheetName val="2549"/>
      <sheetName val="saralee"/>
      <sheetName val="Aoiwaree"/>
      <sheetName val="Vasu"/>
      <sheetName val="Kairawee"/>
      <sheetName val="Rawee"/>
      <sheetName val="amazon"/>
      <sheetName val="Port 679917"/>
      <sheetName val="Port 31743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/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/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/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/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/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/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/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/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/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/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/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/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/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/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/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/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/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/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/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/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/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/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/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/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/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/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/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/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/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/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/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/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/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/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/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/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/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/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/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/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/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/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/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/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/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/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/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/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/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/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/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/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/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/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/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/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/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/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/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/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/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/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/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/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/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/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/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/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/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/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/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/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/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/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/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/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/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/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/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/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/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/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/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/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/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/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/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/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/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/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/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/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/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/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/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/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/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/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/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/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/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/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/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/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/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/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/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/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/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/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/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/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/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/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/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/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/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/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/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/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/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/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/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/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/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/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/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/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/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/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/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/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/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/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/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/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/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/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/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/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/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/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/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/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/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/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/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/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/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/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/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/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/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/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/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/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/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/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/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/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/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/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/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/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/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/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/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/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/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/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/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/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/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/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/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/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/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/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/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/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/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/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/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/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/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/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/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/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/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/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/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/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/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/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/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/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/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/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/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/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/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/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/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/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/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/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/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/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/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/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/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/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/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/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/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/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/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/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ELEC45-01"/>
      <sheetName val="RSS98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/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/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/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/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/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/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/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/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/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/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/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/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/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/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/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/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/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/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/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/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/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/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/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/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/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/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/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/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/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/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/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/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/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/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/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/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/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/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/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/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/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/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/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/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/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/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/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/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/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/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/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/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/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/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/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/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/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/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/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/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/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/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/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/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/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/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/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/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/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/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/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/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/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/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/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/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/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/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/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/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/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/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/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/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/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/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/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/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/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/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/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/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/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/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/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/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/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/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/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/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/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/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/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/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/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/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/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/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/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/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/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/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/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/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/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/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/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/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/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/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/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/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/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/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/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/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/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/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/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/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/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/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/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/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/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/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/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/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/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/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/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/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/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/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/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/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/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/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/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/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/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/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/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/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/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/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/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/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/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/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/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/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/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/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/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/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/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/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/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/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/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/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/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/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/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/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/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/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/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/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/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/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/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/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/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/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/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/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/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/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/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/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/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/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/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/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/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/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/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/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/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/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/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/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/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/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/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/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/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/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/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/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/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/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/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/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/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/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/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/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/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/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/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/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/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/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/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/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/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/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/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/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/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/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/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/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/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/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/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/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/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/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/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/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/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/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/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/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/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/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/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/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/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/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/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/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/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/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/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/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/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/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/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/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/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/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/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/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/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/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/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/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/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/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/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/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/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/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/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/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/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/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/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/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/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/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/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/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/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/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/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/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/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/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/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/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/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/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/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/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/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/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/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/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/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/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/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/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/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/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/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/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/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/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/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/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/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/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/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/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/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/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/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/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/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/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/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/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/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/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/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/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/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/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/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/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/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/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/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/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/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/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/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/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/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/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/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/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/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/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/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/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/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/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/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/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/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/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/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/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/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/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/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/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/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/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/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/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/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/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/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/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/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/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/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/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/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/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/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/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/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/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/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/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/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/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/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/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/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/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/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/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Sale0307"/>
      <sheetName val="S33"/>
      <sheetName val="Sale030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3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A2" t="str">
            <v>L040278</v>
          </cell>
        </row>
      </sheetData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/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/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/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/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/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/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/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/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/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/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/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/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/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/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/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/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/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/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/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/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/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/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/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/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/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/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/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/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/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/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/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/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/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/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/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/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/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/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/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/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/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/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/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/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/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/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/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/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/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/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/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/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/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/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/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/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/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/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/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/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/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/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/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/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/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/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/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/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/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/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/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/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/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/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/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/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/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/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/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/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/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/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/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/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/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/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/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/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/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/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/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/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/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/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/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/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/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/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/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/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/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/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/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/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/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Dail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>
        <row r="1">
          <cell r="A1" t="str">
            <v>ธนาคารแห่งประเทศไทย</v>
          </cell>
        </row>
      </sheetData>
      <sheetData sheetId="3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RATE"/>
      <sheetName val="LTX"/>
      <sheetName val="Aging"/>
      <sheetName val="ปัจจุบัน 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Order_Oct_w40"/>
      <sheetName val="Order_Oct_w41"/>
      <sheetName val="RSS9801"/>
      <sheetName val="อัตราค่าบรรทุก"/>
      <sheetName val="DEP12"/>
      <sheetName val="จหทิส(มค_46)"/>
      <sheetName val="จหทิส(กพ_46)"/>
      <sheetName val="จหทิส(มีค__46)"/>
      <sheetName val="ดบ_รอ(ม_ค_46)"/>
      <sheetName val="ดบ_รอ(ก_พ_46)"/>
      <sheetName val="ดบ_รอ(มี_ค_46)"/>
      <sheetName val="ดบ_Audit"/>
      <sheetName val="ดบ_Audit_ธ_ค_45"/>
      <sheetName val="ทดรองจ่ายอื่น_ธค44_"/>
      <sheetName val="ทดรองจ่ายอื่น_กย45"/>
      <sheetName val="ทดรองจ่ายอื่น_ธค45"/>
      <sheetName val="ทดรองจ่ายอื่น_มิย46"/>
      <sheetName val="ทดรองจ่ายอื่น_กย46"/>
      <sheetName val="ทดรองจ่ายอื่น_พย46"/>
      <sheetName val="ทดรองจ่ายอื่น_ธค46"/>
      <sheetName val="คชจ_ล่วงหน้า_มิย46"/>
      <sheetName val="คชจ_ล่วงหน้า_พ_ย_46"/>
      <sheetName val="คชจ_ล่วงหน้า_ธ_ค_46"/>
      <sheetName val="ภาษีฯหน้า_ธค_45(F)__"/>
      <sheetName val="ภาษีฯหน้า_พ_ย_46(F)"/>
      <sheetName val="ภาษีฯหน้า_ธ_ค_46(F)"/>
      <sheetName val="ภาษีฯหน้า_ธค_45(S)_"/>
      <sheetName val="ภาษีฯหน้า_พ_ย_46(S)"/>
      <sheetName val="ภาษีฯหน้า_ธ_ค_46(S)"/>
      <sheetName val="ภาษีฯหน้า_ธค_45(T)__"/>
      <sheetName val="ภาษีฯหน้า_พ_ย_46(T)"/>
      <sheetName val="ภาษีฯหน้า_ธ_ค_46(T)"/>
      <sheetName val="จหอื่นพค__"/>
      <sheetName val="เงินมัดจำ_ธค44_"/>
      <sheetName val="จหอะไหล่พ_ค_"/>
      <sheetName val="จห_อ_ว_(ธค_44)"/>
      <sheetName val="จห_อ_(กย_45)"/>
      <sheetName val="จห_อ_(ธค_45)"/>
      <sheetName val="จห_อ_(มิย_46)"/>
      <sheetName val="จห_อ_(กย_46)"/>
      <sheetName val="จห_อ_(พย_46)"/>
      <sheetName val="จห_อ_(ธค_46)"/>
      <sheetName val="จห_อื่น_(ธค44)"/>
      <sheetName val="จห_อื่น_(กย45)"/>
      <sheetName val="จห_อื่น_(ธค45)"/>
      <sheetName val="จห_อื่น_(มิย46)"/>
      <sheetName val="จห_อื่น_(กย46)"/>
      <sheetName val="จห_อื่น_(พย46)"/>
      <sheetName val="จห_อื่น_(ธค46)"/>
      <sheetName val="จห_น้ำมันฯ_(ธค45)"/>
      <sheetName val="ค่าเบี้ยพขร_มค46___"/>
      <sheetName val="ค่าเบี้ยพขร_กพ46"/>
      <sheetName val="ค่าเบี้ยพขร_มีค46"/>
      <sheetName val="ค่าเบี้ยพขร_เมย46"/>
      <sheetName val="ค่าเบี้ยพขร_พค_46"/>
      <sheetName val="ค่าเบี้ยพขร_มิย_46"/>
      <sheetName val="ค่าเบี้ยพขร_ก_ค_46"/>
      <sheetName val="ค่าเบี้ยพขร_ส_ค_46"/>
      <sheetName val="ค่าเบี้ยพขร_ก_ย__46_"/>
      <sheetName val="ค่าเบี้ยพขร_ต_ค_46"/>
      <sheetName val="ค่าเบี้ยพขร_พ_ย_46"/>
      <sheetName val="ค่าเบี้ยพขร_ธ_ค_46"/>
      <sheetName val="ค่าเบี้ยพนง_มค46"/>
      <sheetName val="ค่าเบี้ยพนง_กพ46"/>
      <sheetName val="ค่าเบี้ยพนง_มีค46"/>
      <sheetName val="ค่าเบี้ยพนง_เมย46"/>
      <sheetName val="ค่าเบี้ยพนง_พค_46"/>
      <sheetName val="ค่าเบี้ยพนง_มิย__46"/>
      <sheetName val="ค่าเบี้ยพนง_ก_ค_46"/>
      <sheetName val="ค่าเบี้ยพนง_ส_ค_46"/>
      <sheetName val="ค่าเบี้ยพนง_ก_ย__46"/>
      <sheetName val="ค่าเบี้ยพนง_ต_ค_46"/>
      <sheetName val="ค่าเบี้ยพนง_พ_ย_46"/>
      <sheetName val="ค่าเบี้ยพนง_ธ_ค_46"/>
      <sheetName val="ชื้อ_สท__dec44"/>
      <sheetName val="FA_45"/>
      <sheetName val="FA_45_(2)"/>
      <sheetName val="FA_45_(3)"/>
      <sheetName val="FA_45-SUM"/>
      <sheetName val="ชื้อ_สท__sep45_"/>
      <sheetName val="คสส_ทส44"/>
      <sheetName val="ชื้อ_สท__dec45"/>
      <sheetName val="คสส_ทส45"/>
      <sheetName val="ชื้อ_สท__jun46"/>
      <sheetName val="ชื้อ_สท__sep46_"/>
      <sheetName val="ชื้อ_สท__nov46"/>
      <sheetName val="ชื้อ_สท__dec46"/>
      <sheetName val="ขาย_สท__sep46"/>
      <sheetName val="ขาย_สท__nov46"/>
      <sheetName val="ขาย_สท__dec46"/>
      <sheetName val="คสส_ทส_mar46"/>
      <sheetName val="คสส_ทส_jun46"/>
      <sheetName val="คสส_ทส_sep46"/>
      <sheetName val="คสส_ทส_nov46"/>
      <sheetName val="คสส_ทส_dec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Order_Oct_w40"/>
      <sheetName val="Order_Oct_w41"/>
      <sheetName val="DEP12"/>
      <sheetName val="C-1"/>
      <sheetName val="WO"/>
      <sheetName val="Sale0307"/>
      <sheetName val="RATE"/>
      <sheetName val="Sale 0502"/>
      <sheetName val="Sale0402"/>
      <sheetName val="Vat7% ภายในเดือน_Junต้นฉบับ"/>
      <sheetName val="Sale 0501"/>
      <sheetName val="Monthly highlights"/>
      <sheetName val="Sale_0502"/>
      <sheetName val="Sale_0501"/>
      <sheetName val="Vat7%_ภายในเดือน_Junต้นฉบับ"/>
      <sheetName val="GL CB"/>
      <sheetName val="#REF"/>
      <sheetName val="SP amortiz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Aging"/>
      <sheetName val="ปัจจุบัน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sk -สินทรัพย์และหนี้สิน"/>
      <sheetName val="Risk-งบกำไรขาดทุน"/>
      <sheetName val="bsเปรียบเทียบ"/>
      <sheetName val="เปรียบเทียบ pl"/>
      <sheetName val="Sheet2"/>
      <sheetName val="รายละเอียดอื่นๆ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94"/>
  <sheetViews>
    <sheetView zoomScaleNormal="100" zoomScaleSheetLayoutView="90" workbookViewId="0">
      <selection activeCell="L17" sqref="L17"/>
    </sheetView>
  </sheetViews>
  <sheetFormatPr defaultColWidth="13.8984375" defaultRowHeight="23" customHeight="1"/>
  <cols>
    <col min="1" max="1" width="40.8984375" style="56" customWidth="1"/>
    <col min="2" max="2" width="7.3984375" style="37" customWidth="1"/>
    <col min="3" max="3" width="1.69921875" style="37" customWidth="1"/>
    <col min="4" max="4" width="16.19921875" style="37" customWidth="1"/>
    <col min="5" max="5" width="1.19921875" style="25" customWidth="1"/>
    <col min="6" max="6" width="15.69921875" style="34" customWidth="1"/>
    <col min="7" max="7" width="1.19921875" style="26" customWidth="1"/>
    <col min="8" max="8" width="14.8984375" style="112" customWidth="1"/>
    <col min="9" max="9" width="1.19921875" style="34" customWidth="1"/>
    <col min="10" max="10" width="14.8984375" style="34" customWidth="1"/>
    <col min="11" max="11" width="1.19921875" style="21" customWidth="1"/>
    <col min="12" max="16384" width="13.8984375" style="21"/>
  </cols>
  <sheetData>
    <row r="1" spans="1:10" s="47" customFormat="1" ht="23" customHeight="1">
      <c r="A1" s="201" t="s">
        <v>175</v>
      </c>
      <c r="B1" s="201"/>
      <c r="C1" s="201"/>
      <c r="D1" s="201"/>
      <c r="E1" s="201"/>
      <c r="F1" s="201"/>
      <c r="G1" s="201"/>
      <c r="H1" s="201"/>
      <c r="I1" s="201"/>
      <c r="J1" s="201"/>
    </row>
    <row r="2" spans="1:10" s="47" customFormat="1" ht="23" customHeight="1">
      <c r="A2" s="201" t="s">
        <v>0</v>
      </c>
      <c r="B2" s="201"/>
      <c r="C2" s="201"/>
      <c r="D2" s="201"/>
      <c r="E2" s="201"/>
      <c r="F2" s="201"/>
      <c r="G2" s="201"/>
      <c r="H2" s="201"/>
      <c r="I2" s="201"/>
      <c r="J2" s="201"/>
    </row>
    <row r="3" spans="1:10" s="47" customFormat="1" ht="23" customHeight="1">
      <c r="A3" s="201" t="s">
        <v>139</v>
      </c>
      <c r="B3" s="201"/>
      <c r="C3" s="201"/>
      <c r="D3" s="201"/>
      <c r="E3" s="201"/>
      <c r="F3" s="201"/>
      <c r="G3" s="201"/>
      <c r="H3" s="201"/>
      <c r="I3" s="201"/>
      <c r="J3" s="201"/>
    </row>
    <row r="4" spans="1:10" s="47" customFormat="1" ht="23" customHeight="1">
      <c r="A4" s="178"/>
      <c r="B4" s="1"/>
      <c r="C4" s="1"/>
      <c r="D4" s="1"/>
      <c r="E4" s="1"/>
      <c r="F4" s="1"/>
      <c r="G4" s="1"/>
      <c r="H4" s="138"/>
      <c r="I4" s="1"/>
      <c r="J4" s="1"/>
    </row>
    <row r="5" spans="1:10" s="12" customFormat="1" ht="23" customHeight="1">
      <c r="A5" s="48"/>
      <c r="B5" s="18"/>
      <c r="C5" s="18"/>
      <c r="D5" s="18"/>
      <c r="E5" s="49"/>
      <c r="F5" s="36"/>
      <c r="G5" s="36"/>
      <c r="H5" s="139"/>
      <c r="I5" s="36"/>
      <c r="J5" s="91" t="s">
        <v>38</v>
      </c>
    </row>
    <row r="6" spans="1:10" s="12" customFormat="1" ht="23" customHeight="1">
      <c r="A6" s="48"/>
      <c r="D6" s="200" t="s">
        <v>1</v>
      </c>
      <c r="E6" s="200"/>
      <c r="F6" s="200"/>
      <c r="G6" s="50"/>
      <c r="H6" s="200" t="s">
        <v>2</v>
      </c>
      <c r="I6" s="200"/>
      <c r="J6" s="200"/>
    </row>
    <row r="7" spans="1:10" s="12" customFormat="1" ht="23" customHeight="1">
      <c r="A7" s="48"/>
      <c r="D7" s="190" t="s">
        <v>134</v>
      </c>
      <c r="E7" s="191"/>
      <c r="F7" s="190" t="s">
        <v>133</v>
      </c>
      <c r="G7" s="50"/>
      <c r="H7" s="190" t="s">
        <v>134</v>
      </c>
      <c r="I7" s="191"/>
      <c r="J7" s="190" t="s">
        <v>133</v>
      </c>
    </row>
    <row r="8" spans="1:10" s="12" customFormat="1" ht="23" customHeight="1">
      <c r="A8" s="47" t="s">
        <v>3</v>
      </c>
      <c r="B8" s="90" t="s">
        <v>4</v>
      </c>
      <c r="C8" s="49"/>
      <c r="D8" s="192" t="s">
        <v>135</v>
      </c>
      <c r="E8" s="191"/>
      <c r="F8" s="192" t="s">
        <v>121</v>
      </c>
      <c r="G8" s="52"/>
      <c r="H8" s="192" t="s">
        <v>135</v>
      </c>
      <c r="I8" s="191"/>
      <c r="J8" s="192" t="s">
        <v>121</v>
      </c>
    </row>
    <row r="9" spans="1:10" s="12" customFormat="1" ht="23" customHeight="1">
      <c r="A9" s="47"/>
      <c r="B9" s="49"/>
      <c r="C9" s="49"/>
      <c r="D9" s="191" t="s">
        <v>136</v>
      </c>
      <c r="E9" s="191"/>
      <c r="F9" s="193" t="s">
        <v>137</v>
      </c>
      <c r="G9" s="193"/>
      <c r="H9" s="191" t="s">
        <v>136</v>
      </c>
      <c r="I9" s="191"/>
      <c r="J9" s="193" t="s">
        <v>137</v>
      </c>
    </row>
    <row r="10" spans="1:10" s="12" customFormat="1" ht="23" customHeight="1">
      <c r="A10" s="47"/>
      <c r="B10" s="49"/>
      <c r="C10" s="49"/>
      <c r="D10" s="191" t="s">
        <v>138</v>
      </c>
      <c r="E10" s="194"/>
      <c r="F10" s="195"/>
      <c r="G10" s="26"/>
      <c r="H10" s="191" t="s">
        <v>138</v>
      </c>
      <c r="I10" s="26"/>
      <c r="J10" s="26"/>
    </row>
    <row r="11" spans="1:10" ht="23" customHeight="1">
      <c r="A11" s="53" t="s">
        <v>5</v>
      </c>
      <c r="B11" s="54"/>
      <c r="C11" s="54"/>
      <c r="D11" s="54"/>
      <c r="E11" s="55"/>
      <c r="F11" s="21"/>
      <c r="H11" s="97"/>
      <c r="I11" s="26"/>
      <c r="J11" s="26"/>
    </row>
    <row r="12" spans="1:10" ht="23" customHeight="1">
      <c r="A12" s="56" t="s">
        <v>6</v>
      </c>
      <c r="B12" s="27" t="s">
        <v>65</v>
      </c>
      <c r="C12" s="27"/>
      <c r="D12" s="97">
        <v>27669063</v>
      </c>
      <c r="E12" s="98"/>
      <c r="F12" s="97">
        <v>19708844</v>
      </c>
      <c r="G12" s="97"/>
      <c r="H12" s="97">
        <v>69855</v>
      </c>
      <c r="I12" s="99"/>
      <c r="J12" s="97">
        <v>187546</v>
      </c>
    </row>
    <row r="13" spans="1:10" ht="23" customHeight="1">
      <c r="A13" s="57" t="s">
        <v>66</v>
      </c>
      <c r="B13" s="27" t="s">
        <v>60</v>
      </c>
      <c r="C13" s="27"/>
      <c r="D13" s="97">
        <v>29161074</v>
      </c>
      <c r="E13" s="98"/>
      <c r="F13" s="97">
        <v>26118524</v>
      </c>
      <c r="G13" s="97"/>
      <c r="H13" s="97">
        <v>15181775</v>
      </c>
      <c r="I13" s="99"/>
      <c r="J13" s="100">
        <v>10999823</v>
      </c>
    </row>
    <row r="14" spans="1:10" ht="23" customHeight="1">
      <c r="A14" s="38" t="s">
        <v>154</v>
      </c>
      <c r="B14" s="27"/>
      <c r="C14" s="27"/>
    </row>
    <row r="15" spans="1:10" ht="23" customHeight="1">
      <c r="A15" s="38" t="s">
        <v>155</v>
      </c>
      <c r="B15" s="27" t="s">
        <v>164</v>
      </c>
      <c r="C15" s="27"/>
      <c r="D15" s="97">
        <v>32936800</v>
      </c>
      <c r="E15" s="98"/>
      <c r="F15" s="97">
        <v>32728771</v>
      </c>
      <c r="G15" s="97"/>
      <c r="H15" s="97">
        <v>194575682</v>
      </c>
      <c r="I15" s="99"/>
      <c r="J15" s="100">
        <v>198075682</v>
      </c>
    </row>
    <row r="16" spans="1:10" ht="23" customHeight="1">
      <c r="A16" s="38" t="s">
        <v>123</v>
      </c>
      <c r="B16" s="27" t="s">
        <v>61</v>
      </c>
      <c r="C16" s="27"/>
      <c r="D16" s="97">
        <v>14218559</v>
      </c>
      <c r="E16" s="98"/>
      <c r="F16" s="97">
        <v>14916199</v>
      </c>
      <c r="G16" s="97"/>
      <c r="H16" s="100">
        <v>0</v>
      </c>
      <c r="I16" s="99"/>
      <c r="J16" s="100">
        <v>0</v>
      </c>
    </row>
    <row r="17" spans="1:10" ht="23" customHeight="1">
      <c r="A17" s="56" t="s">
        <v>51</v>
      </c>
      <c r="B17" s="27" t="s">
        <v>62</v>
      </c>
      <c r="C17" s="27"/>
      <c r="D17" s="97">
        <v>1486937737</v>
      </c>
      <c r="E17" s="98"/>
      <c r="F17" s="97">
        <v>1453961739</v>
      </c>
      <c r="G17" s="97"/>
      <c r="H17" s="100">
        <v>0</v>
      </c>
      <c r="I17" s="99"/>
      <c r="J17" s="100">
        <v>0</v>
      </c>
    </row>
    <row r="18" spans="1:10" ht="23" customHeight="1">
      <c r="A18" s="61" t="s">
        <v>44</v>
      </c>
      <c r="B18" s="59"/>
      <c r="C18" s="59"/>
      <c r="D18" s="102">
        <f>SUM(D12:D17)</f>
        <v>1590923233</v>
      </c>
      <c r="E18" s="98"/>
      <c r="F18" s="102">
        <f>SUM(F12:F17)</f>
        <v>1547434077</v>
      </c>
      <c r="G18" s="97"/>
      <c r="H18" s="102">
        <f>SUM(H12:H17)</f>
        <v>209827312</v>
      </c>
      <c r="I18" s="97"/>
      <c r="J18" s="102">
        <f>SUM(J12:J17)</f>
        <v>209263051</v>
      </c>
    </row>
    <row r="19" spans="1:10" ht="23" customHeight="1">
      <c r="A19" s="38"/>
      <c r="B19" s="59"/>
      <c r="C19" s="59"/>
      <c r="D19" s="103"/>
      <c r="E19" s="98"/>
      <c r="F19" s="98"/>
      <c r="G19" s="97"/>
      <c r="H19" s="97"/>
      <c r="I19" s="97"/>
      <c r="J19" s="97"/>
    </row>
    <row r="20" spans="1:10" ht="23" customHeight="1">
      <c r="A20" s="53" t="s">
        <v>7</v>
      </c>
      <c r="B20" s="59"/>
      <c r="C20" s="59"/>
      <c r="D20" s="103"/>
      <c r="E20" s="98"/>
      <c r="F20" s="97"/>
      <c r="G20" s="97"/>
      <c r="H20" s="97"/>
      <c r="I20" s="97"/>
      <c r="J20" s="97"/>
    </row>
    <row r="21" spans="1:10" ht="23" customHeight="1">
      <c r="A21" s="38" t="s">
        <v>128</v>
      </c>
      <c r="B21" s="27"/>
      <c r="C21" s="59"/>
      <c r="D21" s="98">
        <v>917429</v>
      </c>
      <c r="E21" s="98"/>
      <c r="F21" s="98">
        <v>917429</v>
      </c>
      <c r="G21" s="97"/>
      <c r="H21" s="97">
        <v>0</v>
      </c>
      <c r="I21" s="97"/>
      <c r="J21" s="97">
        <v>0</v>
      </c>
    </row>
    <row r="22" spans="1:10" ht="23" customHeight="1">
      <c r="A22" s="38" t="s">
        <v>8</v>
      </c>
      <c r="B22" s="59" t="s">
        <v>63</v>
      </c>
      <c r="C22" s="27"/>
      <c r="D22" s="97">
        <v>0</v>
      </c>
      <c r="E22" s="98"/>
      <c r="F22" s="97">
        <v>0</v>
      </c>
      <c r="G22" s="97"/>
      <c r="H22" s="101">
        <v>289999990</v>
      </c>
      <c r="I22" s="97"/>
      <c r="J22" s="101">
        <v>289999990</v>
      </c>
    </row>
    <row r="23" spans="1:10" ht="23" customHeight="1">
      <c r="A23" s="38" t="s">
        <v>89</v>
      </c>
      <c r="B23" s="27"/>
      <c r="C23" s="59"/>
      <c r="D23" s="97">
        <v>183755025</v>
      </c>
      <c r="E23" s="98"/>
      <c r="F23" s="97">
        <v>183755025</v>
      </c>
      <c r="G23" s="97"/>
      <c r="H23" s="97">
        <v>0</v>
      </c>
      <c r="I23" s="97"/>
      <c r="J23" s="97">
        <v>0</v>
      </c>
    </row>
    <row r="24" spans="1:10" ht="23" customHeight="1">
      <c r="A24" s="56" t="s">
        <v>153</v>
      </c>
      <c r="B24" s="27" t="s">
        <v>171</v>
      </c>
      <c r="C24" s="27"/>
      <c r="D24" s="97">
        <v>6298204</v>
      </c>
      <c r="E24" s="105"/>
      <c r="F24" s="97">
        <v>5963590</v>
      </c>
      <c r="G24" s="97"/>
      <c r="H24" s="97">
        <v>76501</v>
      </c>
      <c r="I24" s="99"/>
      <c r="J24" s="104">
        <v>74550</v>
      </c>
    </row>
    <row r="25" spans="1:10" ht="23" customHeight="1">
      <c r="A25" s="56" t="s">
        <v>151</v>
      </c>
      <c r="B25" s="27" t="s">
        <v>71</v>
      </c>
      <c r="C25" s="27"/>
      <c r="D25" s="97">
        <v>5412045</v>
      </c>
      <c r="E25" s="105"/>
      <c r="F25" s="97">
        <v>0</v>
      </c>
      <c r="G25" s="97"/>
      <c r="H25" s="104">
        <v>0</v>
      </c>
      <c r="I25" s="99"/>
      <c r="J25" s="104">
        <v>0</v>
      </c>
    </row>
    <row r="26" spans="1:10" ht="23" customHeight="1">
      <c r="A26" s="56" t="s">
        <v>67</v>
      </c>
      <c r="B26" s="27" t="s">
        <v>165</v>
      </c>
      <c r="C26" s="27"/>
      <c r="D26" s="97">
        <v>2531424</v>
      </c>
      <c r="E26" s="105"/>
      <c r="F26" s="97">
        <v>2583997</v>
      </c>
      <c r="G26" s="97"/>
      <c r="H26" s="97">
        <v>2177826</v>
      </c>
      <c r="I26" s="99"/>
      <c r="J26" s="104">
        <v>2338626</v>
      </c>
    </row>
    <row r="27" spans="1:10" ht="23" customHeight="1">
      <c r="A27" s="56" t="s">
        <v>109</v>
      </c>
      <c r="B27" s="27" t="s">
        <v>129</v>
      </c>
      <c r="C27" s="27"/>
      <c r="D27" s="97">
        <v>9961986</v>
      </c>
      <c r="E27" s="105"/>
      <c r="F27" s="97">
        <v>10063871</v>
      </c>
      <c r="G27" s="97"/>
      <c r="H27" s="104">
        <v>0</v>
      </c>
      <c r="I27" s="99"/>
      <c r="J27" s="104">
        <v>0</v>
      </c>
    </row>
    <row r="28" spans="1:10" ht="23" customHeight="1">
      <c r="A28" s="38" t="s">
        <v>88</v>
      </c>
      <c r="B28" s="60"/>
      <c r="C28" s="60"/>
      <c r="D28" s="107">
        <f>407364-1</f>
        <v>407363</v>
      </c>
      <c r="E28" s="105"/>
      <c r="F28" s="107">
        <v>435814</v>
      </c>
      <c r="G28" s="97"/>
      <c r="H28" s="108">
        <v>0</v>
      </c>
      <c r="I28" s="99"/>
      <c r="J28" s="108">
        <v>0</v>
      </c>
    </row>
    <row r="29" spans="1:10" ht="23" customHeight="1">
      <c r="A29" s="53" t="s">
        <v>45</v>
      </c>
      <c r="B29" s="60"/>
      <c r="C29" s="60"/>
      <c r="D29" s="107">
        <f>SUM(D21:D28)</f>
        <v>209283476</v>
      </c>
      <c r="E29" s="105"/>
      <c r="F29" s="107">
        <f>SUM(F21:F28)</f>
        <v>203719726</v>
      </c>
      <c r="G29" s="97"/>
      <c r="H29" s="107">
        <f>SUM(H21:H28)</f>
        <v>292254317</v>
      </c>
      <c r="I29" s="97"/>
      <c r="J29" s="107">
        <f>SUM(J21:J28)</f>
        <v>292413166</v>
      </c>
    </row>
    <row r="30" spans="1:10" ht="23" customHeight="1" thickBot="1">
      <c r="A30" s="61" t="s">
        <v>9</v>
      </c>
      <c r="B30" s="59"/>
      <c r="C30" s="59"/>
      <c r="D30" s="109">
        <f>+D18+D29</f>
        <v>1800206709</v>
      </c>
      <c r="E30" s="98"/>
      <c r="F30" s="109">
        <f>+F18+F29</f>
        <v>1751153803</v>
      </c>
      <c r="G30" s="97"/>
      <c r="H30" s="110">
        <f>+H18+H29</f>
        <v>502081629</v>
      </c>
      <c r="I30" s="99"/>
      <c r="J30" s="110">
        <f>+J18+J29</f>
        <v>501676217</v>
      </c>
    </row>
    <row r="31" spans="1:10" ht="23" customHeight="1" thickTop="1">
      <c r="A31" s="61"/>
      <c r="B31" s="59"/>
      <c r="C31" s="59"/>
      <c r="D31" s="59"/>
      <c r="E31" s="49"/>
      <c r="F31" s="26"/>
      <c r="H31" s="99"/>
      <c r="I31" s="32"/>
      <c r="J31" s="32"/>
    </row>
    <row r="32" spans="1:10" s="63" customFormat="1" ht="23" customHeight="1">
      <c r="A32" s="62"/>
      <c r="H32" s="140"/>
    </row>
    <row r="33" spans="1:10" s="47" customFormat="1" ht="23" customHeight="1">
      <c r="A33" s="201" t="s">
        <v>175</v>
      </c>
      <c r="B33" s="201"/>
      <c r="C33" s="201"/>
      <c r="D33" s="201"/>
      <c r="E33" s="201"/>
      <c r="F33" s="201"/>
      <c r="G33" s="201"/>
      <c r="H33" s="201"/>
      <c r="I33" s="201"/>
      <c r="J33" s="201"/>
    </row>
    <row r="34" spans="1:10" s="47" customFormat="1" ht="23" customHeight="1">
      <c r="A34" s="201" t="s">
        <v>10</v>
      </c>
      <c r="B34" s="201"/>
      <c r="C34" s="201"/>
      <c r="D34" s="201"/>
      <c r="E34" s="201"/>
      <c r="F34" s="201"/>
      <c r="G34" s="201"/>
      <c r="H34" s="201"/>
      <c r="I34" s="201"/>
      <c r="J34" s="201"/>
    </row>
    <row r="35" spans="1:10" s="47" customFormat="1" ht="23" customHeight="1">
      <c r="A35" s="201" t="str">
        <f>A3</f>
        <v>ณ วันที่ 31 มีนาคม 2563</v>
      </c>
      <c r="B35" s="201"/>
      <c r="C35" s="201"/>
      <c r="D35" s="201"/>
      <c r="E35" s="201"/>
      <c r="F35" s="201"/>
      <c r="G35" s="201"/>
      <c r="H35" s="201"/>
      <c r="I35" s="201"/>
      <c r="J35" s="201"/>
    </row>
    <row r="36" spans="1:10" s="47" customFormat="1" ht="23" customHeight="1">
      <c r="A36" s="1"/>
      <c r="B36" s="1"/>
      <c r="C36" s="1"/>
      <c r="D36" s="1"/>
      <c r="E36" s="1"/>
      <c r="F36" s="1"/>
      <c r="G36" s="1"/>
      <c r="H36" s="138"/>
      <c r="I36" s="1"/>
      <c r="J36" s="1"/>
    </row>
    <row r="37" spans="1:10" s="12" customFormat="1" ht="23" customHeight="1">
      <c r="A37" s="48"/>
      <c r="B37" s="18"/>
      <c r="C37" s="18"/>
      <c r="D37" s="18"/>
      <c r="E37" s="49"/>
      <c r="F37" s="36"/>
      <c r="G37" s="36"/>
      <c r="H37" s="139"/>
      <c r="I37" s="36"/>
      <c r="J37" s="91" t="s">
        <v>38</v>
      </c>
    </row>
    <row r="38" spans="1:10" s="12" customFormat="1" ht="23" customHeight="1">
      <c r="A38" s="48"/>
      <c r="D38" s="200" t="s">
        <v>1</v>
      </c>
      <c r="E38" s="200"/>
      <c r="F38" s="200"/>
      <c r="G38" s="50"/>
      <c r="H38" s="200" t="s">
        <v>2</v>
      </c>
      <c r="I38" s="200"/>
      <c r="J38" s="200"/>
    </row>
    <row r="39" spans="1:10" s="12" customFormat="1" ht="23" customHeight="1">
      <c r="C39" s="18"/>
      <c r="D39" s="190" t="s">
        <v>134</v>
      </c>
      <c r="E39" s="191"/>
      <c r="F39" s="190" t="s">
        <v>133</v>
      </c>
      <c r="G39" s="50"/>
      <c r="H39" s="190" t="s">
        <v>134</v>
      </c>
      <c r="I39" s="191"/>
      <c r="J39" s="190" t="s">
        <v>133</v>
      </c>
    </row>
    <row r="40" spans="1:10" s="12" customFormat="1" ht="23" customHeight="1">
      <c r="A40" s="199" t="s">
        <v>11</v>
      </c>
      <c r="B40" s="90" t="s">
        <v>4</v>
      </c>
      <c r="C40" s="18"/>
      <c r="D40" s="192" t="s">
        <v>135</v>
      </c>
      <c r="E40" s="191"/>
      <c r="F40" s="192" t="s">
        <v>121</v>
      </c>
      <c r="G40" s="52"/>
      <c r="H40" s="192" t="s">
        <v>135</v>
      </c>
      <c r="I40" s="191"/>
      <c r="J40" s="192" t="s">
        <v>121</v>
      </c>
    </row>
    <row r="41" spans="1:10" s="12" customFormat="1" ht="23" customHeight="1">
      <c r="A41" s="199"/>
      <c r="B41" s="49"/>
      <c r="C41" s="18"/>
      <c r="D41" s="191" t="s">
        <v>136</v>
      </c>
      <c r="E41" s="191"/>
      <c r="F41" s="193" t="s">
        <v>137</v>
      </c>
      <c r="G41" s="193"/>
      <c r="H41" s="191" t="s">
        <v>136</v>
      </c>
      <c r="I41" s="191"/>
      <c r="J41" s="193" t="s">
        <v>137</v>
      </c>
    </row>
    <row r="42" spans="1:10" s="12" customFormat="1" ht="23" customHeight="1">
      <c r="A42" s="199"/>
      <c r="B42" s="49"/>
      <c r="C42" s="18"/>
      <c r="D42" s="191" t="s">
        <v>138</v>
      </c>
      <c r="E42" s="194"/>
      <c r="F42" s="195"/>
      <c r="G42" s="26"/>
      <c r="H42" s="191" t="s">
        <v>138</v>
      </c>
      <c r="I42" s="26"/>
      <c r="J42" s="26"/>
    </row>
    <row r="43" spans="1:10" ht="23" customHeight="1">
      <c r="A43" s="61" t="s">
        <v>12</v>
      </c>
      <c r="B43" s="67"/>
      <c r="I43" s="46"/>
    </row>
    <row r="44" spans="1:10" ht="23" customHeight="1">
      <c r="A44" s="56" t="s">
        <v>90</v>
      </c>
      <c r="B44" s="67">
        <v>16</v>
      </c>
      <c r="D44" s="97">
        <v>18067174</v>
      </c>
      <c r="E44" s="112"/>
      <c r="F44" s="97">
        <v>8092957</v>
      </c>
      <c r="G44" s="97"/>
      <c r="H44" s="112">
        <v>0</v>
      </c>
      <c r="I44" s="116"/>
      <c r="J44" s="112">
        <v>0</v>
      </c>
    </row>
    <row r="45" spans="1:10" ht="23" customHeight="1">
      <c r="A45" s="64" t="s">
        <v>68</v>
      </c>
      <c r="B45" s="27" t="s">
        <v>172</v>
      </c>
      <c r="C45" s="27"/>
      <c r="D45" s="97">
        <f>236895605-2</f>
        <v>236895603</v>
      </c>
      <c r="E45" s="101"/>
      <c r="F45" s="97">
        <v>256668270</v>
      </c>
      <c r="G45" s="97"/>
      <c r="H45" s="97">
        <v>1927686</v>
      </c>
      <c r="I45" s="99"/>
      <c r="J45" s="106">
        <v>2415924</v>
      </c>
    </row>
    <row r="46" spans="1:10" ht="23" customHeight="1">
      <c r="A46" s="64" t="s">
        <v>156</v>
      </c>
      <c r="B46" s="27"/>
      <c r="C46" s="27"/>
      <c r="D46" s="21"/>
      <c r="E46" s="21"/>
      <c r="F46" s="21"/>
      <c r="G46" s="21"/>
      <c r="H46" s="21"/>
      <c r="I46" s="21"/>
      <c r="J46" s="21"/>
    </row>
    <row r="47" spans="1:10" ht="23" customHeight="1">
      <c r="A47" s="64" t="s">
        <v>157</v>
      </c>
      <c r="B47" s="27" t="s">
        <v>166</v>
      </c>
      <c r="C47" s="27"/>
      <c r="D47" s="97">
        <v>346762663</v>
      </c>
      <c r="E47" s="101"/>
      <c r="F47" s="97">
        <v>362476033</v>
      </c>
      <c r="G47" s="97"/>
      <c r="H47" s="106">
        <v>0</v>
      </c>
      <c r="I47" s="99"/>
      <c r="J47" s="106">
        <v>0</v>
      </c>
    </row>
    <row r="48" spans="1:10" ht="23" customHeight="1">
      <c r="A48" s="64" t="s">
        <v>158</v>
      </c>
      <c r="B48" s="27"/>
      <c r="C48" s="27"/>
      <c r="D48" s="21"/>
      <c r="E48" s="21"/>
      <c r="F48" s="21"/>
      <c r="G48" s="21"/>
      <c r="H48" s="21"/>
      <c r="I48" s="21"/>
      <c r="J48" s="21"/>
    </row>
    <row r="49" spans="1:10" ht="23" customHeight="1">
      <c r="A49" s="64" t="s">
        <v>157</v>
      </c>
      <c r="B49" s="27" t="s">
        <v>167</v>
      </c>
      <c r="C49" s="27"/>
      <c r="D49" s="97">
        <v>1566633</v>
      </c>
      <c r="E49" s="101"/>
      <c r="F49" s="97">
        <v>340533</v>
      </c>
      <c r="G49" s="97"/>
      <c r="H49" s="106">
        <v>0</v>
      </c>
      <c r="I49" s="99"/>
      <c r="J49" s="106">
        <v>0</v>
      </c>
    </row>
    <row r="50" spans="1:10" ht="23" customHeight="1">
      <c r="A50" s="66" t="s">
        <v>159</v>
      </c>
      <c r="B50" s="27" t="s">
        <v>164</v>
      </c>
      <c r="C50" s="27"/>
      <c r="D50" s="97">
        <v>40000000</v>
      </c>
      <c r="E50" s="101"/>
      <c r="F50" s="97">
        <v>40000000</v>
      </c>
      <c r="G50" s="97"/>
      <c r="H50" s="112">
        <v>0</v>
      </c>
      <c r="I50" s="99"/>
      <c r="J50" s="112">
        <v>0</v>
      </c>
    </row>
    <row r="51" spans="1:10" ht="23" customHeight="1">
      <c r="A51" s="66" t="s">
        <v>160</v>
      </c>
      <c r="B51" s="27"/>
      <c r="C51" s="27"/>
      <c r="D51" s="97"/>
      <c r="E51" s="101"/>
      <c r="F51" s="97"/>
      <c r="G51" s="97"/>
      <c r="I51" s="99"/>
      <c r="J51" s="112"/>
    </row>
    <row r="52" spans="1:10" ht="23" customHeight="1">
      <c r="A52" s="66" t="s">
        <v>91</v>
      </c>
      <c r="B52" s="27"/>
      <c r="C52" s="27"/>
      <c r="D52" s="97">
        <v>5612226</v>
      </c>
      <c r="E52" s="101"/>
      <c r="F52" s="97">
        <v>5612226</v>
      </c>
      <c r="G52" s="97"/>
      <c r="H52" s="112">
        <v>0</v>
      </c>
      <c r="I52" s="99"/>
      <c r="J52" s="112">
        <v>0</v>
      </c>
    </row>
    <row r="53" spans="1:10" ht="23" customHeight="1">
      <c r="A53" s="53" t="s">
        <v>47</v>
      </c>
      <c r="B53" s="67" t="s">
        <v>13</v>
      </c>
      <c r="C53" s="67"/>
      <c r="D53" s="102">
        <f>SUM(D44:D52)</f>
        <v>648904299</v>
      </c>
      <c r="E53" s="101"/>
      <c r="F53" s="102">
        <f>SUM(F44:F52)</f>
        <v>673190019</v>
      </c>
      <c r="G53" s="97"/>
      <c r="H53" s="102">
        <f>SUM(H44:H52)</f>
        <v>1927686</v>
      </c>
      <c r="I53" s="99"/>
      <c r="J53" s="102">
        <f>SUM(J44:J52)</f>
        <v>2415924</v>
      </c>
    </row>
    <row r="54" spans="1:10" ht="23" customHeight="1">
      <c r="A54" s="53"/>
      <c r="B54" s="67"/>
      <c r="C54" s="67"/>
      <c r="D54" s="123"/>
      <c r="E54" s="101"/>
      <c r="F54" s="97"/>
      <c r="G54" s="97"/>
      <c r="H54" s="97"/>
      <c r="I54" s="99"/>
      <c r="J54" s="97"/>
    </row>
    <row r="55" spans="1:10" ht="23" customHeight="1">
      <c r="A55" s="61" t="s">
        <v>14</v>
      </c>
      <c r="B55" s="67"/>
      <c r="C55" s="67"/>
      <c r="D55" s="123"/>
      <c r="E55" s="101"/>
      <c r="F55" s="112"/>
      <c r="G55" s="97"/>
      <c r="H55" s="97"/>
      <c r="I55" s="99"/>
      <c r="J55" s="99"/>
    </row>
    <row r="56" spans="1:10" ht="23" customHeight="1">
      <c r="A56" s="56" t="s">
        <v>92</v>
      </c>
      <c r="B56" s="67">
        <v>18</v>
      </c>
      <c r="C56" s="67"/>
      <c r="D56" s="97">
        <v>589082518</v>
      </c>
      <c r="E56" s="101"/>
      <c r="F56" s="106">
        <v>527874515</v>
      </c>
      <c r="G56" s="97"/>
      <c r="H56" s="97">
        <v>0</v>
      </c>
      <c r="I56" s="99"/>
      <c r="J56" s="97">
        <v>0</v>
      </c>
    </row>
    <row r="57" spans="1:10" ht="23" customHeight="1">
      <c r="A57" s="56" t="s">
        <v>152</v>
      </c>
      <c r="B57" s="67">
        <v>19</v>
      </c>
      <c r="C57" s="67"/>
      <c r="D57" s="97">
        <v>3575971</v>
      </c>
      <c r="E57" s="101"/>
      <c r="F57" s="106">
        <v>116404</v>
      </c>
      <c r="G57" s="97"/>
      <c r="H57" s="97">
        <v>0</v>
      </c>
      <c r="I57" s="99"/>
      <c r="J57" s="97">
        <v>0</v>
      </c>
    </row>
    <row r="58" spans="1:10" ht="23" customHeight="1">
      <c r="A58" s="38" t="s">
        <v>93</v>
      </c>
      <c r="B58" s="27"/>
      <c r="C58" s="27"/>
      <c r="D58" s="106"/>
      <c r="E58" s="97"/>
      <c r="F58" s="106"/>
      <c r="G58" s="97"/>
      <c r="H58" s="106"/>
      <c r="I58" s="116"/>
      <c r="J58" s="106"/>
    </row>
    <row r="59" spans="1:10" ht="23" customHeight="1">
      <c r="A59" s="21" t="s">
        <v>94</v>
      </c>
      <c r="B59" s="27" t="s">
        <v>168</v>
      </c>
      <c r="C59" s="27"/>
      <c r="D59" s="97">
        <v>1493530</v>
      </c>
      <c r="E59" s="97"/>
      <c r="F59" s="104">
        <v>1333536</v>
      </c>
      <c r="G59" s="97"/>
      <c r="H59" s="104">
        <v>0</v>
      </c>
      <c r="I59" s="99"/>
      <c r="J59" s="104">
        <v>0</v>
      </c>
    </row>
    <row r="60" spans="1:10" ht="23" customHeight="1">
      <c r="A60" s="21" t="s">
        <v>124</v>
      </c>
      <c r="B60" s="27" t="s">
        <v>129</v>
      </c>
      <c r="C60" s="27"/>
      <c r="D60" s="107">
        <v>2843712</v>
      </c>
      <c r="E60" s="97"/>
      <c r="F60" s="108">
        <v>2983240</v>
      </c>
      <c r="G60" s="97"/>
      <c r="H60" s="108">
        <v>0</v>
      </c>
      <c r="I60" s="99"/>
      <c r="J60" s="108">
        <v>0</v>
      </c>
    </row>
    <row r="61" spans="1:10" ht="23" customHeight="1">
      <c r="A61" s="53" t="s">
        <v>48</v>
      </c>
      <c r="B61" s="43"/>
      <c r="C61" s="43"/>
      <c r="D61" s="106">
        <f>SUM(D56:D60)</f>
        <v>596995731</v>
      </c>
      <c r="E61" s="97"/>
      <c r="F61" s="106">
        <f>SUM(F56:F60)</f>
        <v>532307695</v>
      </c>
      <c r="G61" s="97"/>
      <c r="H61" s="106">
        <f>SUM(H56:H60)</f>
        <v>0</v>
      </c>
      <c r="I61" s="116"/>
      <c r="J61" s="106">
        <f>SUM(J56:J60)</f>
        <v>0</v>
      </c>
    </row>
    <row r="62" spans="1:10" ht="23" customHeight="1">
      <c r="A62" s="61" t="s">
        <v>49</v>
      </c>
      <c r="D62" s="102">
        <f>D61+D53</f>
        <v>1245900030</v>
      </c>
      <c r="E62" s="101"/>
      <c r="F62" s="102">
        <f>F61+F53</f>
        <v>1205497714</v>
      </c>
      <c r="G62" s="97"/>
      <c r="H62" s="102">
        <f>H61+H53</f>
        <v>1927686</v>
      </c>
      <c r="I62" s="116"/>
      <c r="J62" s="102">
        <f>J61+J53</f>
        <v>2415924</v>
      </c>
    </row>
    <row r="63" spans="1:10" ht="23" customHeight="1">
      <c r="A63" s="61"/>
      <c r="D63" s="97"/>
      <c r="E63" s="101"/>
      <c r="F63" s="97"/>
      <c r="G63" s="97"/>
      <c r="H63" s="97"/>
      <c r="I63" s="116"/>
      <c r="J63" s="97"/>
    </row>
    <row r="64" spans="1:10" s="47" customFormat="1" ht="23" customHeight="1">
      <c r="A64" s="201" t="str">
        <f>A33</f>
        <v>บริษัท แอสเซท ไฟว์ กรุ๊ป จำกัด (มหาชน) และบริษัทย่อย</v>
      </c>
      <c r="B64" s="201"/>
      <c r="C64" s="201"/>
      <c r="D64" s="201"/>
      <c r="E64" s="201"/>
      <c r="F64" s="201"/>
      <c r="G64" s="201"/>
      <c r="H64" s="201"/>
      <c r="I64" s="201"/>
      <c r="J64" s="201"/>
    </row>
    <row r="65" spans="1:10" s="47" customFormat="1" ht="23" customHeight="1">
      <c r="A65" s="201" t="s">
        <v>10</v>
      </c>
      <c r="B65" s="201"/>
      <c r="C65" s="201"/>
      <c r="D65" s="201"/>
      <c r="E65" s="201"/>
      <c r="F65" s="201"/>
      <c r="G65" s="201"/>
      <c r="H65" s="201"/>
      <c r="I65" s="201"/>
      <c r="J65" s="201"/>
    </row>
    <row r="66" spans="1:10" s="47" customFormat="1" ht="23" customHeight="1">
      <c r="A66" s="201" t="str">
        <f>A35</f>
        <v>ณ วันที่ 31 มีนาคม 2563</v>
      </c>
      <c r="B66" s="201"/>
      <c r="C66" s="201"/>
      <c r="D66" s="201"/>
      <c r="E66" s="201"/>
      <c r="F66" s="201"/>
      <c r="G66" s="201"/>
      <c r="H66" s="201"/>
      <c r="I66" s="201"/>
      <c r="J66" s="201"/>
    </row>
    <row r="67" spans="1:10" s="47" customFormat="1" ht="23" customHeight="1">
      <c r="A67" s="177"/>
      <c r="B67" s="177"/>
      <c r="C67" s="177"/>
      <c r="D67" s="177"/>
      <c r="E67" s="177"/>
      <c r="F67" s="177"/>
      <c r="G67" s="177"/>
      <c r="H67" s="138"/>
      <c r="I67" s="177"/>
      <c r="J67" s="177"/>
    </row>
    <row r="68" spans="1:10" s="12" customFormat="1" ht="23" customHeight="1">
      <c r="A68" s="48"/>
      <c r="B68" s="18"/>
      <c r="C68" s="18"/>
      <c r="D68" s="18"/>
      <c r="E68" s="49"/>
      <c r="F68" s="36"/>
      <c r="G68" s="36"/>
      <c r="H68" s="139"/>
      <c r="I68" s="36"/>
      <c r="J68" s="91" t="s">
        <v>38</v>
      </c>
    </row>
    <row r="69" spans="1:10" s="12" customFormat="1" ht="23" customHeight="1">
      <c r="A69" s="48"/>
      <c r="D69" s="200" t="s">
        <v>1</v>
      </c>
      <c r="E69" s="200"/>
      <c r="F69" s="200"/>
      <c r="G69" s="50"/>
      <c r="H69" s="200" t="s">
        <v>2</v>
      </c>
      <c r="I69" s="200"/>
      <c r="J69" s="200"/>
    </row>
    <row r="70" spans="1:10" s="12" customFormat="1" ht="23" customHeight="1">
      <c r="A70" s="48"/>
      <c r="D70" s="190" t="s">
        <v>134</v>
      </c>
      <c r="E70" s="191"/>
      <c r="F70" s="190" t="s">
        <v>133</v>
      </c>
      <c r="G70" s="50"/>
      <c r="H70" s="190" t="s">
        <v>134</v>
      </c>
      <c r="I70" s="191"/>
      <c r="J70" s="190" t="s">
        <v>133</v>
      </c>
    </row>
    <row r="71" spans="1:10" s="12" customFormat="1" ht="23" customHeight="1">
      <c r="A71" s="177" t="s">
        <v>11</v>
      </c>
      <c r="B71" s="90" t="s">
        <v>4</v>
      </c>
      <c r="D71" s="192" t="s">
        <v>135</v>
      </c>
      <c r="E71" s="191"/>
      <c r="F71" s="192" t="s">
        <v>121</v>
      </c>
      <c r="G71" s="52"/>
      <c r="H71" s="192" t="s">
        <v>135</v>
      </c>
      <c r="I71" s="191"/>
      <c r="J71" s="192" t="s">
        <v>121</v>
      </c>
    </row>
    <row r="72" spans="1:10" s="12" customFormat="1" ht="23" customHeight="1">
      <c r="A72" s="48"/>
      <c r="D72" s="191" t="s">
        <v>136</v>
      </c>
      <c r="E72" s="191"/>
      <c r="F72" s="193" t="s">
        <v>137</v>
      </c>
      <c r="G72" s="193"/>
      <c r="H72" s="191" t="s">
        <v>136</v>
      </c>
      <c r="I72" s="191"/>
      <c r="J72" s="193" t="s">
        <v>137</v>
      </c>
    </row>
    <row r="73" spans="1:10" s="12" customFormat="1" ht="23" customHeight="1">
      <c r="C73" s="18"/>
      <c r="D73" s="191" t="s">
        <v>138</v>
      </c>
      <c r="E73" s="194"/>
      <c r="F73" s="195"/>
      <c r="G73" s="26"/>
      <c r="H73" s="191" t="s">
        <v>138</v>
      </c>
      <c r="I73" s="26"/>
      <c r="J73" s="26"/>
    </row>
    <row r="74" spans="1:10" ht="23" customHeight="1">
      <c r="A74" s="53" t="s">
        <v>15</v>
      </c>
      <c r="B74" s="67"/>
      <c r="C74" s="67"/>
      <c r="D74" s="123"/>
      <c r="E74" s="101"/>
      <c r="F74" s="101"/>
      <c r="G74" s="97"/>
      <c r="I74" s="116"/>
      <c r="J74" s="116"/>
    </row>
    <row r="75" spans="1:10" ht="23" customHeight="1">
      <c r="A75" s="57" t="s">
        <v>40</v>
      </c>
      <c r="B75" s="27" t="s">
        <v>176</v>
      </c>
      <c r="C75" s="27"/>
      <c r="D75" s="125"/>
      <c r="E75" s="101"/>
      <c r="F75" s="101"/>
      <c r="G75" s="97"/>
      <c r="I75" s="116"/>
      <c r="J75" s="116"/>
    </row>
    <row r="76" spans="1:10" ht="23" customHeight="1">
      <c r="A76" s="38" t="s">
        <v>42</v>
      </c>
      <c r="B76" s="67"/>
      <c r="C76" s="67"/>
      <c r="D76" s="123"/>
      <c r="E76" s="101"/>
      <c r="F76" s="101"/>
      <c r="G76" s="97"/>
      <c r="I76" s="116"/>
      <c r="J76" s="116"/>
    </row>
    <row r="77" spans="1:10" ht="23" customHeight="1" thickBot="1">
      <c r="A77" s="38" t="s">
        <v>97</v>
      </c>
      <c r="B77" s="67"/>
      <c r="C77" s="67"/>
      <c r="D77" s="119">
        <v>1123000000</v>
      </c>
      <c r="E77" s="101"/>
      <c r="F77" s="119">
        <v>1123000000</v>
      </c>
      <c r="G77" s="97"/>
      <c r="H77" s="119">
        <v>1123000000</v>
      </c>
      <c r="I77" s="116"/>
      <c r="J77" s="119">
        <v>1123000000</v>
      </c>
    </row>
    <row r="78" spans="1:10" ht="23" customHeight="1" thickTop="1">
      <c r="A78" s="38" t="s">
        <v>43</v>
      </c>
      <c r="D78" s="112"/>
      <c r="E78" s="101"/>
      <c r="F78" s="112"/>
      <c r="G78" s="97"/>
      <c r="H78" s="97"/>
      <c r="I78" s="97"/>
      <c r="J78" s="97"/>
    </row>
    <row r="79" spans="1:10" ht="23" customHeight="1">
      <c r="A79" s="38" t="s">
        <v>97</v>
      </c>
      <c r="D79" s="112">
        <f>'EQ รวม'!D17</f>
        <v>1123000000</v>
      </c>
      <c r="E79" s="101"/>
      <c r="F79" s="112">
        <v>1123000000</v>
      </c>
      <c r="G79" s="97"/>
      <c r="H79" s="97">
        <v>1123000000</v>
      </c>
      <c r="I79" s="97"/>
      <c r="J79" s="97">
        <v>1123000000</v>
      </c>
    </row>
    <row r="80" spans="1:10" ht="23" customHeight="1">
      <c r="A80" s="38" t="s">
        <v>149</v>
      </c>
      <c r="B80" s="27"/>
      <c r="C80" s="27"/>
      <c r="D80" s="112">
        <f>'EQ รวม'!F17</f>
        <v>-187893837</v>
      </c>
      <c r="E80" s="101"/>
      <c r="F80" s="112">
        <v>-187893837</v>
      </c>
      <c r="G80" s="97"/>
      <c r="H80" s="112">
        <f>'EQ เฉพาะ'!F16</f>
        <v>-187893837</v>
      </c>
      <c r="I80" s="112"/>
      <c r="J80" s="112">
        <v>-187893837</v>
      </c>
    </row>
    <row r="81" spans="1:12" ht="23" customHeight="1">
      <c r="A81" s="38" t="s">
        <v>73</v>
      </c>
      <c r="B81" s="27"/>
      <c r="C81" s="27"/>
      <c r="D81" s="107">
        <f>'EQ รวม'!H17</f>
        <v>-175109838</v>
      </c>
      <c r="E81" s="101"/>
      <c r="F81" s="107">
        <v>-175109838</v>
      </c>
      <c r="G81" s="97"/>
      <c r="H81" s="107">
        <v>0</v>
      </c>
      <c r="I81" s="112"/>
      <c r="J81" s="107">
        <v>0</v>
      </c>
    </row>
    <row r="82" spans="1:12" ht="23" customHeight="1">
      <c r="A82" s="38"/>
      <c r="B82" s="27"/>
      <c r="C82" s="27"/>
      <c r="D82" s="112">
        <f>SUM(D79:D81)</f>
        <v>759996325</v>
      </c>
      <c r="E82" s="101"/>
      <c r="F82" s="112">
        <f>SUM(F79:F81)</f>
        <v>759996325</v>
      </c>
      <c r="G82" s="97"/>
      <c r="H82" s="112">
        <f>SUM(H79:H81)</f>
        <v>935106163</v>
      </c>
      <c r="I82" s="112"/>
      <c r="J82" s="112">
        <f>SUM(J79:J81)</f>
        <v>935106163</v>
      </c>
    </row>
    <row r="83" spans="1:12" ht="23" customHeight="1">
      <c r="A83" s="38" t="s">
        <v>98</v>
      </c>
      <c r="B83" s="27"/>
      <c r="C83" s="27"/>
      <c r="D83" s="112">
        <f>'EQ รวม'!J17</f>
        <v>4677288</v>
      </c>
      <c r="E83" s="101"/>
      <c r="F83" s="112">
        <v>4677288</v>
      </c>
      <c r="G83" s="97"/>
      <c r="H83" s="112">
        <v>0</v>
      </c>
      <c r="I83" s="112"/>
      <c r="J83" s="112">
        <v>0</v>
      </c>
    </row>
    <row r="84" spans="1:12" ht="23" customHeight="1">
      <c r="A84" s="38" t="s">
        <v>16</v>
      </c>
      <c r="B84" s="67"/>
      <c r="C84" s="67"/>
      <c r="D84" s="112">
        <f>'EQ รวม'!L23</f>
        <v>-222888915.894732</v>
      </c>
      <c r="E84" s="101"/>
      <c r="F84" s="112">
        <v>-231090577.894732</v>
      </c>
      <c r="G84" s="97"/>
      <c r="H84" s="107">
        <f>'EQ เฉพาะ'!H22</f>
        <v>-434952220</v>
      </c>
      <c r="I84" s="97"/>
      <c r="J84" s="107">
        <v>-435845870</v>
      </c>
    </row>
    <row r="85" spans="1:12" ht="23" customHeight="1">
      <c r="A85" s="53" t="s">
        <v>107</v>
      </c>
      <c r="B85" s="67"/>
      <c r="C85" s="67"/>
      <c r="D85" s="121">
        <f>SUM(D82:D84)</f>
        <v>541784697.105268</v>
      </c>
      <c r="E85" s="98"/>
      <c r="F85" s="121">
        <f>SUM(F82:F84)</f>
        <v>533583035.105268</v>
      </c>
      <c r="G85" s="97"/>
      <c r="H85" s="121">
        <f>SUM(H82:H84)</f>
        <v>500153943</v>
      </c>
      <c r="I85" s="97"/>
      <c r="J85" s="121">
        <f>SUM(J82:J84)</f>
        <v>499260293</v>
      </c>
    </row>
    <row r="86" spans="1:12" ht="23" customHeight="1">
      <c r="A86" s="38" t="s">
        <v>108</v>
      </c>
      <c r="B86" s="67"/>
      <c r="C86" s="67"/>
      <c r="D86" s="107">
        <f>'EQ รวม'!P23</f>
        <v>12521981.894731998</v>
      </c>
      <c r="E86" s="98"/>
      <c r="F86" s="107">
        <v>12073053.894731998</v>
      </c>
      <c r="G86" s="97"/>
      <c r="H86" s="107">
        <v>0</v>
      </c>
      <c r="I86" s="97"/>
      <c r="J86" s="107">
        <v>0</v>
      </c>
    </row>
    <row r="87" spans="1:12" ht="23" customHeight="1">
      <c r="A87" s="53" t="s">
        <v>69</v>
      </c>
      <c r="B87" s="67"/>
      <c r="C87" s="67"/>
      <c r="D87" s="97">
        <f>SUM(D85:D86)</f>
        <v>554306679</v>
      </c>
      <c r="E87" s="101"/>
      <c r="F87" s="97">
        <f>SUM(F85:F86)</f>
        <v>545656089</v>
      </c>
      <c r="G87" s="97"/>
      <c r="H87" s="102">
        <f>SUM(H85:H86)</f>
        <v>500153943</v>
      </c>
      <c r="I87" s="97"/>
      <c r="J87" s="102">
        <f>SUM(J85:J86)</f>
        <v>499260293</v>
      </c>
    </row>
    <row r="88" spans="1:12" ht="23" customHeight="1" thickBot="1">
      <c r="A88" s="68" t="s">
        <v>17</v>
      </c>
      <c r="B88" s="67"/>
      <c r="C88" s="67"/>
      <c r="D88" s="113">
        <f>D62+D87</f>
        <v>1800206709</v>
      </c>
      <c r="E88" s="101"/>
      <c r="F88" s="113">
        <f>F62+F87</f>
        <v>1751153803</v>
      </c>
      <c r="G88" s="97"/>
      <c r="H88" s="109">
        <f>+H62+H87</f>
        <v>502081629</v>
      </c>
      <c r="I88" s="97"/>
      <c r="J88" s="109">
        <f>+J62+J87</f>
        <v>501676217</v>
      </c>
    </row>
    <row r="89" spans="1:12" ht="23" customHeight="1" thickTop="1">
      <c r="A89" s="68"/>
      <c r="B89" s="67"/>
      <c r="C89" s="67"/>
      <c r="D89" s="67"/>
      <c r="E89" s="65"/>
      <c r="F89" s="26"/>
      <c r="H89" s="97"/>
      <c r="I89" s="26"/>
      <c r="J89" s="26"/>
    </row>
    <row r="90" spans="1:12" ht="23" customHeight="1">
      <c r="B90" s="67"/>
      <c r="C90" s="67"/>
      <c r="D90" s="67"/>
      <c r="E90" s="65"/>
      <c r="F90" s="58"/>
      <c r="I90" s="46"/>
    </row>
    <row r="91" spans="1:12" ht="23" customHeight="1">
      <c r="A91" s="38"/>
      <c r="B91" s="67"/>
      <c r="C91" s="67"/>
      <c r="D91" s="143">
        <f>D30-D88</f>
        <v>0</v>
      </c>
      <c r="E91" s="144"/>
      <c r="F91" s="143">
        <f>F30-F88</f>
        <v>0</v>
      </c>
      <c r="G91" s="145"/>
      <c r="H91" s="143">
        <f>H30-H88</f>
        <v>0</v>
      </c>
      <c r="I91" s="143"/>
      <c r="J91" s="143">
        <f>J30-J88</f>
        <v>0</v>
      </c>
      <c r="K91" s="146"/>
      <c r="L91" s="146"/>
    </row>
    <row r="92" spans="1:12" ht="23" customHeight="1">
      <c r="A92" s="38"/>
      <c r="B92" s="67"/>
      <c r="C92" s="67"/>
      <c r="D92" s="67"/>
      <c r="E92" s="65"/>
      <c r="F92" s="69"/>
      <c r="G92" s="70"/>
      <c r="H92" s="141"/>
      <c r="I92" s="69"/>
      <c r="J92" s="69"/>
    </row>
    <row r="93" spans="1:12" s="74" customFormat="1" ht="23" customHeight="1">
      <c r="A93" s="71"/>
      <c r="B93" s="37"/>
      <c r="C93" s="37"/>
      <c r="D93" s="37"/>
      <c r="E93" s="37"/>
      <c r="F93" s="72"/>
      <c r="G93" s="73"/>
      <c r="H93" s="124"/>
      <c r="I93" s="72"/>
      <c r="J93" s="72"/>
    </row>
    <row r="94" spans="1:12" ht="23" customHeight="1">
      <c r="G94" s="34"/>
    </row>
  </sheetData>
  <mergeCells count="15">
    <mergeCell ref="A64:J64"/>
    <mergeCell ref="A65:J65"/>
    <mergeCell ref="A66:J66"/>
    <mergeCell ref="D69:F69"/>
    <mergeCell ref="H69:J69"/>
    <mergeCell ref="D38:F38"/>
    <mergeCell ref="A35:J35"/>
    <mergeCell ref="H6:J6"/>
    <mergeCell ref="H38:J38"/>
    <mergeCell ref="A1:J1"/>
    <mergeCell ref="A2:J2"/>
    <mergeCell ref="A3:J3"/>
    <mergeCell ref="A33:J33"/>
    <mergeCell ref="A34:J34"/>
    <mergeCell ref="D6:F6"/>
  </mergeCells>
  <pageMargins left="0.8" right="0.4" top="0.7" bottom="0.7" header="0.23622047244094499" footer="0.4"/>
  <pageSetup paperSize="9" scale="85" firstPageNumber="4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</oddFooter>
  </headerFooter>
  <rowBreaks count="2" manualBreakCount="2">
    <brk id="32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44"/>
  <sheetViews>
    <sheetView zoomScaleNormal="100" zoomScaleSheetLayoutView="80" workbookViewId="0">
      <selection activeCell="F12" sqref="F12"/>
    </sheetView>
  </sheetViews>
  <sheetFormatPr defaultColWidth="13" defaultRowHeight="21.5"/>
  <cols>
    <col min="1" max="1" width="43" style="4" customWidth="1"/>
    <col min="2" max="2" width="8" style="33" customWidth="1"/>
    <col min="3" max="3" width="1.69921875" style="4" customWidth="1"/>
    <col min="4" max="4" width="15.59765625" style="34" customWidth="1"/>
    <col min="5" max="5" width="1.69921875" style="34" customWidth="1"/>
    <col min="6" max="6" width="15.19921875" style="34" customWidth="1"/>
    <col min="7" max="7" width="1.8984375" style="34" customWidth="1"/>
    <col min="8" max="8" width="14.5" style="34" customWidth="1"/>
    <col min="9" max="9" width="1.69921875" style="34" customWidth="1"/>
    <col min="10" max="10" width="15.19921875" style="34" customWidth="1"/>
    <col min="11" max="11" width="1.19921875" style="26" customWidth="1"/>
    <col min="12" max="16384" width="13" style="4"/>
  </cols>
  <sheetData>
    <row r="1" spans="1:13" s="1" customFormat="1" ht="22">
      <c r="A1" s="201" t="str">
        <f>BS!A1</f>
        <v>บริษัท แอสเซท ไฟว์ กรุ๊ป จำกัด (มหาชน) และบริษัทย่อย</v>
      </c>
      <c r="B1" s="201"/>
      <c r="C1" s="201"/>
      <c r="D1" s="201"/>
      <c r="E1" s="201"/>
      <c r="F1" s="201"/>
      <c r="G1" s="201"/>
      <c r="H1" s="201"/>
      <c r="I1" s="201"/>
      <c r="J1" s="201"/>
      <c r="K1" s="2"/>
    </row>
    <row r="2" spans="1:13" s="1" customFormat="1" ht="22">
      <c r="A2" s="201" t="s">
        <v>18</v>
      </c>
      <c r="B2" s="201"/>
      <c r="C2" s="201"/>
      <c r="D2" s="201"/>
      <c r="E2" s="201"/>
      <c r="F2" s="201"/>
      <c r="G2" s="201"/>
      <c r="H2" s="201"/>
      <c r="I2" s="201"/>
      <c r="J2" s="201"/>
      <c r="K2" s="3"/>
    </row>
    <row r="3" spans="1:13" s="1" customFormat="1" ht="22">
      <c r="A3" s="201" t="s">
        <v>141</v>
      </c>
      <c r="B3" s="201"/>
      <c r="C3" s="201"/>
      <c r="D3" s="201"/>
      <c r="E3" s="201"/>
      <c r="F3" s="201"/>
      <c r="G3" s="201"/>
      <c r="H3" s="201"/>
      <c r="I3" s="201"/>
      <c r="J3" s="201"/>
      <c r="K3" s="3"/>
    </row>
    <row r="4" spans="1:13" ht="22">
      <c r="A4" s="201" t="s">
        <v>140</v>
      </c>
      <c r="B4" s="201"/>
      <c r="C4" s="201"/>
      <c r="D4" s="201"/>
      <c r="E4" s="201"/>
      <c r="F4" s="201"/>
      <c r="G4" s="201"/>
      <c r="H4" s="201"/>
      <c r="I4" s="201"/>
      <c r="J4" s="201"/>
      <c r="K4" s="3"/>
    </row>
    <row r="5" spans="1:13" ht="22">
      <c r="A5" s="88"/>
      <c r="B5" s="88"/>
      <c r="C5" s="88"/>
      <c r="D5" s="88"/>
      <c r="E5" s="88"/>
      <c r="F5" s="88"/>
      <c r="G5" s="88"/>
      <c r="H5" s="88"/>
      <c r="I5" s="88"/>
      <c r="J5" s="88"/>
      <c r="K5" s="3"/>
    </row>
    <row r="6" spans="1:13" s="10" customFormat="1" ht="22">
      <c r="A6" s="5"/>
      <c r="B6" s="6"/>
      <c r="C6" s="7"/>
      <c r="D6" s="8"/>
      <c r="E6" s="8"/>
      <c r="F6" s="8"/>
      <c r="G6" s="8"/>
      <c r="H6" s="8"/>
      <c r="I6" s="8"/>
      <c r="J6" s="91" t="s">
        <v>38</v>
      </c>
      <c r="K6" s="9"/>
    </row>
    <row r="7" spans="1:13" s="10" customFormat="1" ht="22">
      <c r="A7" s="5"/>
      <c r="B7" s="6"/>
      <c r="C7" s="7"/>
      <c r="D7" s="200" t="s">
        <v>1</v>
      </c>
      <c r="E7" s="200"/>
      <c r="F7" s="200"/>
      <c r="G7" s="11"/>
      <c r="H7" s="200" t="s">
        <v>2</v>
      </c>
      <c r="I7" s="200"/>
      <c r="J7" s="200"/>
      <c r="K7" s="9"/>
    </row>
    <row r="8" spans="1:13" s="10" customFormat="1">
      <c r="A8" s="12"/>
      <c r="B8" s="90" t="s">
        <v>4</v>
      </c>
      <c r="C8" s="13"/>
      <c r="D8" s="96" t="s">
        <v>135</v>
      </c>
      <c r="E8" s="49"/>
      <c r="F8" s="96" t="s">
        <v>121</v>
      </c>
      <c r="G8" s="16"/>
      <c r="H8" s="96" t="s">
        <v>135</v>
      </c>
      <c r="I8" s="49"/>
      <c r="J8" s="96" t="s">
        <v>121</v>
      </c>
      <c r="K8" s="17"/>
    </row>
    <row r="9" spans="1:13" ht="22">
      <c r="A9" s="20" t="s">
        <v>55</v>
      </c>
      <c r="B9" s="22"/>
      <c r="C9" s="13"/>
      <c r="D9" s="23"/>
      <c r="E9" s="15"/>
      <c r="F9" s="23"/>
      <c r="G9" s="16"/>
      <c r="H9" s="23"/>
      <c r="I9" s="15"/>
      <c r="J9" s="23"/>
      <c r="K9" s="17"/>
    </row>
    <row r="10" spans="1:13">
      <c r="A10" s="21" t="s">
        <v>95</v>
      </c>
      <c r="B10" s="18"/>
      <c r="C10" s="13"/>
      <c r="D10" s="105">
        <v>127422302</v>
      </c>
      <c r="E10" s="105"/>
      <c r="F10" s="114">
        <v>105072930</v>
      </c>
      <c r="G10" s="115"/>
      <c r="H10" s="114">
        <v>0</v>
      </c>
      <c r="I10" s="105"/>
      <c r="J10" s="114">
        <v>0</v>
      </c>
      <c r="K10" s="17"/>
    </row>
    <row r="11" spans="1:13">
      <c r="A11" s="4" t="s">
        <v>19</v>
      </c>
      <c r="B11" s="24"/>
      <c r="C11" s="25"/>
      <c r="D11" s="105">
        <v>261480</v>
      </c>
      <c r="E11" s="97"/>
      <c r="F11" s="114">
        <v>297201</v>
      </c>
      <c r="G11" s="97"/>
      <c r="H11" s="97">
        <v>187250</v>
      </c>
      <c r="I11" s="98"/>
      <c r="J11" s="97">
        <v>0</v>
      </c>
      <c r="K11" s="9"/>
    </row>
    <row r="12" spans="1:13" ht="22">
      <c r="A12" s="28" t="s">
        <v>56</v>
      </c>
      <c r="B12" s="24"/>
      <c r="C12" s="25"/>
      <c r="D12" s="102">
        <f>SUM(D10:D11)</f>
        <v>127683782</v>
      </c>
      <c r="E12" s="97"/>
      <c r="F12" s="102">
        <f>SUM(F10:F11)</f>
        <v>105370131</v>
      </c>
      <c r="G12" s="97"/>
      <c r="H12" s="102">
        <f>SUM(H10:H11)</f>
        <v>187250</v>
      </c>
      <c r="I12" s="98"/>
      <c r="J12" s="102">
        <f>SUM(J10:J11)</f>
        <v>0</v>
      </c>
      <c r="K12" s="9"/>
    </row>
    <row r="13" spans="1:13" ht="13.5" customHeight="1">
      <c r="A13" s="28"/>
      <c r="B13" s="24"/>
      <c r="C13" s="25"/>
      <c r="D13" s="97"/>
      <c r="E13" s="97"/>
      <c r="F13" s="97"/>
      <c r="G13" s="97"/>
      <c r="H13" s="97"/>
      <c r="I13" s="98"/>
      <c r="J13" s="97"/>
      <c r="K13" s="9"/>
    </row>
    <row r="14" spans="1:13" ht="22">
      <c r="A14" s="20" t="s">
        <v>57</v>
      </c>
      <c r="B14" s="24"/>
      <c r="C14" s="25"/>
      <c r="D14" s="97"/>
      <c r="E14" s="97"/>
      <c r="F14" s="97"/>
      <c r="G14" s="97"/>
      <c r="H14" s="97"/>
      <c r="I14" s="98"/>
      <c r="J14" s="97"/>
      <c r="K14" s="9"/>
    </row>
    <row r="15" spans="1:13">
      <c r="A15" s="21" t="s">
        <v>96</v>
      </c>
      <c r="B15" s="24"/>
      <c r="C15" s="25"/>
      <c r="D15" s="97">
        <v>92808374</v>
      </c>
      <c r="E15" s="97"/>
      <c r="F15" s="97">
        <v>75628017</v>
      </c>
      <c r="G15" s="97"/>
      <c r="H15" s="97">
        <v>0</v>
      </c>
      <c r="I15" s="98"/>
      <c r="J15" s="97">
        <v>0</v>
      </c>
      <c r="K15" s="9"/>
      <c r="L15" s="185"/>
      <c r="M15" s="185"/>
    </row>
    <row r="16" spans="1:13">
      <c r="A16" s="21" t="s">
        <v>70</v>
      </c>
      <c r="B16" s="24"/>
      <c r="C16" s="25"/>
      <c r="D16" s="97">
        <v>9211822</v>
      </c>
      <c r="E16" s="97"/>
      <c r="F16" s="97">
        <v>8179303</v>
      </c>
      <c r="G16" s="97"/>
      <c r="H16" s="97">
        <v>0</v>
      </c>
      <c r="I16" s="98"/>
      <c r="J16" s="97">
        <v>0</v>
      </c>
      <c r="K16" s="9"/>
    </row>
    <row r="17" spans="1:11">
      <c r="A17" s="29" t="s">
        <v>20</v>
      </c>
      <c r="B17" s="30"/>
      <c r="C17" s="31"/>
      <c r="D17" s="97">
        <f>14288624</f>
        <v>14288624</v>
      </c>
      <c r="E17" s="97"/>
      <c r="F17" s="97">
        <v>8786273</v>
      </c>
      <c r="G17" s="97"/>
      <c r="H17" s="97">
        <f>3191328+1</f>
        <v>3191329</v>
      </c>
      <c r="I17" s="99"/>
      <c r="J17" s="97">
        <v>2034814</v>
      </c>
      <c r="K17" s="32"/>
    </row>
    <row r="18" spans="1:11" ht="22">
      <c r="A18" s="35" t="s">
        <v>58</v>
      </c>
      <c r="B18" s="24"/>
      <c r="C18" s="25"/>
      <c r="D18" s="102">
        <f>SUM(D15:D17)</f>
        <v>116308820</v>
      </c>
      <c r="E18" s="112"/>
      <c r="F18" s="102">
        <f>SUM(F15:F17)</f>
        <v>92593593</v>
      </c>
      <c r="G18" s="112"/>
      <c r="H18" s="102">
        <f>SUM(H15:H17)</f>
        <v>3191329</v>
      </c>
      <c r="I18" s="99"/>
      <c r="J18" s="102">
        <f>SUM(J15:J17)</f>
        <v>2034814</v>
      </c>
      <c r="K18" s="9"/>
    </row>
    <row r="19" spans="1:11" ht="12.5" customHeight="1">
      <c r="A19" s="35"/>
      <c r="B19" s="24"/>
      <c r="C19" s="25"/>
      <c r="D19" s="97"/>
      <c r="E19" s="112"/>
      <c r="F19" s="97"/>
      <c r="G19" s="112"/>
      <c r="H19" s="97"/>
      <c r="I19" s="99"/>
      <c r="J19" s="97"/>
      <c r="K19" s="9"/>
    </row>
    <row r="20" spans="1:11" ht="22">
      <c r="A20" s="35" t="s">
        <v>170</v>
      </c>
      <c r="B20" s="24"/>
      <c r="C20" s="25"/>
      <c r="D20" s="97">
        <f>D12-D18</f>
        <v>11374962</v>
      </c>
      <c r="E20" s="112"/>
      <c r="F20" s="97">
        <f>F12-F18</f>
        <v>12776538</v>
      </c>
      <c r="G20" s="112"/>
      <c r="H20" s="97">
        <f>H12-H18</f>
        <v>-3004079</v>
      </c>
      <c r="I20" s="99"/>
      <c r="J20" s="97">
        <f>J12-J18</f>
        <v>-2034814</v>
      </c>
      <c r="K20" s="9"/>
    </row>
    <row r="21" spans="1:11" ht="12.5" customHeight="1">
      <c r="A21" s="35"/>
      <c r="B21" s="24"/>
      <c r="C21" s="25"/>
      <c r="D21" s="97"/>
      <c r="E21" s="112"/>
      <c r="F21" s="97"/>
      <c r="G21" s="112"/>
      <c r="H21" s="97"/>
      <c r="I21" s="99"/>
      <c r="J21" s="97"/>
      <c r="K21" s="9"/>
    </row>
    <row r="22" spans="1:11">
      <c r="A22" s="4" t="s">
        <v>169</v>
      </c>
      <c r="B22" s="24"/>
      <c r="C22" s="25"/>
      <c r="D22" s="105">
        <v>660875</v>
      </c>
      <c r="E22" s="97"/>
      <c r="F22" s="114">
        <v>699048</v>
      </c>
      <c r="G22" s="97"/>
      <c r="H22" s="97">
        <v>3897729</v>
      </c>
      <c r="I22" s="98"/>
      <c r="J22" s="97">
        <v>0</v>
      </c>
      <c r="K22" s="9"/>
    </row>
    <row r="23" spans="1:11">
      <c r="A23" s="4" t="s">
        <v>21</v>
      </c>
      <c r="C23" s="25"/>
      <c r="D23" s="107">
        <v>-3346459</v>
      </c>
      <c r="E23" s="112"/>
      <c r="F23" s="107">
        <v>-2639211</v>
      </c>
      <c r="G23" s="112"/>
      <c r="H23" s="107">
        <v>0</v>
      </c>
      <c r="I23" s="118"/>
      <c r="J23" s="117">
        <v>-252329</v>
      </c>
      <c r="K23" s="9"/>
    </row>
    <row r="24" spans="1:11" ht="22">
      <c r="A24" s="35" t="s">
        <v>110</v>
      </c>
      <c r="B24" s="31"/>
      <c r="C24" s="25"/>
      <c r="D24" s="97">
        <f>SUM(D20:D23)</f>
        <v>8689378</v>
      </c>
      <c r="E24" s="112"/>
      <c r="F24" s="97">
        <f>SUM(F20:F23)</f>
        <v>10836375</v>
      </c>
      <c r="G24" s="112"/>
      <c r="H24" s="97">
        <f>SUM(H20:H23)</f>
        <v>893650</v>
      </c>
      <c r="I24" s="99"/>
      <c r="J24" s="97">
        <f>SUM(J20:J23)</f>
        <v>-2287143</v>
      </c>
      <c r="K24" s="9"/>
    </row>
    <row r="25" spans="1:11" ht="11.5" customHeight="1">
      <c r="A25" s="35"/>
      <c r="B25" s="31"/>
      <c r="C25" s="25"/>
      <c r="D25" s="97"/>
      <c r="E25" s="112"/>
      <c r="F25" s="97"/>
      <c r="G25" s="112"/>
      <c r="H25" s="97"/>
      <c r="I25" s="99"/>
      <c r="J25" s="97"/>
      <c r="K25" s="9"/>
    </row>
    <row r="26" spans="1:11">
      <c r="A26" s="4" t="s">
        <v>64</v>
      </c>
      <c r="B26" s="30">
        <v>15</v>
      </c>
      <c r="C26" s="25"/>
      <c r="D26" s="107">
        <v>-38788</v>
      </c>
      <c r="E26" s="112"/>
      <c r="F26" s="107">
        <v>-3649378</v>
      </c>
      <c r="G26" s="112"/>
      <c r="H26" s="107">
        <v>0</v>
      </c>
      <c r="I26" s="99"/>
      <c r="J26" s="107">
        <v>0</v>
      </c>
      <c r="K26" s="9"/>
    </row>
    <row r="27" spans="1:11" ht="22">
      <c r="A27" s="35" t="s">
        <v>142</v>
      </c>
      <c r="B27" s="24"/>
      <c r="C27" s="25"/>
      <c r="D27" s="107">
        <f>D24+D26</f>
        <v>8650590</v>
      </c>
      <c r="E27" s="97"/>
      <c r="F27" s="107">
        <f>F24+F26</f>
        <v>7186997</v>
      </c>
      <c r="G27" s="97"/>
      <c r="H27" s="107">
        <f>H24+H26</f>
        <v>893650</v>
      </c>
      <c r="I27" s="99"/>
      <c r="J27" s="107">
        <f>J24+J26</f>
        <v>-2287143</v>
      </c>
      <c r="K27" s="9"/>
    </row>
    <row r="28" spans="1:11" ht="14" customHeight="1">
      <c r="A28" s="92"/>
      <c r="B28" s="24"/>
      <c r="C28" s="25"/>
      <c r="D28" s="97"/>
      <c r="E28" s="97"/>
      <c r="F28" s="97"/>
      <c r="G28" s="97"/>
      <c r="H28" s="97"/>
      <c r="I28" s="99"/>
      <c r="J28" s="97"/>
      <c r="K28" s="9"/>
    </row>
    <row r="29" spans="1:11" ht="22">
      <c r="A29" s="35" t="s">
        <v>143</v>
      </c>
      <c r="B29" s="37"/>
      <c r="C29" s="25"/>
      <c r="D29" s="97">
        <v>0</v>
      </c>
      <c r="E29" s="112"/>
      <c r="F29" s="97">
        <v>0</v>
      </c>
      <c r="G29" s="112"/>
      <c r="H29" s="97">
        <v>0</v>
      </c>
      <c r="I29" s="99"/>
      <c r="J29" s="97">
        <v>0</v>
      </c>
      <c r="K29" s="9"/>
    </row>
    <row r="30" spans="1:11" ht="22.5" thickBot="1">
      <c r="A30" s="35" t="s">
        <v>144</v>
      </c>
      <c r="B30" s="37"/>
      <c r="C30" s="25"/>
      <c r="D30" s="113">
        <f>D27+D29</f>
        <v>8650590</v>
      </c>
      <c r="E30" s="112"/>
      <c r="F30" s="113">
        <f>F27+F29</f>
        <v>7186997</v>
      </c>
      <c r="G30" s="112"/>
      <c r="H30" s="113">
        <f>H27+H29</f>
        <v>893650</v>
      </c>
      <c r="I30" s="99"/>
      <c r="J30" s="113">
        <f>J27+J29</f>
        <v>-2287143</v>
      </c>
    </row>
    <row r="31" spans="1:11" ht="16" customHeight="1" thickTop="1">
      <c r="A31" s="35"/>
      <c r="B31" s="37"/>
      <c r="C31" s="25"/>
      <c r="D31" s="97"/>
      <c r="E31" s="112"/>
      <c r="F31" s="97"/>
      <c r="G31" s="112"/>
      <c r="H31" s="97"/>
      <c r="I31" s="99"/>
      <c r="J31" s="97"/>
    </row>
    <row r="32" spans="1:11" ht="24" customHeight="1">
      <c r="A32" s="39" t="s">
        <v>22</v>
      </c>
      <c r="B32" s="37"/>
      <c r="C32" s="25"/>
      <c r="D32" s="40"/>
      <c r="E32" s="41"/>
      <c r="F32" s="40"/>
      <c r="G32" s="41"/>
      <c r="H32" s="40"/>
      <c r="I32" s="42"/>
      <c r="J32" s="40"/>
    </row>
    <row r="33" spans="1:11" ht="24" customHeight="1">
      <c r="A33" s="21" t="s">
        <v>23</v>
      </c>
      <c r="B33" s="37"/>
      <c r="C33" s="25"/>
      <c r="D33" s="97">
        <f>D27-D34</f>
        <v>8201662</v>
      </c>
      <c r="E33" s="112"/>
      <c r="F33" s="97">
        <f>F27-F34</f>
        <v>7625349</v>
      </c>
      <c r="G33" s="112"/>
      <c r="H33" s="97">
        <f>H27-H34</f>
        <v>893650</v>
      </c>
      <c r="I33" s="99"/>
      <c r="J33" s="97">
        <f>J27-J34</f>
        <v>-2287143</v>
      </c>
    </row>
    <row r="34" spans="1:11" ht="24" customHeight="1">
      <c r="A34" s="21" t="s">
        <v>24</v>
      </c>
      <c r="B34" s="37"/>
      <c r="C34" s="25"/>
      <c r="D34" s="97">
        <f>448929-1</f>
        <v>448928</v>
      </c>
      <c r="E34" s="112"/>
      <c r="F34" s="97">
        <v>-438352</v>
      </c>
      <c r="G34" s="112"/>
      <c r="H34" s="97">
        <v>0</v>
      </c>
      <c r="I34" s="99"/>
      <c r="J34" s="97">
        <v>0</v>
      </c>
    </row>
    <row r="35" spans="1:11" ht="24" customHeight="1" thickBot="1">
      <c r="A35" s="20"/>
      <c r="B35" s="37"/>
      <c r="C35" s="25"/>
      <c r="D35" s="113">
        <f>SUM(D33:D34)</f>
        <v>8650590</v>
      </c>
      <c r="E35" s="112"/>
      <c r="F35" s="113">
        <f>SUM(F33:F34)</f>
        <v>7186997</v>
      </c>
      <c r="G35" s="112"/>
      <c r="H35" s="113">
        <f>SUM(H33:H34)</f>
        <v>893650</v>
      </c>
      <c r="I35" s="99"/>
      <c r="J35" s="113">
        <f>SUM(J33:J34)</f>
        <v>-2287143</v>
      </c>
    </row>
    <row r="36" spans="1:11" ht="24" customHeight="1" thickTop="1">
      <c r="A36" s="20" t="s">
        <v>46</v>
      </c>
      <c r="B36" s="37"/>
      <c r="C36" s="25"/>
      <c r="D36" s="97"/>
      <c r="E36" s="112"/>
      <c r="F36" s="97"/>
      <c r="G36" s="112"/>
      <c r="H36" s="97"/>
      <c r="I36" s="99"/>
      <c r="J36" s="97"/>
    </row>
    <row r="37" spans="1:11" ht="24" customHeight="1">
      <c r="A37" s="21" t="s">
        <v>23</v>
      </c>
      <c r="B37" s="37"/>
      <c r="C37" s="25"/>
      <c r="D37" s="97">
        <f>D30-D38</f>
        <v>8201662</v>
      </c>
      <c r="E37" s="112"/>
      <c r="F37" s="97">
        <f>F30-F38</f>
        <v>7625349</v>
      </c>
      <c r="G37" s="112"/>
      <c r="H37" s="97">
        <f>H30-H38</f>
        <v>893650</v>
      </c>
      <c r="I37" s="99"/>
      <c r="J37" s="97">
        <f>J30-J38</f>
        <v>-2287143</v>
      </c>
    </row>
    <row r="38" spans="1:11" ht="24" customHeight="1">
      <c r="A38" s="21" t="s">
        <v>24</v>
      </c>
      <c r="B38" s="37"/>
      <c r="C38" s="25"/>
      <c r="D38" s="97">
        <f>D34</f>
        <v>448928</v>
      </c>
      <c r="E38" s="112"/>
      <c r="F38" s="97">
        <f>F34</f>
        <v>-438352</v>
      </c>
      <c r="G38" s="112"/>
      <c r="H38" s="97">
        <v>0</v>
      </c>
      <c r="I38" s="99"/>
      <c r="J38" s="97">
        <v>0</v>
      </c>
    </row>
    <row r="39" spans="1:11" ht="24" customHeight="1" thickBot="1">
      <c r="A39" s="39"/>
      <c r="B39" s="37"/>
      <c r="C39" s="25"/>
      <c r="D39" s="113">
        <f>SUM(D37:D38)</f>
        <v>8650590</v>
      </c>
      <c r="E39" s="112"/>
      <c r="F39" s="113">
        <f>SUM(F37:F38)</f>
        <v>7186997</v>
      </c>
      <c r="G39" s="112"/>
      <c r="H39" s="113">
        <f>SUM(H37:H38)</f>
        <v>893650</v>
      </c>
      <c r="I39" s="99"/>
      <c r="J39" s="113">
        <f>SUM(J37:J38)</f>
        <v>-2287143</v>
      </c>
    </row>
    <row r="40" spans="1:11" ht="17" customHeight="1" thickTop="1">
      <c r="B40" s="4"/>
      <c r="D40" s="26"/>
      <c r="F40" s="26"/>
      <c r="H40" s="26"/>
      <c r="I40" s="32"/>
      <c r="J40" s="26"/>
    </row>
    <row r="41" spans="1:11" ht="24" customHeight="1" thickBot="1">
      <c r="A41" s="39" t="s">
        <v>59</v>
      </c>
      <c r="B41" s="27" t="s">
        <v>173</v>
      </c>
      <c r="C41" s="34"/>
      <c r="D41" s="137">
        <f>D33/1123000000</f>
        <v>7.3033499554764026E-3</v>
      </c>
      <c r="E41" s="40"/>
      <c r="F41" s="137">
        <f>F33/1123000000</f>
        <v>6.790159394479074E-3</v>
      </c>
      <c r="G41" s="40"/>
      <c r="H41" s="137">
        <f>H33/1123000000</f>
        <v>7.9577025823686549E-4</v>
      </c>
      <c r="I41" s="40"/>
      <c r="J41" s="137">
        <v>-2E-3</v>
      </c>
    </row>
    <row r="42" spans="1:11" ht="24" customHeight="1" thickTop="1">
      <c r="A42" s="39"/>
      <c r="B42" s="4"/>
      <c r="C42" s="44"/>
      <c r="D42" s="45"/>
      <c r="E42" s="41"/>
      <c r="F42" s="45"/>
      <c r="G42" s="41"/>
      <c r="H42" s="45"/>
      <c r="I42" s="42"/>
      <c r="J42" s="45"/>
    </row>
    <row r="43" spans="1:11" ht="24" customHeight="1">
      <c r="A43" s="29"/>
      <c r="B43" s="37"/>
      <c r="C43" s="25"/>
      <c r="I43" s="32"/>
      <c r="J43" s="32"/>
      <c r="K43" s="32"/>
    </row>
    <row r="44" spans="1:11" ht="24" customHeight="1">
      <c r="A44" s="38"/>
      <c r="B44" s="37"/>
      <c r="C44" s="25"/>
      <c r="F44" s="41"/>
      <c r="I44" s="46"/>
    </row>
  </sheetData>
  <mergeCells count="6">
    <mergeCell ref="A1:J1"/>
    <mergeCell ref="A2:J2"/>
    <mergeCell ref="A3:J3"/>
    <mergeCell ref="D7:F7"/>
    <mergeCell ref="H7:J7"/>
    <mergeCell ref="A4:J4"/>
  </mergeCells>
  <pageMargins left="0.8" right="0.4" top="0.7" bottom="0.7" header="0.31496062992126" footer="0.4"/>
  <pageSetup paperSize="9" scale="82" orientation="portrait" r:id="rId1"/>
  <headerFooter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S33"/>
  <sheetViews>
    <sheetView topLeftCell="A4" zoomScaleNormal="100" zoomScaleSheetLayoutView="80" workbookViewId="0">
      <selection activeCell="D10" sqref="D10"/>
    </sheetView>
  </sheetViews>
  <sheetFormatPr defaultColWidth="13" defaultRowHeight="21.5"/>
  <cols>
    <col min="1" max="1" width="36" style="4" customWidth="1"/>
    <col min="2" max="2" width="3.19921875" style="4" customWidth="1"/>
    <col min="3" max="3" width="1.8984375" style="4" customWidth="1"/>
    <col min="4" max="4" width="15" style="34" customWidth="1"/>
    <col min="5" max="5" width="1" style="34" customWidth="1"/>
    <col min="6" max="6" width="15.59765625" style="34" customWidth="1"/>
    <col min="7" max="7" width="1.09765625" style="34" customWidth="1"/>
    <col min="8" max="8" width="14.59765625" style="34" customWidth="1"/>
    <col min="9" max="9" width="1" style="34" customWidth="1"/>
    <col min="10" max="10" width="15.09765625" style="34" customWidth="1"/>
    <col min="11" max="11" width="1.19921875" style="4" customWidth="1"/>
    <col min="12" max="12" width="16" style="34" customWidth="1"/>
    <col min="13" max="13" width="1" style="34" customWidth="1"/>
    <col min="14" max="14" width="15.3984375" style="34" customWidth="1"/>
    <col min="15" max="15" width="1.09765625" style="34" customWidth="1"/>
    <col min="16" max="16" width="15.59765625" style="34" customWidth="1"/>
    <col min="17" max="17" width="1.19921875" style="4" customWidth="1"/>
    <col min="18" max="18" width="15.19921875" style="34" customWidth="1"/>
    <col min="19" max="19" width="1.19921875" style="4" customWidth="1"/>
    <col min="20" max="20" width="15.09765625" style="4" customWidth="1"/>
    <col min="21" max="16384" width="13" style="4"/>
  </cols>
  <sheetData>
    <row r="1" spans="1:19" s="10" customFormat="1" ht="22">
      <c r="A1" s="202" t="str">
        <f>+BS!A1:J1</f>
        <v>บริษัท แอสเซท ไฟว์ กรุ๊ป จำกัด (มหาชน) และบริษัทย่อย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75"/>
    </row>
    <row r="2" spans="1:19" s="10" customFormat="1" ht="22">
      <c r="A2" s="202" t="s">
        <v>41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</row>
    <row r="3" spans="1:19" s="10" customFormat="1" ht="22">
      <c r="A3" s="202" t="str">
        <f>PL!A3</f>
        <v>สำหรับงวดสามเดือนสิ้นสุดวันที่ 31 มีนาคม 2563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</row>
    <row r="4" spans="1:19" s="10" customFormat="1" ht="22">
      <c r="A4" s="202" t="s">
        <v>140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</row>
    <row r="5" spans="1:19" ht="22">
      <c r="A5" s="89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76"/>
    </row>
    <row r="6" spans="1:19" ht="22">
      <c r="A6" s="77"/>
      <c r="B6" s="77"/>
      <c r="C6" s="77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93" t="s">
        <v>38</v>
      </c>
    </row>
    <row r="7" spans="1:19" ht="22.25" customHeight="1">
      <c r="A7" s="77"/>
      <c r="B7" s="77"/>
      <c r="C7" s="77"/>
      <c r="D7" s="203" t="s">
        <v>1</v>
      </c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</row>
    <row r="8" spans="1:19" ht="22.25" customHeight="1">
      <c r="A8" s="77"/>
      <c r="B8" s="77"/>
      <c r="C8" s="77"/>
      <c r="D8" s="94"/>
      <c r="E8" s="94"/>
      <c r="F8" s="94"/>
      <c r="G8" s="94"/>
      <c r="H8" s="95" t="s">
        <v>84</v>
      </c>
      <c r="I8" s="94"/>
      <c r="J8" s="95" t="s">
        <v>77</v>
      </c>
      <c r="K8" s="94"/>
      <c r="L8" s="94"/>
      <c r="M8" s="94"/>
      <c r="N8" s="95" t="s">
        <v>54</v>
      </c>
      <c r="O8" s="94"/>
      <c r="P8" s="94"/>
      <c r="Q8" s="94"/>
      <c r="R8" s="94"/>
    </row>
    <row r="9" spans="1:19" ht="22.25" customHeight="1">
      <c r="D9" s="79"/>
      <c r="E9" s="79"/>
      <c r="F9" s="79"/>
      <c r="G9" s="79"/>
      <c r="H9" s="79" t="s">
        <v>85</v>
      </c>
      <c r="I9" s="79"/>
      <c r="J9" s="79" t="s">
        <v>78</v>
      </c>
      <c r="K9" s="80"/>
      <c r="L9" s="50"/>
      <c r="M9" s="50"/>
      <c r="N9" s="50" t="s">
        <v>81</v>
      </c>
      <c r="O9" s="50"/>
      <c r="P9" s="50" t="s">
        <v>74</v>
      </c>
      <c r="Q9" s="80"/>
      <c r="R9" s="9"/>
    </row>
    <row r="10" spans="1:19" ht="22.25" customHeight="1">
      <c r="D10" s="79" t="s">
        <v>25</v>
      </c>
      <c r="E10" s="79"/>
      <c r="F10" s="79" t="s">
        <v>174</v>
      </c>
      <c r="G10" s="79"/>
      <c r="H10" s="79" t="s">
        <v>86</v>
      </c>
      <c r="I10" s="79"/>
      <c r="J10" s="79" t="s">
        <v>79</v>
      </c>
      <c r="K10" s="80"/>
      <c r="L10" s="50"/>
      <c r="M10" s="50"/>
      <c r="N10" s="50" t="s">
        <v>82</v>
      </c>
      <c r="O10" s="50"/>
      <c r="P10" s="50" t="s">
        <v>75</v>
      </c>
      <c r="Q10" s="80"/>
      <c r="R10" s="9" t="s">
        <v>54</v>
      </c>
    </row>
    <row r="11" spans="1:19" ht="22.25" customHeight="1">
      <c r="B11" s="91"/>
      <c r="D11" s="83" t="s">
        <v>26</v>
      </c>
      <c r="E11" s="79"/>
      <c r="F11" s="83" t="s">
        <v>52</v>
      </c>
      <c r="G11" s="79"/>
      <c r="H11" s="83" t="s">
        <v>87</v>
      </c>
      <c r="I11" s="79"/>
      <c r="J11" s="83" t="s">
        <v>80</v>
      </c>
      <c r="K11" s="80"/>
      <c r="L11" s="179" t="s">
        <v>16</v>
      </c>
      <c r="M11" s="50"/>
      <c r="N11" s="179" t="s">
        <v>83</v>
      </c>
      <c r="O11" s="50"/>
      <c r="P11" s="179" t="s">
        <v>76</v>
      </c>
      <c r="Q11" s="80"/>
      <c r="R11" s="132" t="s">
        <v>15</v>
      </c>
    </row>
    <row r="12" spans="1:19" ht="11.75" customHeight="1">
      <c r="D12" s="126"/>
      <c r="E12" s="126"/>
      <c r="F12" s="126"/>
      <c r="G12" s="126"/>
      <c r="H12" s="126"/>
      <c r="I12" s="126"/>
      <c r="J12" s="126"/>
      <c r="K12" s="126"/>
      <c r="L12" s="127"/>
      <c r="M12" s="127"/>
      <c r="N12" s="127"/>
      <c r="O12" s="127"/>
      <c r="P12" s="127"/>
      <c r="Q12" s="126"/>
      <c r="R12" s="127"/>
    </row>
    <row r="13" spans="1:19" ht="22">
      <c r="A13" s="35" t="s">
        <v>72</v>
      </c>
      <c r="B13" s="30"/>
      <c r="D13" s="112">
        <v>1123000000</v>
      </c>
      <c r="E13" s="112"/>
      <c r="F13" s="112">
        <v>-187893837</v>
      </c>
      <c r="G13" s="112"/>
      <c r="H13" s="112">
        <v>-175109838</v>
      </c>
      <c r="I13" s="112"/>
      <c r="J13" s="112">
        <v>4677288</v>
      </c>
      <c r="K13" s="112"/>
      <c r="L13" s="97">
        <v>-273955915</v>
      </c>
      <c r="M13" s="112"/>
      <c r="N13" s="112">
        <f>SUM(D13,F13,H13,J13,L13)</f>
        <v>490717698</v>
      </c>
      <c r="O13" s="112"/>
      <c r="P13" s="112">
        <v>10893940</v>
      </c>
      <c r="Q13" s="112"/>
      <c r="R13" s="112">
        <f t="shared" ref="R13:R16" si="0">SUM(N13,P13)</f>
        <v>501611638</v>
      </c>
    </row>
    <row r="14" spans="1:19">
      <c r="A14" s="4" t="s">
        <v>142</v>
      </c>
      <c r="B14" s="30"/>
      <c r="D14" s="181">
        <v>0</v>
      </c>
      <c r="E14" s="112"/>
      <c r="F14" s="181">
        <v>0</v>
      </c>
      <c r="G14" s="112"/>
      <c r="H14" s="181">
        <v>0</v>
      </c>
      <c r="I14" s="112"/>
      <c r="J14" s="181">
        <v>0</v>
      </c>
      <c r="K14" s="112"/>
      <c r="L14" s="181">
        <f>PL!F33</f>
        <v>7625349</v>
      </c>
      <c r="M14" s="112"/>
      <c r="N14" s="181">
        <f>SUM(D14,F14,H14,J14,L14)</f>
        <v>7625349</v>
      </c>
      <c r="O14" s="112"/>
      <c r="P14" s="181">
        <f>PL!F34</f>
        <v>-438352</v>
      </c>
      <c r="Q14" s="112"/>
      <c r="R14" s="181">
        <f t="shared" si="0"/>
        <v>7186997</v>
      </c>
    </row>
    <row r="15" spans="1:19">
      <c r="A15" s="4" t="s">
        <v>143</v>
      </c>
      <c r="B15" s="30"/>
      <c r="D15" s="182">
        <v>0</v>
      </c>
      <c r="E15" s="112"/>
      <c r="F15" s="182">
        <v>0</v>
      </c>
      <c r="G15" s="112"/>
      <c r="H15" s="182">
        <v>0</v>
      </c>
      <c r="I15" s="112"/>
      <c r="J15" s="182">
        <v>0</v>
      </c>
      <c r="K15" s="112"/>
      <c r="L15" s="182">
        <v>0</v>
      </c>
      <c r="M15" s="112"/>
      <c r="N15" s="182">
        <f>SUM(D15,F15,H15,J15,L15)</f>
        <v>0</v>
      </c>
      <c r="O15" s="112"/>
      <c r="P15" s="182">
        <v>0</v>
      </c>
      <c r="Q15" s="112"/>
      <c r="R15" s="182">
        <v>0</v>
      </c>
    </row>
    <row r="16" spans="1:19">
      <c r="A16" s="4" t="s">
        <v>144</v>
      </c>
      <c r="D16" s="98">
        <v>0</v>
      </c>
      <c r="E16" s="98"/>
      <c r="F16" s="98">
        <v>0</v>
      </c>
      <c r="G16" s="98"/>
      <c r="H16" s="98">
        <v>0</v>
      </c>
      <c r="I16" s="98"/>
      <c r="J16" s="98">
        <v>0</v>
      </c>
      <c r="K16" s="98"/>
      <c r="L16" s="104">
        <f>PL!F37</f>
        <v>7625349</v>
      </c>
      <c r="M16" s="104"/>
      <c r="N16" s="112">
        <f t="shared" ref="N16" si="1">SUM(D16,F16,H16,J16,L16)</f>
        <v>7625349</v>
      </c>
      <c r="O16" s="104"/>
      <c r="P16" s="104">
        <f>PL!F38</f>
        <v>-438352</v>
      </c>
      <c r="Q16" s="98"/>
      <c r="R16" s="104">
        <f t="shared" si="0"/>
        <v>7186997</v>
      </c>
      <c r="S16" s="111"/>
    </row>
    <row r="17" spans="1:18" ht="22.5" thickBot="1">
      <c r="A17" s="35" t="s">
        <v>148</v>
      </c>
      <c r="B17" s="35"/>
      <c r="C17" s="35"/>
      <c r="D17" s="113">
        <f>SUM(D13,D16)</f>
        <v>1123000000</v>
      </c>
      <c r="E17" s="97"/>
      <c r="F17" s="113">
        <f>SUM(F13,F16)</f>
        <v>-187893837</v>
      </c>
      <c r="G17" s="97"/>
      <c r="H17" s="113">
        <f>SUM(H13,H16)</f>
        <v>-175109838</v>
      </c>
      <c r="I17" s="97"/>
      <c r="J17" s="113">
        <f>SUM(J13,J16)</f>
        <v>4677288</v>
      </c>
      <c r="K17" s="97"/>
      <c r="L17" s="113">
        <f>SUM(L13,L16)</f>
        <v>-266330566</v>
      </c>
      <c r="M17" s="97"/>
      <c r="N17" s="113">
        <f>SUM(N13,N16)</f>
        <v>498343047</v>
      </c>
      <c r="O17" s="97"/>
      <c r="P17" s="113">
        <f>SUM(P13,P16)</f>
        <v>10455588</v>
      </c>
      <c r="Q17" s="97"/>
      <c r="R17" s="113">
        <f>SUM(R13,R16)</f>
        <v>508798635</v>
      </c>
    </row>
    <row r="18" spans="1:18" ht="19.25" customHeight="1" thickTop="1"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2"/>
      <c r="P18" s="122"/>
      <c r="Q18" s="122"/>
      <c r="R18" s="122"/>
    </row>
    <row r="19" spans="1:18" ht="22">
      <c r="A19" s="35" t="s">
        <v>120</v>
      </c>
      <c r="B19" s="10"/>
      <c r="D19" s="112">
        <v>1123000000</v>
      </c>
      <c r="E19" s="112"/>
      <c r="F19" s="112">
        <v>-187893837</v>
      </c>
      <c r="G19" s="112"/>
      <c r="H19" s="112">
        <v>-175109838</v>
      </c>
      <c r="I19" s="112"/>
      <c r="J19" s="112">
        <v>4677288</v>
      </c>
      <c r="K19" s="112"/>
      <c r="L19" s="112">
        <v>-231090577.894732</v>
      </c>
      <c r="M19" s="106"/>
      <c r="N19" s="112">
        <f>SUM(D19,F19,H19,J19,L19)</f>
        <v>533583035.105268</v>
      </c>
      <c r="O19" s="106"/>
      <c r="P19" s="112">
        <v>12073053.894731998</v>
      </c>
      <c r="Q19" s="112"/>
      <c r="R19" s="112">
        <f t="shared" ref="R19" si="2">SUM(N19,P19)</f>
        <v>545656089</v>
      </c>
    </row>
    <row r="20" spans="1:18">
      <c r="A20" s="4" t="s">
        <v>142</v>
      </c>
      <c r="B20" s="10"/>
      <c r="D20" s="181">
        <v>0</v>
      </c>
      <c r="E20" s="112"/>
      <c r="F20" s="181">
        <v>0</v>
      </c>
      <c r="G20" s="112"/>
      <c r="H20" s="181">
        <v>0</v>
      </c>
      <c r="I20" s="112"/>
      <c r="J20" s="181">
        <v>0</v>
      </c>
      <c r="K20" s="112"/>
      <c r="L20" s="183">
        <f>PL!D33</f>
        <v>8201662</v>
      </c>
      <c r="M20" s="106"/>
      <c r="N20" s="183">
        <f>SUM(D20,F20,H20,J20,L20)</f>
        <v>8201662</v>
      </c>
      <c r="O20" s="106"/>
      <c r="P20" s="181">
        <f>PL!D34</f>
        <v>448928</v>
      </c>
      <c r="Q20" s="112"/>
      <c r="R20" s="183">
        <f>SUM(N20,P20)</f>
        <v>8650590</v>
      </c>
    </row>
    <row r="21" spans="1:18">
      <c r="A21" s="4" t="s">
        <v>143</v>
      </c>
      <c r="B21" s="10"/>
      <c r="D21" s="182">
        <v>0</v>
      </c>
      <c r="E21" s="112"/>
      <c r="F21" s="182">
        <v>0</v>
      </c>
      <c r="G21" s="112"/>
      <c r="H21" s="182">
        <v>0</v>
      </c>
      <c r="I21" s="112"/>
      <c r="J21" s="182">
        <v>0</v>
      </c>
      <c r="K21" s="112"/>
      <c r="L21" s="184">
        <f>PL!D37-PL!D33</f>
        <v>0</v>
      </c>
      <c r="M21" s="106"/>
      <c r="N21" s="184">
        <f>SUM(D21,F21,H21,J21,L21)</f>
        <v>0</v>
      </c>
      <c r="O21" s="106"/>
      <c r="P21" s="182">
        <f>PL!D38-PL!D34</f>
        <v>0</v>
      </c>
      <c r="Q21" s="112"/>
      <c r="R21" s="197">
        <f>SUM(N21,P21)</f>
        <v>0</v>
      </c>
    </row>
    <row r="22" spans="1:18">
      <c r="A22" s="4" t="s">
        <v>144</v>
      </c>
      <c r="B22" s="30"/>
      <c r="D22" s="101">
        <v>0</v>
      </c>
      <c r="E22" s="101"/>
      <c r="F22" s="101">
        <v>0</v>
      </c>
      <c r="G22" s="101"/>
      <c r="H22" s="101">
        <v>0</v>
      </c>
      <c r="I22" s="101"/>
      <c r="J22" s="101">
        <v>0</v>
      </c>
      <c r="K22" s="98"/>
      <c r="L22" s="97">
        <f>PL!D37</f>
        <v>8201662</v>
      </c>
      <c r="M22" s="97"/>
      <c r="N22" s="106">
        <f t="shared" ref="N22" si="3">SUM(D22,F22,H22,J22,L22)</f>
        <v>8201662</v>
      </c>
      <c r="O22" s="97"/>
      <c r="P22" s="97">
        <f>PL!D38</f>
        <v>448928</v>
      </c>
      <c r="Q22" s="98"/>
      <c r="R22" s="106">
        <f>SUM(N22,P22)</f>
        <v>8650590</v>
      </c>
    </row>
    <row r="23" spans="1:18" ht="22.5" thickBot="1">
      <c r="A23" s="35" t="s">
        <v>147</v>
      </c>
      <c r="B23" s="85"/>
      <c r="C23" s="35"/>
      <c r="D23" s="113">
        <f>SUM(D19,D22)</f>
        <v>1123000000</v>
      </c>
      <c r="E23" s="97"/>
      <c r="F23" s="113">
        <f>SUM(F19,F22)</f>
        <v>-187893837</v>
      </c>
      <c r="G23" s="97"/>
      <c r="H23" s="113">
        <f>SUM(H19,H22)</f>
        <v>-175109838</v>
      </c>
      <c r="I23" s="97"/>
      <c r="J23" s="113">
        <f>SUM(J19,J22)</f>
        <v>4677288</v>
      </c>
      <c r="K23" s="97"/>
      <c r="L23" s="113">
        <f>SUM(L19,L22)</f>
        <v>-222888915.894732</v>
      </c>
      <c r="M23" s="97"/>
      <c r="N23" s="113">
        <f>SUM(N19,N22)</f>
        <v>541784697.105268</v>
      </c>
      <c r="O23" s="97"/>
      <c r="P23" s="113">
        <f>SUM(P19,P22)</f>
        <v>12521981.894731998</v>
      </c>
      <c r="Q23" s="97"/>
      <c r="R23" s="113">
        <f>SUM(R19,R22)</f>
        <v>554306679</v>
      </c>
    </row>
    <row r="24" spans="1:18" ht="22" thickTop="1"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26"/>
    </row>
    <row r="25" spans="1:18">
      <c r="D25" s="4"/>
      <c r="E25" s="4"/>
      <c r="F25" s="4"/>
      <c r="G25" s="4"/>
      <c r="H25" s="4"/>
      <c r="I25" s="4"/>
      <c r="J25" s="4"/>
      <c r="L25" s="4"/>
      <c r="M25" s="4"/>
      <c r="N25" s="4"/>
      <c r="O25" s="4"/>
      <c r="P25" s="4"/>
    </row>
    <row r="26" spans="1:18">
      <c r="A26" s="38"/>
      <c r="B26" s="29"/>
      <c r="C26" s="29"/>
      <c r="D26" s="4"/>
      <c r="E26" s="4"/>
      <c r="F26" s="4"/>
      <c r="G26" s="4"/>
      <c r="H26" s="4"/>
      <c r="I26" s="4"/>
      <c r="J26" s="4"/>
      <c r="L26" s="4"/>
      <c r="M26" s="4"/>
      <c r="N26" s="4"/>
      <c r="O26" s="4"/>
      <c r="P26" s="4"/>
      <c r="R26" s="4"/>
    </row>
    <row r="27" spans="1:18">
      <c r="D27" s="4"/>
      <c r="E27" s="4"/>
      <c r="F27" s="4"/>
      <c r="G27" s="4"/>
      <c r="H27" s="4"/>
      <c r="I27" s="4"/>
      <c r="J27" s="4"/>
      <c r="L27" s="4"/>
      <c r="M27" s="4"/>
      <c r="N27" s="4"/>
      <c r="O27" s="4"/>
      <c r="P27" s="4"/>
      <c r="R27" s="185">
        <f>508798635-R17</f>
        <v>0</v>
      </c>
    </row>
    <row r="28" spans="1:18">
      <c r="R28" s="185">
        <f>BS!D87-'EQ รวม'!R23</f>
        <v>0</v>
      </c>
    </row>
    <row r="29" spans="1:18" s="87" customFormat="1">
      <c r="A29" s="86"/>
      <c r="B29" s="86"/>
      <c r="C29" s="86"/>
      <c r="D29" s="34"/>
      <c r="E29" s="34"/>
      <c r="F29" s="34"/>
      <c r="G29" s="34"/>
      <c r="H29" s="34"/>
      <c r="I29" s="34"/>
      <c r="J29" s="34"/>
      <c r="K29" s="4"/>
      <c r="L29" s="34"/>
      <c r="M29" s="34"/>
      <c r="N29" s="34"/>
      <c r="O29" s="34"/>
      <c r="P29" s="34"/>
      <c r="Q29" s="4"/>
    </row>
    <row r="30" spans="1:18" s="87" customFormat="1">
      <c r="A30" s="86"/>
      <c r="B30" s="86"/>
      <c r="C30" s="86"/>
      <c r="D30" s="34"/>
      <c r="E30" s="34"/>
      <c r="F30" s="34"/>
      <c r="G30" s="34"/>
      <c r="H30" s="34"/>
      <c r="I30" s="34"/>
      <c r="J30" s="34"/>
      <c r="K30" s="4"/>
      <c r="L30" s="34"/>
      <c r="M30" s="34"/>
      <c r="N30" s="34"/>
      <c r="O30" s="34"/>
      <c r="P30" s="34"/>
      <c r="Q30" s="4"/>
    </row>
    <row r="31" spans="1:18">
      <c r="R31" s="4"/>
    </row>
    <row r="32" spans="1:18">
      <c r="R32" s="4"/>
    </row>
    <row r="33" spans="18:18">
      <c r="R33" s="4"/>
    </row>
  </sheetData>
  <mergeCells count="5">
    <mergeCell ref="A1:R1"/>
    <mergeCell ref="A2:R2"/>
    <mergeCell ref="A3:R3"/>
    <mergeCell ref="D7:R7"/>
    <mergeCell ref="A4:R4"/>
  </mergeCells>
  <pageMargins left="0.75" right="0.43" top="0.7" bottom="0.7" header="0.39370078740157499" footer="0.4"/>
  <pageSetup paperSize="9" scale="85" firstPageNumber="7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O26"/>
  <sheetViews>
    <sheetView zoomScaleNormal="100" zoomScaleSheetLayoutView="80" workbookViewId="0">
      <selection activeCell="D11" sqref="D11"/>
    </sheetView>
  </sheetViews>
  <sheetFormatPr defaultColWidth="13" defaultRowHeight="21.5"/>
  <cols>
    <col min="1" max="1" width="33" style="4" customWidth="1"/>
    <col min="2" max="2" width="4.69921875" style="50" customWidth="1"/>
    <col min="3" max="3" width="1.8984375" style="10" customWidth="1"/>
    <col min="4" max="4" width="14.8984375" style="34" customWidth="1"/>
    <col min="5" max="5" width="1.69921875" style="34" customWidth="1"/>
    <col min="6" max="6" width="14.3984375" style="34" customWidth="1"/>
    <col min="7" max="7" width="1.69921875" style="4" customWidth="1"/>
    <col min="8" max="8" width="15.3984375" style="34" customWidth="1"/>
    <col min="9" max="9" width="1.59765625" style="4" customWidth="1"/>
    <col min="10" max="10" width="14.8984375" style="4" customWidth="1"/>
    <col min="11" max="11" width="1.59765625" style="4" customWidth="1"/>
    <col min="12" max="12" width="9.19921875" style="4" customWidth="1"/>
    <col min="13" max="13" width="10.59765625" style="4" customWidth="1"/>
    <col min="14" max="18" width="11.69921875" style="4" customWidth="1"/>
    <col min="19" max="16384" width="13" style="4"/>
  </cols>
  <sheetData>
    <row r="1" spans="1:13" s="120" customFormat="1" ht="22">
      <c r="A1" s="202" t="s">
        <v>175</v>
      </c>
      <c r="B1" s="202"/>
      <c r="C1" s="202"/>
      <c r="D1" s="202"/>
      <c r="E1" s="202"/>
      <c r="F1" s="202"/>
      <c r="G1" s="202"/>
      <c r="H1" s="202"/>
      <c r="I1" s="202"/>
      <c r="J1" s="202"/>
      <c r="K1" s="128"/>
      <c r="M1" s="129"/>
    </row>
    <row r="2" spans="1:13" s="120" customFormat="1" ht="22">
      <c r="A2" s="202" t="s">
        <v>41</v>
      </c>
      <c r="B2" s="202"/>
      <c r="C2" s="202"/>
      <c r="D2" s="202"/>
      <c r="E2" s="202"/>
      <c r="F2" s="202"/>
      <c r="G2" s="202"/>
      <c r="H2" s="202"/>
      <c r="I2" s="202"/>
      <c r="J2" s="202"/>
    </row>
    <row r="3" spans="1:13" s="120" customFormat="1" ht="22">
      <c r="A3" s="202" t="s">
        <v>141</v>
      </c>
      <c r="B3" s="202"/>
      <c r="C3" s="202"/>
      <c r="D3" s="202"/>
      <c r="E3" s="202"/>
      <c r="F3" s="202"/>
      <c r="G3" s="202"/>
      <c r="H3" s="202"/>
      <c r="I3" s="202"/>
      <c r="J3" s="202"/>
      <c r="K3" s="77"/>
    </row>
    <row r="4" spans="1:13" s="196" customFormat="1" ht="22">
      <c r="A4" s="202" t="s">
        <v>140</v>
      </c>
      <c r="B4" s="202"/>
      <c r="C4" s="202"/>
      <c r="D4" s="202"/>
      <c r="E4" s="202"/>
      <c r="F4" s="202"/>
      <c r="G4" s="202"/>
      <c r="H4" s="202"/>
      <c r="I4" s="202"/>
      <c r="J4" s="202"/>
      <c r="K4" s="77"/>
    </row>
    <row r="5" spans="1:13" s="188" customFormat="1" ht="22">
      <c r="A5" s="189"/>
      <c r="B5" s="189"/>
      <c r="C5" s="189"/>
      <c r="D5" s="189"/>
      <c r="E5" s="189"/>
      <c r="F5" s="189"/>
      <c r="G5" s="189"/>
      <c r="H5" s="189"/>
      <c r="I5" s="189"/>
      <c r="J5" s="189"/>
      <c r="K5" s="77"/>
    </row>
    <row r="6" spans="1:13" ht="22">
      <c r="A6" s="89"/>
      <c r="B6" s="89"/>
      <c r="C6" s="89"/>
      <c r="D6" s="89"/>
      <c r="E6" s="89"/>
      <c r="F6" s="89"/>
      <c r="G6" s="89"/>
      <c r="H6" s="89"/>
      <c r="I6" s="89"/>
      <c r="J6" s="89"/>
      <c r="K6" s="76"/>
    </row>
    <row r="7" spans="1:13" s="10" customFormat="1" ht="22">
      <c r="A7" s="77"/>
      <c r="B7" s="130"/>
      <c r="C7" s="77"/>
      <c r="D7" s="78"/>
      <c r="E7" s="78"/>
      <c r="F7" s="78"/>
      <c r="G7" s="78"/>
      <c r="H7" s="78"/>
      <c r="I7" s="78"/>
      <c r="J7" s="93" t="s">
        <v>38</v>
      </c>
      <c r="K7" s="50"/>
    </row>
    <row r="8" spans="1:13" s="10" customFormat="1" ht="22">
      <c r="A8" s="77"/>
      <c r="B8" s="130"/>
      <c r="C8" s="77"/>
      <c r="D8" s="203" t="s">
        <v>2</v>
      </c>
      <c r="E8" s="203"/>
      <c r="F8" s="203"/>
      <c r="G8" s="203"/>
      <c r="H8" s="203"/>
      <c r="I8" s="203"/>
      <c r="J8" s="203"/>
      <c r="K8" s="50"/>
    </row>
    <row r="9" spans="1:13" s="10" customFormat="1">
      <c r="B9" s="50"/>
      <c r="D9" s="79" t="s">
        <v>25</v>
      </c>
      <c r="E9" s="79"/>
      <c r="F9" s="142" t="s">
        <v>174</v>
      </c>
      <c r="G9" s="80"/>
      <c r="H9" s="81"/>
      <c r="I9" s="80"/>
      <c r="J9" s="82" t="s">
        <v>54</v>
      </c>
    </row>
    <row r="10" spans="1:13" s="10" customFormat="1">
      <c r="B10" s="91"/>
      <c r="C10" s="131"/>
      <c r="D10" s="83" t="s">
        <v>26</v>
      </c>
      <c r="E10" s="79"/>
      <c r="F10" s="83" t="s">
        <v>52</v>
      </c>
      <c r="G10" s="80"/>
      <c r="H10" s="132" t="s">
        <v>16</v>
      </c>
      <c r="I10" s="80"/>
      <c r="J10" s="84" t="s">
        <v>15</v>
      </c>
    </row>
    <row r="11" spans="1:13" s="10" customFormat="1">
      <c r="B11" s="133"/>
      <c r="C11" s="131"/>
      <c r="D11" s="79"/>
      <c r="E11" s="79"/>
      <c r="F11" s="79"/>
      <c r="G11" s="80"/>
      <c r="H11" s="9"/>
      <c r="I11" s="80"/>
      <c r="J11" s="82"/>
    </row>
    <row r="12" spans="1:13" ht="22">
      <c r="A12" s="35" t="s">
        <v>72</v>
      </c>
      <c r="B12" s="134"/>
      <c r="D12" s="112">
        <v>1123000000</v>
      </c>
      <c r="E12" s="112"/>
      <c r="F12" s="112">
        <v>-187893837</v>
      </c>
      <c r="G12" s="112"/>
      <c r="H12" s="106">
        <v>-434791044</v>
      </c>
      <c r="I12" s="112"/>
      <c r="J12" s="112">
        <f>SUM(D12:H12)</f>
        <v>500315119</v>
      </c>
      <c r="L12" s="10"/>
      <c r="M12" s="10"/>
    </row>
    <row r="13" spans="1:13">
      <c r="A13" s="4" t="s">
        <v>142</v>
      </c>
      <c r="B13" s="134"/>
      <c r="D13" s="181">
        <v>0</v>
      </c>
      <c r="E13" s="112"/>
      <c r="F13" s="181">
        <v>0</v>
      </c>
      <c r="G13" s="112"/>
      <c r="H13" s="183">
        <f>PL!J27</f>
        <v>-2287143</v>
      </c>
      <c r="I13" s="112"/>
      <c r="J13" s="181">
        <f>SUM(D13:H13)</f>
        <v>-2287143</v>
      </c>
      <c r="L13" s="10"/>
      <c r="M13" s="10"/>
    </row>
    <row r="14" spans="1:13">
      <c r="A14" s="4" t="s">
        <v>143</v>
      </c>
      <c r="B14" s="134"/>
      <c r="D14" s="182">
        <v>0</v>
      </c>
      <c r="E14" s="112"/>
      <c r="F14" s="182">
        <v>0</v>
      </c>
      <c r="G14" s="112"/>
      <c r="H14" s="184">
        <f>PL!J29</f>
        <v>0</v>
      </c>
      <c r="I14" s="112"/>
      <c r="J14" s="182">
        <f>SUM(D14:H14)</f>
        <v>0</v>
      </c>
      <c r="L14" s="10"/>
      <c r="M14" s="10"/>
    </row>
    <row r="15" spans="1:13">
      <c r="A15" s="4" t="s">
        <v>144</v>
      </c>
      <c r="B15" s="134"/>
      <c r="D15" s="98">
        <f>SUM(D13:D14)</f>
        <v>0</v>
      </c>
      <c r="E15" s="98"/>
      <c r="F15" s="98">
        <f>SUM(F13:F14)</f>
        <v>0</v>
      </c>
      <c r="G15" s="98"/>
      <c r="H15" s="98">
        <f>SUM(H13:H14)</f>
        <v>-2287143</v>
      </c>
      <c r="I15" s="98"/>
      <c r="J15" s="98">
        <f>SUM(J13:J14)</f>
        <v>-2287143</v>
      </c>
    </row>
    <row r="16" spans="1:13" ht="22.5" thickBot="1">
      <c r="A16" s="35" t="s">
        <v>148</v>
      </c>
      <c r="B16" s="134"/>
      <c r="D16" s="113">
        <f>SUM(D12,D15)</f>
        <v>1123000000</v>
      </c>
      <c r="E16" s="97"/>
      <c r="F16" s="113">
        <f>SUM(F12,F15)</f>
        <v>-187893837</v>
      </c>
      <c r="G16" s="97"/>
      <c r="H16" s="113">
        <f>SUM(H12,H15)</f>
        <v>-437078187</v>
      </c>
      <c r="I16" s="97"/>
      <c r="J16" s="113">
        <f>SUM(J12,J15)</f>
        <v>498027976</v>
      </c>
    </row>
    <row r="17" spans="1:15" ht="22.5" thickTop="1">
      <c r="A17" s="35"/>
      <c r="B17" s="134"/>
      <c r="D17" s="26"/>
      <c r="E17" s="26"/>
      <c r="F17" s="26"/>
      <c r="G17" s="26"/>
      <c r="H17" s="26"/>
      <c r="I17" s="26"/>
      <c r="J17" s="26"/>
    </row>
    <row r="18" spans="1:15" ht="22">
      <c r="A18" s="35" t="s">
        <v>120</v>
      </c>
      <c r="B18" s="134"/>
      <c r="D18" s="112">
        <v>1123000000</v>
      </c>
      <c r="E18" s="112"/>
      <c r="F18" s="112">
        <v>-187893837</v>
      </c>
      <c r="G18" s="112"/>
      <c r="H18" s="112">
        <v>-435845870</v>
      </c>
      <c r="I18" s="112"/>
      <c r="J18" s="97">
        <f>SUM(D18:H18)</f>
        <v>499260293</v>
      </c>
      <c r="L18" s="10"/>
      <c r="M18" s="10"/>
    </row>
    <row r="19" spans="1:15">
      <c r="A19" s="4" t="s">
        <v>142</v>
      </c>
      <c r="B19" s="134"/>
      <c r="D19" s="181">
        <v>0</v>
      </c>
      <c r="E19" s="112"/>
      <c r="F19" s="181">
        <v>0</v>
      </c>
      <c r="G19" s="112"/>
      <c r="H19" s="181">
        <f>PL!H27</f>
        <v>893650</v>
      </c>
      <c r="I19" s="112"/>
      <c r="J19" s="181">
        <f>SUM(D19:H19)</f>
        <v>893650</v>
      </c>
      <c r="L19" s="10"/>
      <c r="M19" s="10"/>
    </row>
    <row r="20" spans="1:15">
      <c r="A20" s="4" t="s">
        <v>143</v>
      </c>
      <c r="B20" s="134"/>
      <c r="D20" s="182">
        <v>0</v>
      </c>
      <c r="E20" s="112"/>
      <c r="F20" s="182">
        <v>0</v>
      </c>
      <c r="G20" s="112"/>
      <c r="H20" s="182">
        <f>PL!H29</f>
        <v>0</v>
      </c>
      <c r="I20" s="112"/>
      <c r="J20" s="182">
        <f>SUM(D20:H20)</f>
        <v>0</v>
      </c>
      <c r="L20" s="10"/>
      <c r="M20" s="10"/>
    </row>
    <row r="21" spans="1:15">
      <c r="A21" s="4" t="s">
        <v>144</v>
      </c>
      <c r="B21" s="134"/>
      <c r="C21" s="65"/>
      <c r="D21" s="98">
        <f>SUM(D19:D20)</f>
        <v>0</v>
      </c>
      <c r="E21" s="101"/>
      <c r="F21" s="98">
        <f>SUM(F19:F20)</f>
        <v>0</v>
      </c>
      <c r="G21" s="101"/>
      <c r="H21" s="98">
        <f>SUM(H19:H20)</f>
        <v>893650</v>
      </c>
      <c r="I21" s="101"/>
      <c r="J21" s="98">
        <f>SUM(J19:J20)</f>
        <v>893650</v>
      </c>
      <c r="L21" s="10"/>
      <c r="M21" s="10"/>
    </row>
    <row r="22" spans="1:15" ht="22.5" thickBot="1">
      <c r="A22" s="35" t="s">
        <v>147</v>
      </c>
      <c r="B22" s="134"/>
      <c r="D22" s="113">
        <f>SUM(D18,D21)</f>
        <v>1123000000</v>
      </c>
      <c r="E22" s="97"/>
      <c r="F22" s="113">
        <f>SUM(F18,F21)</f>
        <v>-187893837</v>
      </c>
      <c r="G22" s="97"/>
      <c r="H22" s="113">
        <f>SUM(H18,H21)</f>
        <v>-434952220</v>
      </c>
      <c r="I22" s="97"/>
      <c r="J22" s="113">
        <f>SUM(J18,J21)</f>
        <v>500153943</v>
      </c>
      <c r="L22" s="10"/>
      <c r="M22" s="10"/>
      <c r="O22" s="135"/>
    </row>
    <row r="23" spans="1:15" ht="20.25" customHeight="1" thickTop="1">
      <c r="B23" s="134"/>
      <c r="D23" s="112"/>
      <c r="E23" s="112"/>
      <c r="F23" s="112"/>
      <c r="G23" s="112"/>
      <c r="H23" s="112"/>
      <c r="I23" s="112"/>
      <c r="J23" s="112"/>
      <c r="L23" s="10"/>
      <c r="M23" s="10"/>
    </row>
    <row r="24" spans="1:15">
      <c r="J24" s="136"/>
    </row>
    <row r="25" spans="1:15">
      <c r="J25" s="136">
        <f>498027976-J16</f>
        <v>0</v>
      </c>
    </row>
    <row r="26" spans="1:15">
      <c r="J26" s="185">
        <f>BS!H87-'EQ เฉพาะ'!J22</f>
        <v>0</v>
      </c>
    </row>
  </sheetData>
  <mergeCells count="5">
    <mergeCell ref="A1:J1"/>
    <mergeCell ref="A2:J2"/>
    <mergeCell ref="A3:J3"/>
    <mergeCell ref="D8:J8"/>
    <mergeCell ref="A4:J4"/>
  </mergeCells>
  <pageMargins left="0.8" right="0.31" top="0.7" bottom="0.7" header="0.23622047244094499" footer="0.4"/>
  <pageSetup paperSize="9" scale="90" firstPageNumber="8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K76"/>
  <sheetViews>
    <sheetView tabSelected="1" zoomScaleNormal="100" zoomScaleSheetLayoutView="100" workbookViewId="0">
      <selection activeCell="A17" sqref="A17"/>
    </sheetView>
  </sheetViews>
  <sheetFormatPr defaultColWidth="13" defaultRowHeight="21.5"/>
  <cols>
    <col min="1" max="1" width="42.59765625" style="150" customWidth="1"/>
    <col min="2" max="2" width="7.8984375" style="48" customWidth="1"/>
    <col min="3" max="3" width="1.59765625" style="151" customWidth="1"/>
    <col min="4" max="4" width="15.59765625" style="34" customWidth="1"/>
    <col min="5" max="5" width="1.3984375" style="34" customWidth="1"/>
    <col min="6" max="6" width="15.19921875" style="34" customWidth="1"/>
    <col min="7" max="7" width="1.19921875" style="34" customWidth="1"/>
    <col min="8" max="8" width="14.69921875" style="34" customWidth="1"/>
    <col min="9" max="9" width="1.19921875" style="34" customWidth="1"/>
    <col min="10" max="10" width="14.59765625" style="34" customWidth="1"/>
    <col min="11" max="11" width="1.19921875" style="150" customWidth="1"/>
    <col min="12" max="12" width="13" style="150"/>
    <col min="13" max="13" width="13.59765625" style="150" bestFit="1" customWidth="1"/>
    <col min="14" max="16384" width="13" style="150"/>
  </cols>
  <sheetData>
    <row r="1" spans="1:11" ht="22">
      <c r="A1" s="201" t="s">
        <v>175</v>
      </c>
      <c r="B1" s="201"/>
      <c r="C1" s="201"/>
      <c r="D1" s="201"/>
      <c r="E1" s="201"/>
      <c r="F1" s="201"/>
      <c r="G1" s="201"/>
      <c r="H1" s="201"/>
      <c r="I1" s="201"/>
      <c r="J1" s="201"/>
    </row>
    <row r="2" spans="1:11" ht="22">
      <c r="A2" s="201" t="s">
        <v>27</v>
      </c>
      <c r="B2" s="201"/>
      <c r="C2" s="201"/>
      <c r="D2" s="201"/>
      <c r="E2" s="201"/>
      <c r="F2" s="201"/>
      <c r="G2" s="201"/>
      <c r="H2" s="201"/>
      <c r="I2" s="201"/>
      <c r="J2" s="201"/>
    </row>
    <row r="3" spans="1:11" s="188" customFormat="1" ht="22">
      <c r="A3" s="201" t="s">
        <v>141</v>
      </c>
      <c r="B3" s="201"/>
      <c r="C3" s="201"/>
      <c r="D3" s="201"/>
      <c r="E3" s="201"/>
      <c r="F3" s="201"/>
      <c r="G3" s="201"/>
      <c r="H3" s="201"/>
      <c r="I3" s="201"/>
      <c r="J3" s="201"/>
      <c r="K3" s="3"/>
    </row>
    <row r="4" spans="1:11" s="4" customFormat="1" ht="22">
      <c r="A4" s="201" t="s">
        <v>140</v>
      </c>
      <c r="B4" s="201"/>
      <c r="C4" s="201"/>
      <c r="D4" s="201"/>
      <c r="E4" s="201"/>
      <c r="F4" s="201"/>
      <c r="G4" s="201"/>
      <c r="H4" s="201"/>
      <c r="I4" s="201"/>
      <c r="J4" s="201"/>
      <c r="K4" s="3"/>
    </row>
    <row r="5" spans="1:11" ht="22">
      <c r="A5" s="149"/>
      <c r="B5" s="149"/>
      <c r="C5" s="149"/>
      <c r="D5" s="187"/>
      <c r="E5" s="149"/>
      <c r="F5" s="149"/>
      <c r="G5" s="149"/>
      <c r="H5" s="149"/>
      <c r="I5" s="149"/>
      <c r="J5" s="149"/>
    </row>
    <row r="6" spans="1:11">
      <c r="D6" s="36"/>
      <c r="E6" s="36"/>
      <c r="F6" s="36"/>
      <c r="G6" s="36"/>
      <c r="H6" s="36"/>
      <c r="I6" s="36"/>
      <c r="J6" s="91" t="s">
        <v>38</v>
      </c>
    </row>
    <row r="7" spans="1:11" ht="22">
      <c r="D7" s="200" t="s">
        <v>1</v>
      </c>
      <c r="E7" s="200"/>
      <c r="F7" s="200"/>
      <c r="G7" s="9"/>
      <c r="H7" s="200" t="s">
        <v>2</v>
      </c>
      <c r="I7" s="200"/>
      <c r="J7" s="200"/>
    </row>
    <row r="8" spans="1:11">
      <c r="B8" s="59"/>
      <c r="C8" s="152"/>
      <c r="D8" s="153" t="s">
        <v>135</v>
      </c>
      <c r="E8" s="51"/>
      <c r="F8" s="153" t="s">
        <v>121</v>
      </c>
      <c r="G8" s="52"/>
      <c r="H8" s="153" t="s">
        <v>135</v>
      </c>
      <c r="I8" s="51"/>
      <c r="J8" s="153" t="s">
        <v>121</v>
      </c>
    </row>
    <row r="9" spans="1:11" ht="22">
      <c r="A9" s="154" t="s">
        <v>28</v>
      </c>
      <c r="B9" s="155"/>
      <c r="F9" s="156"/>
    </row>
    <row r="10" spans="1:11" ht="22">
      <c r="A10" s="150" t="s">
        <v>142</v>
      </c>
      <c r="B10" s="155"/>
      <c r="D10" s="112">
        <f>PL!D27</f>
        <v>8650590</v>
      </c>
      <c r="E10" s="112">
        <v>0</v>
      </c>
      <c r="F10" s="112">
        <f>PL!F27</f>
        <v>7186997</v>
      </c>
      <c r="G10" s="112"/>
      <c r="H10" s="112">
        <f>PL!H27</f>
        <v>893650</v>
      </c>
      <c r="J10" s="112">
        <f>PL!J27</f>
        <v>-2287143</v>
      </c>
    </row>
    <row r="11" spans="1:11">
      <c r="A11" s="157" t="s">
        <v>29</v>
      </c>
      <c r="H11" s="158"/>
      <c r="J11" s="106"/>
    </row>
    <row r="12" spans="1:11">
      <c r="A12" s="159" t="s">
        <v>30</v>
      </c>
      <c r="H12" s="158"/>
      <c r="J12" s="106"/>
    </row>
    <row r="13" spans="1:11">
      <c r="A13" s="160" t="s">
        <v>53</v>
      </c>
      <c r="D13" s="106">
        <v>1159533</v>
      </c>
      <c r="E13" s="112"/>
      <c r="F13" s="106">
        <v>607649</v>
      </c>
      <c r="G13" s="112"/>
      <c r="H13" s="106">
        <v>168598</v>
      </c>
      <c r="J13" s="106">
        <v>93005</v>
      </c>
    </row>
    <row r="14" spans="1:11">
      <c r="A14" s="160" t="s">
        <v>111</v>
      </c>
      <c r="D14" s="106">
        <v>0</v>
      </c>
      <c r="E14" s="112"/>
      <c r="F14" s="106">
        <v>3928</v>
      </c>
      <c r="G14" s="112"/>
      <c r="H14" s="106">
        <v>0</v>
      </c>
      <c r="J14" s="106">
        <v>0</v>
      </c>
    </row>
    <row r="15" spans="1:11">
      <c r="A15" s="161" t="s">
        <v>130</v>
      </c>
      <c r="B15" s="163"/>
      <c r="D15" s="112">
        <v>1893900</v>
      </c>
      <c r="E15" s="112"/>
      <c r="F15" s="112">
        <v>1102100</v>
      </c>
      <c r="G15" s="112"/>
      <c r="H15" s="112">
        <v>0</v>
      </c>
      <c r="J15" s="112">
        <v>0</v>
      </c>
    </row>
    <row r="16" spans="1:11">
      <c r="A16" s="150" t="s">
        <v>125</v>
      </c>
      <c r="D16" s="106">
        <v>159994</v>
      </c>
      <c r="E16" s="112"/>
      <c r="F16" s="106">
        <v>175470</v>
      </c>
      <c r="G16" s="112"/>
      <c r="H16" s="106">
        <v>0</v>
      </c>
      <c r="J16" s="106">
        <v>11352</v>
      </c>
    </row>
    <row r="17" spans="1:10">
      <c r="A17" s="150" t="s">
        <v>162</v>
      </c>
      <c r="D17" s="106">
        <v>0</v>
      </c>
      <c r="E17" s="112"/>
      <c r="F17" s="106">
        <v>0</v>
      </c>
      <c r="G17" s="112"/>
      <c r="H17" s="106">
        <v>-187250</v>
      </c>
      <c r="J17" s="106">
        <v>0</v>
      </c>
    </row>
    <row r="18" spans="1:10">
      <c r="A18" s="164" t="s">
        <v>169</v>
      </c>
      <c r="D18" s="106">
        <v>-660875</v>
      </c>
      <c r="E18" s="112"/>
      <c r="F18" s="106">
        <v>-699048</v>
      </c>
      <c r="G18" s="112"/>
      <c r="H18" s="106">
        <v>-3897729</v>
      </c>
      <c r="J18" s="106">
        <v>0</v>
      </c>
    </row>
    <row r="19" spans="1:10">
      <c r="A19" s="164" t="s">
        <v>178</v>
      </c>
      <c r="D19" s="106"/>
      <c r="E19" s="112"/>
      <c r="F19" s="106"/>
      <c r="G19" s="112"/>
      <c r="H19" s="106"/>
      <c r="J19" s="106"/>
    </row>
    <row r="20" spans="1:10">
      <c r="A20" s="147" t="s">
        <v>21</v>
      </c>
      <c r="B20" s="162"/>
      <c r="D20" s="97">
        <v>3346459</v>
      </c>
      <c r="E20" s="112"/>
      <c r="F20" s="97">
        <v>2639211</v>
      </c>
      <c r="G20" s="112"/>
      <c r="H20" s="97">
        <v>0</v>
      </c>
      <c r="J20" s="97">
        <v>252329</v>
      </c>
    </row>
    <row r="21" spans="1:10">
      <c r="A21" s="147" t="s">
        <v>179</v>
      </c>
      <c r="B21" s="162"/>
      <c r="D21" s="107">
        <v>38788</v>
      </c>
      <c r="E21" s="112"/>
      <c r="F21" s="107">
        <v>3649378</v>
      </c>
      <c r="G21" s="112"/>
      <c r="H21" s="107">
        <v>0</v>
      </c>
      <c r="J21" s="107">
        <v>0</v>
      </c>
    </row>
    <row r="22" spans="1:10">
      <c r="A22" s="157" t="s">
        <v>31</v>
      </c>
      <c r="J22" s="112"/>
    </row>
    <row r="23" spans="1:10">
      <c r="A23" s="165" t="s">
        <v>50</v>
      </c>
      <c r="D23" s="101">
        <f>SUM(D10:D21)</f>
        <v>14588389</v>
      </c>
      <c r="E23" s="101"/>
      <c r="F23" s="101">
        <f>SUM(F10:F21)</f>
        <v>14665685</v>
      </c>
      <c r="G23" s="101"/>
      <c r="H23" s="101">
        <f>SUM(H10:H21)</f>
        <v>-3022731</v>
      </c>
      <c r="I23" s="58"/>
      <c r="J23" s="101">
        <f>SUM(J10:J21)</f>
        <v>-1930457</v>
      </c>
    </row>
    <row r="24" spans="1:10">
      <c r="A24" s="165" t="s">
        <v>32</v>
      </c>
      <c r="D24" s="112"/>
      <c r="E24" s="112"/>
      <c r="F24" s="112"/>
      <c r="G24" s="112"/>
      <c r="H24" s="112"/>
      <c r="J24" s="112"/>
    </row>
    <row r="25" spans="1:10">
      <c r="A25" s="164" t="s">
        <v>66</v>
      </c>
      <c r="D25" s="106">
        <f>-1344611+2</f>
        <v>-1344609</v>
      </c>
      <c r="E25" s="112"/>
      <c r="F25" s="106">
        <v>-1212103</v>
      </c>
      <c r="G25" s="112"/>
      <c r="H25" s="106">
        <v>-284222</v>
      </c>
      <c r="J25" s="106">
        <v>-548168</v>
      </c>
    </row>
    <row r="26" spans="1:10">
      <c r="A26" s="164" t="s">
        <v>132</v>
      </c>
      <c r="D26" s="106">
        <v>-1196260</v>
      </c>
      <c r="E26" s="112"/>
      <c r="F26" s="106">
        <v>-4901649</v>
      </c>
      <c r="G26" s="112"/>
      <c r="H26" s="106">
        <v>0</v>
      </c>
      <c r="J26" s="106">
        <v>0</v>
      </c>
    </row>
    <row r="27" spans="1:10">
      <c r="A27" s="148" t="s">
        <v>51</v>
      </c>
      <c r="D27" s="106">
        <v>-22209515</v>
      </c>
      <c r="E27" s="112"/>
      <c r="F27" s="106">
        <v>-30774035</v>
      </c>
      <c r="G27" s="112"/>
      <c r="H27" s="106">
        <v>0</v>
      </c>
      <c r="J27" s="106">
        <v>0</v>
      </c>
    </row>
    <row r="28" spans="1:10">
      <c r="A28" s="164" t="s">
        <v>88</v>
      </c>
      <c r="D28" s="106">
        <v>28450</v>
      </c>
      <c r="E28" s="112"/>
      <c r="F28" s="106">
        <v>516445</v>
      </c>
      <c r="G28" s="112"/>
      <c r="H28" s="106">
        <v>0</v>
      </c>
      <c r="J28" s="106">
        <v>0</v>
      </c>
    </row>
    <row r="29" spans="1:10">
      <c r="A29" s="165" t="s">
        <v>33</v>
      </c>
      <c r="D29" s="112"/>
      <c r="E29" s="112"/>
      <c r="F29" s="112"/>
      <c r="G29" s="101"/>
      <c r="H29" s="106"/>
      <c r="I29" s="58"/>
      <c r="J29" s="106"/>
    </row>
    <row r="30" spans="1:10">
      <c r="A30" s="166" t="s">
        <v>68</v>
      </c>
      <c r="D30" s="112">
        <v>-18746511</v>
      </c>
      <c r="E30" s="112"/>
      <c r="F30" s="112">
        <v>45371373</v>
      </c>
      <c r="G30" s="101"/>
      <c r="H30" s="104">
        <f>-300988</f>
        <v>-300988</v>
      </c>
      <c r="I30" s="26"/>
      <c r="J30" s="104">
        <v>42033</v>
      </c>
    </row>
    <row r="31" spans="1:10">
      <c r="A31" s="165" t="s">
        <v>99</v>
      </c>
      <c r="D31" s="121">
        <f>SUM(D23:D30)</f>
        <v>-28880056</v>
      </c>
      <c r="E31" s="97"/>
      <c r="F31" s="121">
        <f>SUM(F23:F30)</f>
        <v>23665716</v>
      </c>
      <c r="G31" s="97"/>
      <c r="H31" s="121">
        <f>SUM(H23:H30)</f>
        <v>-3607941</v>
      </c>
      <c r="I31" s="26"/>
      <c r="J31" s="121">
        <f>SUM(J23:J30)</f>
        <v>-2436592</v>
      </c>
    </row>
    <row r="32" spans="1:10">
      <c r="A32" s="150" t="s">
        <v>177</v>
      </c>
      <c r="D32" s="97">
        <v>3927</v>
      </c>
      <c r="E32" s="97"/>
      <c r="F32" s="97">
        <v>4137</v>
      </c>
      <c r="G32" s="97"/>
      <c r="H32" s="97">
        <v>0</v>
      </c>
      <c r="I32" s="26"/>
      <c r="J32" s="97">
        <v>0</v>
      </c>
    </row>
    <row r="33" spans="1:11">
      <c r="A33" s="147" t="s">
        <v>112</v>
      </c>
      <c r="D33" s="97">
        <v>-12940359</v>
      </c>
      <c r="E33" s="97"/>
      <c r="F33" s="97">
        <v>-11190135</v>
      </c>
      <c r="G33" s="97"/>
      <c r="H33" s="97">
        <v>0</v>
      </c>
      <c r="I33" s="26"/>
      <c r="J33" s="97">
        <v>-252329</v>
      </c>
    </row>
    <row r="34" spans="1:11" hidden="1">
      <c r="A34" s="150" t="s">
        <v>103</v>
      </c>
      <c r="D34" s="97">
        <v>0</v>
      </c>
      <c r="E34" s="97"/>
      <c r="F34" s="97">
        <v>0</v>
      </c>
      <c r="G34" s="97"/>
      <c r="H34" s="97">
        <v>0</v>
      </c>
      <c r="I34" s="26"/>
      <c r="J34" s="97">
        <v>0</v>
      </c>
    </row>
    <row r="35" spans="1:11">
      <c r="A35" s="150" t="s">
        <v>34</v>
      </c>
      <c r="D35" s="97">
        <v>-1325452</v>
      </c>
      <c r="E35" s="97"/>
      <c r="F35" s="97">
        <v>-1051505</v>
      </c>
      <c r="G35" s="97"/>
      <c r="H35" s="97">
        <v>0</v>
      </c>
      <c r="I35" s="26"/>
      <c r="J35" s="97">
        <v>0</v>
      </c>
    </row>
    <row r="36" spans="1:11" ht="22">
      <c r="A36" s="167" t="s">
        <v>100</v>
      </c>
      <c r="D36" s="102">
        <f>SUM(D31:D35)</f>
        <v>-43141940</v>
      </c>
      <c r="E36" s="112"/>
      <c r="F36" s="102">
        <f>SUM(F31:F35)</f>
        <v>11428213</v>
      </c>
      <c r="G36" s="112"/>
      <c r="H36" s="102">
        <f>SUM(H31:H35)</f>
        <v>-3607941</v>
      </c>
      <c r="J36" s="102">
        <f>SUM(J31:J35)</f>
        <v>-2688921</v>
      </c>
    </row>
    <row r="37" spans="1:11" ht="22">
      <c r="A37" s="154"/>
      <c r="D37" s="26"/>
      <c r="F37" s="26"/>
      <c r="H37" s="26"/>
      <c r="J37" s="26"/>
    </row>
    <row r="38" spans="1:11" ht="22">
      <c r="A38" s="154"/>
      <c r="D38" s="26"/>
      <c r="F38" s="26"/>
      <c r="H38" s="26"/>
      <c r="J38" s="26"/>
    </row>
    <row r="39" spans="1:11">
      <c r="A39" s="38"/>
      <c r="B39" s="176"/>
    </row>
    <row r="40" spans="1:11" s="4" customFormat="1" ht="22">
      <c r="A40" s="201" t="str">
        <f>+A1</f>
        <v>บริษัท แอสเซท ไฟว์ กรุ๊ป จำกัด (มหาชน) และบริษัทย่อย</v>
      </c>
      <c r="B40" s="201"/>
      <c r="C40" s="201"/>
      <c r="D40" s="201"/>
      <c r="E40" s="201"/>
      <c r="F40" s="201"/>
      <c r="G40" s="201"/>
      <c r="H40" s="201"/>
      <c r="I40" s="201"/>
      <c r="J40" s="201"/>
    </row>
    <row r="41" spans="1:11" s="4" customFormat="1" ht="22">
      <c r="A41" s="201" t="s">
        <v>36</v>
      </c>
      <c r="B41" s="201"/>
      <c r="C41" s="201"/>
      <c r="D41" s="201"/>
      <c r="E41" s="201"/>
      <c r="F41" s="201"/>
      <c r="G41" s="201"/>
      <c r="H41" s="201"/>
      <c r="I41" s="201"/>
      <c r="J41" s="201"/>
    </row>
    <row r="42" spans="1:11" s="188" customFormat="1" ht="22">
      <c r="A42" s="201" t="s">
        <v>141</v>
      </c>
      <c r="B42" s="201"/>
      <c r="C42" s="201"/>
      <c r="D42" s="201"/>
      <c r="E42" s="201"/>
      <c r="F42" s="201"/>
      <c r="G42" s="201"/>
      <c r="H42" s="201"/>
      <c r="I42" s="201"/>
      <c r="J42" s="201"/>
      <c r="K42" s="3"/>
    </row>
    <row r="43" spans="1:11" s="4" customFormat="1" ht="22">
      <c r="A43" s="201" t="s">
        <v>140</v>
      </c>
      <c r="B43" s="201"/>
      <c r="C43" s="201"/>
      <c r="D43" s="201"/>
      <c r="E43" s="201"/>
      <c r="F43" s="201"/>
      <c r="G43" s="201"/>
      <c r="H43" s="201"/>
      <c r="I43" s="201"/>
      <c r="J43" s="201"/>
      <c r="K43" s="3"/>
    </row>
    <row r="44" spans="1:11" ht="22">
      <c r="A44" s="88"/>
      <c r="B44" s="88"/>
      <c r="C44" s="88"/>
      <c r="D44" s="88"/>
      <c r="E44" s="88"/>
      <c r="F44" s="88"/>
      <c r="G44" s="88"/>
      <c r="H44" s="88"/>
      <c r="I44" s="88"/>
      <c r="J44" s="88"/>
    </row>
    <row r="45" spans="1:11">
      <c r="D45" s="36"/>
      <c r="E45" s="36"/>
      <c r="F45" s="36"/>
      <c r="G45" s="36"/>
      <c r="H45" s="36"/>
      <c r="I45" s="36"/>
      <c r="J45" s="50" t="s">
        <v>38</v>
      </c>
    </row>
    <row r="46" spans="1:11" ht="22">
      <c r="D46" s="200" t="s">
        <v>1</v>
      </c>
      <c r="E46" s="200"/>
      <c r="F46" s="200"/>
      <c r="G46" s="168"/>
      <c r="H46" s="200" t="s">
        <v>2</v>
      </c>
      <c r="I46" s="200"/>
      <c r="J46" s="200"/>
    </row>
    <row r="47" spans="1:11">
      <c r="B47" s="198"/>
      <c r="C47" s="152"/>
      <c r="D47" s="14" t="str">
        <f>D8</f>
        <v>2563</v>
      </c>
      <c r="E47" s="19"/>
      <c r="F47" s="14" t="str">
        <f>F8</f>
        <v>2562</v>
      </c>
      <c r="G47" s="19"/>
      <c r="H47" s="14" t="str">
        <f>H8</f>
        <v>2563</v>
      </c>
      <c r="I47" s="19"/>
      <c r="J47" s="14" t="str">
        <f>J8</f>
        <v>2562</v>
      </c>
    </row>
    <row r="48" spans="1:11" ht="22">
      <c r="A48" s="154" t="s">
        <v>35</v>
      </c>
      <c r="D48" s="169"/>
      <c r="E48" s="170"/>
      <c r="F48" s="169"/>
      <c r="G48" s="170"/>
      <c r="H48" s="169"/>
      <c r="I48" s="170"/>
      <c r="J48" s="169"/>
    </row>
    <row r="49" spans="1:10">
      <c r="A49" s="166" t="s">
        <v>150</v>
      </c>
      <c r="D49" s="106">
        <v>0</v>
      </c>
      <c r="E49" s="112"/>
      <c r="F49" s="106">
        <v>-994509</v>
      </c>
      <c r="G49" s="112"/>
      <c r="H49" s="106">
        <v>0</v>
      </c>
      <c r="I49" s="15"/>
      <c r="J49" s="106">
        <v>0</v>
      </c>
    </row>
    <row r="50" spans="1:10" hidden="1">
      <c r="A50" s="147" t="s">
        <v>115</v>
      </c>
      <c r="C50" s="171"/>
      <c r="D50" s="106">
        <v>0</v>
      </c>
      <c r="E50" s="97"/>
      <c r="F50" s="172">
        <v>0</v>
      </c>
      <c r="G50" s="97"/>
      <c r="H50" s="104">
        <v>0</v>
      </c>
      <c r="I50" s="26"/>
      <c r="J50" s="104">
        <v>0</v>
      </c>
    </row>
    <row r="51" spans="1:10">
      <c r="A51" s="147" t="s">
        <v>161</v>
      </c>
      <c r="C51" s="171"/>
      <c r="D51" s="106">
        <v>0</v>
      </c>
      <c r="E51" s="97"/>
      <c r="F51" s="172">
        <v>1000000</v>
      </c>
      <c r="G51" s="97"/>
      <c r="H51" s="104">
        <v>3500000</v>
      </c>
      <c r="I51" s="26"/>
      <c r="J51" s="104">
        <v>8000000</v>
      </c>
    </row>
    <row r="52" spans="1:10">
      <c r="A52" s="150" t="s">
        <v>127</v>
      </c>
      <c r="C52" s="171"/>
      <c r="D52" s="97">
        <v>-1649136</v>
      </c>
      <c r="E52" s="97"/>
      <c r="F52" s="97">
        <v>-18856</v>
      </c>
      <c r="G52" s="97"/>
      <c r="H52" s="104">
        <v>-9750</v>
      </c>
      <c r="I52" s="26"/>
      <c r="J52" s="104">
        <v>0</v>
      </c>
    </row>
    <row r="53" spans="1:10" hidden="1">
      <c r="A53" s="150" t="s">
        <v>117</v>
      </c>
      <c r="C53" s="171"/>
      <c r="D53" s="97">
        <v>0</v>
      </c>
      <c r="E53" s="97"/>
      <c r="F53" s="97">
        <v>0</v>
      </c>
      <c r="G53" s="97"/>
      <c r="H53" s="104">
        <v>0</v>
      </c>
      <c r="I53" s="26"/>
      <c r="J53" s="104">
        <v>0</v>
      </c>
    </row>
    <row r="54" spans="1:10">
      <c r="A54" s="150" t="s">
        <v>116</v>
      </c>
      <c r="C54" s="171"/>
      <c r="D54" s="97">
        <v>-139635</v>
      </c>
      <c r="E54" s="97"/>
      <c r="F54" s="97">
        <v>0</v>
      </c>
      <c r="G54" s="97"/>
      <c r="H54" s="104">
        <v>0</v>
      </c>
      <c r="I54" s="26"/>
      <c r="J54" s="104">
        <v>0</v>
      </c>
    </row>
    <row r="55" spans="1:10" ht="22">
      <c r="A55" s="167" t="s">
        <v>101</v>
      </c>
      <c r="D55" s="102">
        <f>SUM(D49:D54)</f>
        <v>-1788771</v>
      </c>
      <c r="E55" s="112"/>
      <c r="F55" s="102">
        <f>SUM(F49:F54)</f>
        <v>-13365</v>
      </c>
      <c r="G55" s="112"/>
      <c r="H55" s="102">
        <f>SUM(H49:H54)</f>
        <v>3490250</v>
      </c>
      <c r="J55" s="102">
        <f>SUM(J49:J54)</f>
        <v>8000000</v>
      </c>
    </row>
    <row r="56" spans="1:10">
      <c r="D56" s="97"/>
      <c r="E56" s="112"/>
      <c r="F56" s="97"/>
      <c r="G56" s="112"/>
      <c r="H56" s="97"/>
      <c r="J56" s="26"/>
    </row>
    <row r="57" spans="1:10" ht="22">
      <c r="A57" s="154" t="s">
        <v>37</v>
      </c>
      <c r="B57" s="155"/>
      <c r="D57" s="112"/>
      <c r="E57" s="112"/>
      <c r="F57" s="112"/>
      <c r="G57" s="112"/>
      <c r="H57" s="97"/>
      <c r="J57" s="26"/>
    </row>
    <row r="58" spans="1:10" ht="22">
      <c r="A58" s="147" t="s">
        <v>113</v>
      </c>
      <c r="B58" s="155"/>
      <c r="D58" s="112">
        <v>9974217</v>
      </c>
      <c r="E58" s="112"/>
      <c r="F58" s="112">
        <v>2534426</v>
      </c>
      <c r="G58" s="112"/>
      <c r="H58" s="97">
        <v>0</v>
      </c>
      <c r="J58" s="97">
        <v>0</v>
      </c>
    </row>
    <row r="59" spans="1:10" ht="22" hidden="1">
      <c r="A59" s="147" t="s">
        <v>104</v>
      </c>
      <c r="B59" s="155"/>
      <c r="D59" s="112">
        <v>0</v>
      </c>
      <c r="E59" s="112"/>
      <c r="F59" s="112">
        <v>0</v>
      </c>
      <c r="G59" s="112"/>
      <c r="H59" s="97">
        <v>0</v>
      </c>
      <c r="J59" s="97">
        <v>0</v>
      </c>
    </row>
    <row r="60" spans="1:10" ht="22" hidden="1">
      <c r="A60" s="147" t="s">
        <v>105</v>
      </c>
      <c r="B60" s="155"/>
      <c r="D60" s="112">
        <v>0</v>
      </c>
      <c r="E60" s="112"/>
      <c r="F60" s="112">
        <v>0</v>
      </c>
      <c r="G60" s="112"/>
      <c r="H60" s="97">
        <v>0</v>
      </c>
      <c r="J60" s="97">
        <v>0</v>
      </c>
    </row>
    <row r="61" spans="1:10" ht="22">
      <c r="A61" s="147" t="s">
        <v>126</v>
      </c>
      <c r="B61" s="155"/>
      <c r="D61" s="112">
        <v>0</v>
      </c>
      <c r="E61" s="112"/>
      <c r="F61" s="112">
        <v>-48000000</v>
      </c>
      <c r="G61" s="112"/>
      <c r="H61" s="97">
        <v>0</v>
      </c>
      <c r="J61" s="97">
        <v>-48000000</v>
      </c>
    </row>
    <row r="62" spans="1:10" ht="22">
      <c r="A62" s="147" t="s">
        <v>114</v>
      </c>
      <c r="B62" s="155"/>
      <c r="D62" s="112">
        <v>129850694</v>
      </c>
      <c r="E62" s="112"/>
      <c r="F62" s="112">
        <v>53068155</v>
      </c>
      <c r="G62" s="112"/>
      <c r="H62" s="97">
        <v>0</v>
      </c>
      <c r="J62" s="97">
        <v>0</v>
      </c>
    </row>
    <row r="63" spans="1:10" ht="22">
      <c r="A63" s="147" t="s">
        <v>106</v>
      </c>
      <c r="B63" s="155"/>
      <c r="D63" s="112">
        <v>-86554798</v>
      </c>
      <c r="E63" s="112"/>
      <c r="F63" s="112">
        <v>-85156368</v>
      </c>
      <c r="G63" s="112"/>
      <c r="H63" s="97">
        <v>0</v>
      </c>
      <c r="J63" s="97">
        <v>0</v>
      </c>
    </row>
    <row r="64" spans="1:10" ht="22">
      <c r="A64" s="147" t="s">
        <v>163</v>
      </c>
      <c r="B64" s="155"/>
      <c r="D64" s="112">
        <v>-379183</v>
      </c>
      <c r="E64" s="112"/>
      <c r="F64" s="112">
        <v>-125277</v>
      </c>
      <c r="G64" s="112"/>
      <c r="H64" s="97">
        <v>0</v>
      </c>
      <c r="J64" s="97">
        <v>0</v>
      </c>
    </row>
    <row r="65" spans="1:10" ht="22" hidden="1">
      <c r="A65" s="147" t="s">
        <v>122</v>
      </c>
      <c r="B65" s="155"/>
      <c r="D65" s="112">
        <v>0</v>
      </c>
      <c r="E65" s="112"/>
      <c r="F65" s="112">
        <v>0</v>
      </c>
      <c r="G65" s="112"/>
      <c r="H65" s="97">
        <v>0</v>
      </c>
      <c r="J65" s="26">
        <v>0</v>
      </c>
    </row>
    <row r="66" spans="1:10" ht="22">
      <c r="A66" s="173" t="s">
        <v>102</v>
      </c>
      <c r="D66" s="102">
        <f>SUM(D58:D65)</f>
        <v>52890930</v>
      </c>
      <c r="E66" s="112"/>
      <c r="F66" s="102">
        <f>SUM(F58:F65)</f>
        <v>-77679064</v>
      </c>
      <c r="G66" s="112"/>
      <c r="H66" s="102">
        <f>SUM(H58:H65)</f>
        <v>0</v>
      </c>
      <c r="J66" s="102">
        <f>SUM(J58:J65)</f>
        <v>-48000000</v>
      </c>
    </row>
    <row r="67" spans="1:10" ht="22">
      <c r="A67" s="174"/>
      <c r="D67" s="97"/>
      <c r="E67" s="112"/>
      <c r="F67" s="97"/>
      <c r="G67" s="112"/>
      <c r="H67" s="97"/>
      <c r="J67" s="97"/>
    </row>
    <row r="68" spans="1:10">
      <c r="A68" s="175" t="s">
        <v>39</v>
      </c>
      <c r="B68" s="162"/>
      <c r="D68" s="112">
        <f>ROUND(+D36+D55+D66,)</f>
        <v>7960219</v>
      </c>
      <c r="E68" s="112"/>
      <c r="F68" s="112">
        <f>ROUND(+F36+F55+F66,2)</f>
        <v>-66264216</v>
      </c>
      <c r="G68" s="112"/>
      <c r="H68" s="112">
        <f>ROUND(+H36+H55+H66,2)</f>
        <v>-117691</v>
      </c>
      <c r="J68" s="112">
        <f>ROUND(+J36+J55+J66,2)</f>
        <v>-42688921</v>
      </c>
    </row>
    <row r="69" spans="1:10">
      <c r="A69" s="150" t="s">
        <v>146</v>
      </c>
      <c r="D69" s="112">
        <f>BS!F12</f>
        <v>19708844</v>
      </c>
      <c r="E69" s="112"/>
      <c r="F69" s="112">
        <v>86508023</v>
      </c>
      <c r="G69" s="112"/>
      <c r="H69" s="112">
        <f>BS!J12</f>
        <v>187546</v>
      </c>
      <c r="J69" s="112">
        <v>43313275</v>
      </c>
    </row>
    <row r="70" spans="1:10" ht="22.5" thickBot="1">
      <c r="A70" s="167" t="s">
        <v>145</v>
      </c>
      <c r="D70" s="113">
        <f>SUM(D68:D69)</f>
        <v>27669063</v>
      </c>
      <c r="E70" s="112"/>
      <c r="F70" s="113">
        <f>SUM(F68:F69)</f>
        <v>20243807</v>
      </c>
      <c r="G70" s="112"/>
      <c r="H70" s="113">
        <f>SUM(H68:H69)</f>
        <v>69855</v>
      </c>
      <c r="J70" s="113">
        <f>SUM(J68:J69)</f>
        <v>624354</v>
      </c>
    </row>
    <row r="71" spans="1:10" ht="22.5" thickTop="1">
      <c r="A71" s="167"/>
      <c r="D71" s="26"/>
      <c r="F71" s="26"/>
      <c r="H71" s="26"/>
      <c r="J71" s="26"/>
    </row>
    <row r="72" spans="1:10" ht="22">
      <c r="A72" s="167" t="s">
        <v>118</v>
      </c>
      <c r="D72" s="26"/>
      <c r="F72" s="26"/>
      <c r="H72" s="26"/>
      <c r="J72" s="26"/>
    </row>
    <row r="73" spans="1:10" ht="22">
      <c r="A73" s="173" t="s">
        <v>119</v>
      </c>
      <c r="D73" s="26"/>
      <c r="F73" s="26"/>
      <c r="H73" s="26"/>
      <c r="J73" s="26"/>
    </row>
    <row r="74" spans="1:10">
      <c r="A74" s="186" t="s">
        <v>131</v>
      </c>
      <c r="D74" s="112">
        <v>0</v>
      </c>
      <c r="F74" s="112">
        <v>386108000</v>
      </c>
      <c r="H74" s="34">
        <v>0</v>
      </c>
      <c r="J74" s="112">
        <v>386108000</v>
      </c>
    </row>
    <row r="75" spans="1:10">
      <c r="D75" s="26"/>
      <c r="F75" s="26"/>
      <c r="H75" s="26"/>
      <c r="J75" s="26"/>
    </row>
    <row r="76" spans="1:10" ht="20" customHeight="1">
      <c r="D76" s="180">
        <f>BS!D12-CF!D70</f>
        <v>0</v>
      </c>
      <c r="E76" s="180"/>
      <c r="F76" s="180">
        <f>20243807-F70</f>
        <v>0</v>
      </c>
      <c r="G76" s="180"/>
      <c r="H76" s="180">
        <f>BS!H12-CF!H70</f>
        <v>0</v>
      </c>
      <c r="I76" s="180"/>
      <c r="J76" s="180">
        <f>624354-J70</f>
        <v>0</v>
      </c>
    </row>
  </sheetData>
  <mergeCells count="12">
    <mergeCell ref="A1:J1"/>
    <mergeCell ref="A2:J2"/>
    <mergeCell ref="D7:F7"/>
    <mergeCell ref="H7:J7"/>
    <mergeCell ref="A3:J3"/>
    <mergeCell ref="A4:J4"/>
    <mergeCell ref="A40:J40"/>
    <mergeCell ref="A41:J41"/>
    <mergeCell ref="D46:F46"/>
    <mergeCell ref="H46:J46"/>
    <mergeCell ref="A42:J42"/>
    <mergeCell ref="A43:J43"/>
  </mergeCells>
  <pageMargins left="0.8" right="0.4" top="0.7" bottom="0.7" header="0.511811023622047" footer="0.4"/>
  <pageSetup paperSize="9" scale="82" firstPageNumber="9" orientation="portrait" cellComments="asDisplayed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EQ รวม</vt:lpstr>
      <vt:lpstr>EQ เฉพาะ</vt:lpstr>
      <vt:lpstr>CF</vt:lpstr>
      <vt:lpstr>BS!Print_Area</vt:lpstr>
      <vt:lpstr>CF!Print_Area</vt:lpstr>
      <vt:lpstr>'EQ เฉพาะ'!Print_Area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SuPaRiT</dc:creator>
  <cp:lastModifiedBy>Supa San</cp:lastModifiedBy>
  <cp:lastPrinted>2020-05-16T11:56:33Z</cp:lastPrinted>
  <dcterms:created xsi:type="dcterms:W3CDTF">2013-04-22T09:49:20Z</dcterms:created>
  <dcterms:modified xsi:type="dcterms:W3CDTF">2020-05-16T11:57:46Z</dcterms:modified>
</cp:coreProperties>
</file>