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eed259fa40e4768/A5/FS/Q1 2020/"/>
    </mc:Choice>
  </mc:AlternateContent>
  <xr:revisionPtr revIDLastSave="2" documentId="13_ncr:1_{DE76C8D1-89F1-4E6F-94E3-A8D24E911F34}" xr6:coauthVersionLast="45" xr6:coauthVersionMax="45" xr10:uidLastSave="{B43C4C7A-F2DC-45E5-A854-66476A76A475}"/>
  <bookViews>
    <workbookView minimized="1" xWindow="2963" yWindow="2948" windowWidth="12877" windowHeight="9299" activeTab="1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BS!$A$1:$J$82</definedName>
    <definedName name="_xlnm.Print_Area" localSheetId="4">CF!$A$1:$K$70</definedName>
    <definedName name="_xlnm.Print_Area" localSheetId="3">'EQ เฉพาะ'!$A$1:$K$24</definedName>
    <definedName name="_xlnm.Print_Area" localSheetId="1">PL!$A$1:$K$43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5" l="1"/>
  <c r="D12" i="6" l="1"/>
  <c r="A31" i="1" l="1"/>
  <c r="A68" i="5" l="1"/>
  <c r="A66" i="5"/>
  <c r="D16" i="1" l="1"/>
  <c r="F16" i="1"/>
  <c r="D37" i="6" l="1"/>
  <c r="H63" i="5" l="1"/>
  <c r="J51" i="5" l="1"/>
  <c r="H51" i="5"/>
  <c r="D51" i="5"/>
  <c r="F22" i="4"/>
  <c r="F23" i="4" s="1"/>
  <c r="D22" i="4"/>
  <c r="D23" i="4" s="1"/>
  <c r="H15" i="4"/>
  <c r="J15" i="4" s="1"/>
  <c r="H21" i="4"/>
  <c r="J21" i="4" s="1"/>
  <c r="F16" i="4"/>
  <c r="F17" i="4" s="1"/>
  <c r="D16" i="4"/>
  <c r="D17" i="4" s="1"/>
  <c r="F51" i="5" l="1"/>
  <c r="J17" i="3" l="1"/>
  <c r="H17" i="3"/>
  <c r="F17" i="3"/>
  <c r="D17" i="3"/>
  <c r="N19" i="3"/>
  <c r="R19" i="3" s="1"/>
  <c r="P14" i="3" l="1"/>
  <c r="N15" i="3"/>
  <c r="J23" i="3"/>
  <c r="H23" i="3"/>
  <c r="F23" i="3"/>
  <c r="D23" i="3"/>
  <c r="J27" i="1"/>
  <c r="H27" i="1"/>
  <c r="F27" i="1"/>
  <c r="D27" i="1" s="1"/>
  <c r="P21" i="3" l="1"/>
  <c r="P20" i="3"/>
  <c r="J55" i="1" l="1"/>
  <c r="H55" i="1"/>
  <c r="F55" i="1"/>
  <c r="D55" i="1"/>
  <c r="F37" i="6" l="1"/>
  <c r="P16" i="3" s="1"/>
  <c r="P17" i="3" s="1"/>
  <c r="J19" i="4"/>
  <c r="D60" i="5" l="1"/>
  <c r="J60" i="5"/>
  <c r="H60" i="5"/>
  <c r="F60" i="5" l="1"/>
  <c r="D74" i="1" l="1"/>
  <c r="D63" i="5"/>
  <c r="J75" i="1"/>
  <c r="F48" i="1" l="1"/>
  <c r="D72" i="1"/>
  <c r="D73" i="1"/>
  <c r="J13" i="4"/>
  <c r="H18" i="6"/>
  <c r="J18" i="6"/>
  <c r="J12" i="6"/>
  <c r="J20" i="6" s="1"/>
  <c r="J24" i="6" s="1"/>
  <c r="H12" i="6"/>
  <c r="H20" i="6" s="1"/>
  <c r="H24" i="6" s="1"/>
  <c r="H16" i="1"/>
  <c r="J48" i="1"/>
  <c r="H48" i="1"/>
  <c r="F12" i="6"/>
  <c r="J16" i="1"/>
  <c r="H73" i="1"/>
  <c r="H75" i="1" s="1"/>
  <c r="D45" i="5"/>
  <c r="F45" i="5"/>
  <c r="H45" i="5"/>
  <c r="J45" i="5"/>
  <c r="A1" i="3"/>
  <c r="A1" i="4" s="1"/>
  <c r="A1" i="5" s="1"/>
  <c r="A38" i="5" s="1"/>
  <c r="A3" i="3"/>
  <c r="A1" i="6"/>
  <c r="F18" i="6"/>
  <c r="A33" i="1"/>
  <c r="A60" i="1" s="1"/>
  <c r="F20" i="6" l="1"/>
  <c r="F24" i="6" s="1"/>
  <c r="A58" i="1"/>
  <c r="F56" i="1"/>
  <c r="D75" i="1"/>
  <c r="J28" i="1"/>
  <c r="F28" i="1"/>
  <c r="H28" i="1"/>
  <c r="H56" i="1"/>
  <c r="F75" i="1"/>
  <c r="J56" i="1"/>
  <c r="J26" i="6" l="1"/>
  <c r="J22" i="5"/>
  <c r="J30" i="5" s="1"/>
  <c r="J34" i="5" s="1"/>
  <c r="J62" i="5" s="1"/>
  <c r="J64" i="5" s="1"/>
  <c r="H26" i="6"/>
  <c r="H20" i="4" s="1"/>
  <c r="H22" i="5"/>
  <c r="H30" i="5" s="1"/>
  <c r="H34" i="5" s="1"/>
  <c r="H62" i="5" s="1"/>
  <c r="F26" i="6"/>
  <c r="F29" i="6" s="1"/>
  <c r="H29" i="6" l="1"/>
  <c r="H36" i="6" s="1"/>
  <c r="J29" i="6"/>
  <c r="J36" i="6" s="1"/>
  <c r="H14" i="4"/>
  <c r="J32" i="6"/>
  <c r="J34" i="6" s="1"/>
  <c r="F36" i="6"/>
  <c r="L16" i="3" s="1"/>
  <c r="L17" i="3" s="1"/>
  <c r="F32" i="6"/>
  <c r="F40" i="6" s="1"/>
  <c r="H32" i="6"/>
  <c r="H40" i="6" s="1"/>
  <c r="F22" i="5"/>
  <c r="F30" i="5" s="1"/>
  <c r="F34" i="5" s="1"/>
  <c r="F62" i="5" s="1"/>
  <c r="F64" i="5" s="1"/>
  <c r="H64" i="5"/>
  <c r="J14" i="4" l="1"/>
  <c r="J16" i="4" s="1"/>
  <c r="J17" i="4" s="1"/>
  <c r="H16" i="4"/>
  <c r="H17" i="4" s="1"/>
  <c r="J20" i="4"/>
  <c r="J22" i="4" s="1"/>
  <c r="H22" i="4"/>
  <c r="H23" i="4" s="1"/>
  <c r="H78" i="1" s="1"/>
  <c r="F34" i="6"/>
  <c r="L14" i="3"/>
  <c r="N14" i="3" s="1"/>
  <c r="R14" i="3" s="1"/>
  <c r="H34" i="6"/>
  <c r="J38" i="6"/>
  <c r="H38" i="6"/>
  <c r="J26" i="4" l="1"/>
  <c r="J23" i="4"/>
  <c r="H79" i="1"/>
  <c r="H81" i="1" s="1"/>
  <c r="F38" i="6"/>
  <c r="J79" i="1"/>
  <c r="H82" i="1" l="1"/>
  <c r="H85" i="1" s="1"/>
  <c r="J27" i="4"/>
  <c r="J81" i="1"/>
  <c r="J82" i="1" s="1"/>
  <c r="J85" i="1" s="1"/>
  <c r="D77" i="1" l="1"/>
  <c r="P22" i="3" l="1"/>
  <c r="N13" i="3"/>
  <c r="P23" i="3" l="1"/>
  <c r="D80" i="1" s="1"/>
  <c r="D48" i="1"/>
  <c r="D56" i="1" s="1"/>
  <c r="R13" i="3"/>
  <c r="F79" i="1" l="1"/>
  <c r="F81" i="1" s="1"/>
  <c r="F82" i="1" l="1"/>
  <c r="F85" i="1" s="1"/>
  <c r="D18" i="6" l="1"/>
  <c r="D20" i="6" l="1"/>
  <c r="D30" i="5"/>
  <c r="D34" i="5" s="1"/>
  <c r="D62" i="5" s="1"/>
  <c r="D64" i="5" s="1"/>
  <c r="D24" i="6" l="1"/>
  <c r="D26" i="6" s="1"/>
  <c r="D28" i="1"/>
  <c r="D29" i="6" l="1"/>
  <c r="D36" i="6" s="1"/>
  <c r="D32" i="6"/>
  <c r="L21" i="3"/>
  <c r="N21" i="3" s="1"/>
  <c r="R21" i="3" s="1"/>
  <c r="D34" i="6"/>
  <c r="D40" i="6"/>
  <c r="L20" i="3"/>
  <c r="N20" i="3" s="1"/>
  <c r="R20" i="3" s="1"/>
  <c r="L22" i="3"/>
  <c r="D38" i="6"/>
  <c r="L23" i="3" l="1"/>
  <c r="D78" i="1" s="1"/>
  <c r="N22" i="3"/>
  <c r="N23" i="3" s="1"/>
  <c r="N16" i="3"/>
  <c r="N17" i="3" s="1"/>
  <c r="R22" i="3" l="1"/>
  <c r="R23" i="3" s="1"/>
  <c r="D79" i="1"/>
  <c r="D81" i="1" s="1"/>
  <c r="R16" i="3"/>
  <c r="R17" i="3" s="1"/>
  <c r="R27" i="3" s="1"/>
  <c r="R28" i="3" l="1"/>
  <c r="D82" i="1"/>
  <c r="D85" i="1" s="1"/>
</calcChain>
</file>

<file path=xl/sharedStrings.xml><?xml version="1.0" encoding="utf-8"?>
<sst xmlns="http://schemas.openxmlformats.org/spreadsheetml/2006/main" count="271" uniqueCount="178">
  <si>
    <t xml:space="preserve">  </t>
  </si>
  <si>
    <t>8</t>
  </si>
  <si>
    <t>9</t>
  </si>
  <si>
    <t>10</t>
  </si>
  <si>
    <t>11</t>
  </si>
  <si>
    <t>7</t>
  </si>
  <si>
    <t>13</t>
  </si>
  <si>
    <t>15</t>
  </si>
  <si>
    <t>6</t>
  </si>
  <si>
    <t>14</t>
  </si>
  <si>
    <t>18</t>
  </si>
  <si>
    <t>19</t>
  </si>
  <si>
    <t>20</t>
  </si>
  <si>
    <t>21</t>
  </si>
  <si>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</si>
  <si>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</si>
  <si>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</si>
  <si>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</si>
  <si>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</si>
  <si>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</si>
  <si>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December 31, 2019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</si>
  <si>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</si>
  <si>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</si>
  <si>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</si>
  <si>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</si>
  <si>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</si>
  <si>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</si>
  <si>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Short-term loans to persons and related parties</t>
  </si>
  <si>
    <t>Total current assets</t>
  </si>
  <si>
    <t>Non-current assets</t>
  </si>
  <si>
    <t>Deposits at financial institutions with obligations</t>
  </si>
  <si>
    <t>Land held for development</t>
  </si>
  <si>
    <t>Plant and equipment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</si>
  <si>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</si>
  <si>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</si>
  <si>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</si>
  <si>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</si>
  <si>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</si>
  <si>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</si>
  <si>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</si>
  <si>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</si>
  <si>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Bank overdrafts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</si>
  <si>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</si>
  <si>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</si>
  <si>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</si>
  <si>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</si>
  <si>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</si>
  <si>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</si>
  <si>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</si>
  <si>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</si>
  <si>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</si>
  <si>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1,123,000,000 ordinary shares of Baht 1 each</t>
  </si>
  <si>
    <t xml:space="preserve">   Issued and paid-up share capital </t>
  </si>
  <si>
    <t>Share premium (discount) on ordinary shares</t>
  </si>
  <si>
    <t>Capital adjustments from reverse business acquisition</t>
  </si>
  <si>
    <t>common control</t>
  </si>
  <si>
    <t xml:space="preserve">Difference from business combinations under  </t>
  </si>
  <si>
    <t xml:space="preserve">    common control</t>
  </si>
  <si>
    <t>Deficit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</si>
  <si>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</si>
  <si>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</si>
  <si>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</si>
  <si>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</si>
  <si>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</si>
  <si>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 xml:space="preserve">Short-term borrowings from persons and </t>
  </si>
  <si>
    <t xml:space="preserve">   related parties</t>
  </si>
  <si>
    <t>Current portion of long-term borrowings</t>
  </si>
  <si>
    <t>STATEMENTS OF COMPREHENSIVE INCOME</t>
  </si>
  <si>
    <t>Revenues</t>
  </si>
  <si>
    <t>Revenue from real estate sales</t>
  </si>
  <si>
    <t>Interest income</t>
  </si>
  <si>
    <t>Other income</t>
  </si>
  <si>
    <t>Total revenues</t>
  </si>
  <si>
    <t>(Unit : Baht)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</si>
  <si>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</si>
  <si>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</si>
  <si>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</si>
  <si>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</si>
  <si>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</si>
  <si>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</si>
  <si>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</si>
  <si>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</si>
  <si>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</si>
  <si>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</si>
  <si>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</si>
  <si>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</si>
  <si>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</si>
  <si>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</si>
  <si>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   Owners of the parent</t>
  </si>
  <si>
    <t xml:space="preserve">   Non-controlling interests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</si>
  <si>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</si>
  <si>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</si>
  <si>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</si>
  <si>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</si>
  <si>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</si>
  <si>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</si>
  <si>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Share premium </t>
  </si>
  <si>
    <t xml:space="preserve">(discount) on </t>
  </si>
  <si>
    <t>ordinary shares</t>
  </si>
  <si>
    <t>Balance as at December 31, 2018</t>
  </si>
  <si>
    <t>Balance as at March 31, 2019</t>
  </si>
  <si>
    <t>Balance as at December 31, 2019</t>
  </si>
  <si>
    <t>Balance as at March 31, 2020</t>
  </si>
  <si>
    <t xml:space="preserve">Capital adjustments </t>
  </si>
  <si>
    <t xml:space="preserve">from reverse </t>
  </si>
  <si>
    <t>acquisition</t>
  </si>
  <si>
    <t xml:space="preserve">business </t>
  </si>
  <si>
    <t xml:space="preserve">Difference </t>
  </si>
  <si>
    <t xml:space="preserve">from business </t>
  </si>
  <si>
    <t xml:space="preserve">combinations under </t>
  </si>
  <si>
    <t xml:space="preserve">Total </t>
  </si>
  <si>
    <t xml:space="preserve">Non-controlling </t>
  </si>
  <si>
    <t xml:space="preserve">shareholders' </t>
  </si>
  <si>
    <t>of the parent</t>
  </si>
  <si>
    <t>interests</t>
  </si>
  <si>
    <t>equity</t>
  </si>
  <si>
    <t>Total</t>
  </si>
  <si>
    <t>(discount) on</t>
  </si>
  <si>
    <t>STATEMENTS OF CASH FLOWS</t>
  </si>
  <si>
    <t>2019</t>
  </si>
  <si>
    <t>Cash flows from operating activities</t>
  </si>
  <si>
    <t>Profit (loss) before income tax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</si>
  <si>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</si>
  <si>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</si>
  <si>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</si>
  <si>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</si>
  <si>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</si>
  <si>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</si>
  <si>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</si>
  <si>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</si>
  <si>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</si>
  <si>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Interest received</t>
  </si>
  <si>
    <t>Finance costs paid</t>
  </si>
  <si>
    <t>Income tax paid</t>
  </si>
  <si>
    <t>Net cash provided by (used in) operating activities</t>
  </si>
  <si>
    <t>STATEMENTS OF CASH FLOWS (CONTINUED)</t>
  </si>
  <si>
    <t>FOR THE THREE-MONTH PERIODS ENDED MARCH  31, 2020</t>
  </si>
  <si>
    <t>2020</t>
  </si>
  <si>
    <t>AS AT MARCH 31, 2020</t>
  </si>
  <si>
    <t>March 31, 2020</t>
  </si>
  <si>
    <t>Cash flows from investing activities</t>
  </si>
  <si>
    <t xml:space="preserve">Increase in deposits at financial institutions with obligations </t>
  </si>
  <si>
    <t>Payments for acquire of intangible assets</t>
  </si>
  <si>
    <t>Net cash provided by (used in) investing activities</t>
  </si>
  <si>
    <t>Cash flows from financing activities</t>
  </si>
  <si>
    <t>Net cash provided by (used in) financing activities</t>
  </si>
  <si>
    <t xml:space="preserve"> Increase (Decrease) in bank overdrafts</t>
  </si>
  <si>
    <t>Proceeds from short-term borrowings from</t>
  </si>
  <si>
    <t xml:space="preserve">   related persons and parties</t>
  </si>
  <si>
    <t xml:space="preserve">Proceeds from long-term borrowings from financial institution </t>
  </si>
  <si>
    <t>Repayments for long-term borrowings from financial institution</t>
  </si>
  <si>
    <t>Payments for finance lease liabilities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</si>
  <si>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</si>
  <si>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</si>
  <si>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</si>
  <si>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</si>
  <si>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</si>
  <si>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Loss on write off  and sale of  equipment</t>
  </si>
  <si>
    <t>Amortized costs obtained from contracts</t>
  </si>
  <si>
    <t>Provisions for employee benefits (Reverse)</t>
  </si>
  <si>
    <t>Non-cash transactions</t>
  </si>
  <si>
    <t>ASSET FIVE GROUP PUBLIC COMPANY LIMITED AND SUBSIDIARIES</t>
  </si>
  <si>
    <t>Cost to obtain contract with customers</t>
  </si>
  <si>
    <t>Right-of-use assets</t>
  </si>
  <si>
    <t>12</t>
  </si>
  <si>
    <t>17</t>
  </si>
  <si>
    <t>Current portion of lease liabilities</t>
  </si>
  <si>
    <t>Lease liabilities</t>
  </si>
  <si>
    <t>22</t>
  </si>
  <si>
    <t>Profit (Loss) from operating activities</t>
  </si>
  <si>
    <t>Financial income</t>
  </si>
  <si>
    <t xml:space="preserve">shareholders' equity </t>
  </si>
  <si>
    <t>Reversed trade accounts payable</t>
  </si>
  <si>
    <t>Assets from costs to obtain contract</t>
  </si>
  <si>
    <t>Proceeds from loans to related parties and persons</t>
  </si>
  <si>
    <t>Cost of property development projects</t>
  </si>
  <si>
    <t>Investments in subsidiaries</t>
  </si>
  <si>
    <t>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</si>
</sst>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_(* #,##0.00000000000_);_(* \(#,##0.00000000000\);_(* &quot;-&quot;??_);_(@_)"/>
  </numFmts>
  <fonts count="84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sz val="10"/>
      <color rgb="FFFF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u/>
      <sz val="9"/>
      <name val="Times New Roman"/>
      <family val="1"/>
    </font>
    <font>
      <sz val="9"/>
      <color rgb="FFFF0000"/>
      <name val="Times New Roman"/>
      <family val="1"/>
    </font>
    <font>
      <b/>
      <sz val="10"/>
      <color indexed="8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5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43" fontId="1" fillId="0" borderId="0" applyFont="0" applyFill="0" applyBorder="0" applyAlignment="0" applyProtection="0"/>
    <xf numFmtId="41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167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33">
    <xf numFmtId="0" fontId="0" fillId="0" borderId="0" xfId="0"/>
    <xf numFmtId="0" fontId="70" fillId="0" borderId="20" xfId="0" quotePrefix="1" applyFont="1" applyBorder="1" applyAlignment="1">
      <alignment horizontal="center"/>
    </xf>
    <xf numFmtId="171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92" fontId="71" fillId="0" borderId="0" xfId="0" applyNumberFormat="1" applyFont="1" applyFill="1" applyAlignment="1">
      <alignment horizontal="center"/>
    </xf>
    <xf numFmtId="49" fontId="70" fillId="0" borderId="0" xfId="0" applyNumberFormat="1" applyFont="1" applyFill="1" applyAlignment="1">
      <alignment horizontal="center"/>
    </xf>
    <xf numFmtId="172" fontId="72" fillId="0" borderId="0" xfId="0" applyNumberFormat="1" applyFont="1" applyFill="1" applyBorder="1" applyAlignment="1">
      <alignment horizontal="center"/>
    </xf>
    <xf numFmtId="172" fontId="70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192" fontId="70" fillId="0" borderId="0" xfId="0" applyNumberFormat="1" applyFont="1" applyFill="1" applyBorder="1" applyAlignment="1"/>
    <xf numFmtId="171" fontId="70" fillId="0" borderId="0" xfId="0" applyNumberFormat="1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172" fontId="70" fillId="0" borderId="20" xfId="0" applyNumberFormat="1" applyFont="1" applyFill="1" applyBorder="1" applyAlignment="1">
      <alignment horizontal="center"/>
    </xf>
    <xf numFmtId="172" fontId="70" fillId="0" borderId="20" xfId="0" quotePrefix="1" applyNumberFormat="1" applyFont="1" applyBorder="1" applyAlignment="1">
      <alignment horizontal="center"/>
    </xf>
    <xf numFmtId="172" fontId="70" fillId="0" borderId="0" xfId="0" applyNumberFormat="1" applyFont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0" fontId="70" fillId="0" borderId="0" xfId="0" quotePrefix="1" applyFont="1" applyAlignment="1">
      <alignment horizontal="center"/>
    </xf>
    <xf numFmtId="171" fontId="70" fillId="0" borderId="0" xfId="0" applyNumberFormat="1" applyFont="1" applyFill="1" applyBorder="1" applyAlignment="1">
      <alignment horizontal="center"/>
    </xf>
    <xf numFmtId="172" fontId="70" fillId="0" borderId="0" xfId="0" applyNumberFormat="1" applyFont="1"/>
    <xf numFmtId="171" fontId="70" fillId="0" borderId="0" xfId="0" applyNumberFormat="1" applyFont="1"/>
    <xf numFmtId="43" fontId="70" fillId="0" borderId="0" xfId="106" applyFont="1" applyFill="1" applyBorder="1"/>
    <xf numFmtId="49" fontId="73" fillId="0" borderId="0" xfId="0" applyNumberFormat="1" applyFont="1" applyFill="1" applyAlignment="1" applyProtection="1">
      <alignment horizontal="left"/>
    </xf>
    <xf numFmtId="172" fontId="72" fillId="0" borderId="0" xfId="0" applyNumberFormat="1" applyFont="1" applyFill="1" applyBorder="1"/>
    <xf numFmtId="172" fontId="70" fillId="0" borderId="0" xfId="0" applyNumberFormat="1" applyFont="1" applyFill="1" applyBorder="1"/>
    <xf numFmtId="171" fontId="70" fillId="0" borderId="0" xfId="0" applyNumberFormat="1" applyFont="1" applyFill="1"/>
    <xf numFmtId="192" fontId="70" fillId="0" borderId="0" xfId="106" applyNumberFormat="1" applyFont="1" applyFill="1" applyBorder="1"/>
    <xf numFmtId="49" fontId="70" fillId="0" borderId="0" xfId="0" applyNumberFormat="1" applyFont="1" applyFill="1"/>
    <xf numFmtId="49" fontId="72" fillId="0" borderId="0" xfId="0" quotePrefix="1" applyNumberFormat="1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Border="1" applyProtection="1"/>
    <xf numFmtId="49" fontId="70" fillId="0" borderId="0" xfId="0" applyNumberFormat="1" applyFont="1" applyFill="1" applyAlignment="1">
      <alignment horizontal="left"/>
    </xf>
    <xf numFmtId="192" fontId="70" fillId="0" borderId="0" xfId="106" applyNumberFormat="1" applyFont="1" applyFill="1" applyBorder="1" applyAlignment="1" applyProtection="1">
      <alignment horizontal="right"/>
    </xf>
    <xf numFmtId="49" fontId="70" fillId="0" borderId="0" xfId="0" applyNumberFormat="1" applyFont="1" applyFill="1" applyAlignment="1" applyProtection="1">
      <alignment horizontal="left"/>
    </xf>
    <xf numFmtId="49" fontId="71" fillId="0" borderId="0" xfId="0" applyNumberFormat="1" applyFont="1" applyFill="1"/>
    <xf numFmtId="49" fontId="72" fillId="0" borderId="0" xfId="0" applyNumberFormat="1" applyFont="1" applyFill="1" applyBorder="1" applyAlignment="1">
      <alignment horizontal="center"/>
    </xf>
    <xf numFmtId="192" fontId="70" fillId="0" borderId="6" xfId="106" applyNumberFormat="1" applyFont="1" applyFill="1" applyBorder="1"/>
    <xf numFmtId="192" fontId="72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Alignment="1">
      <alignment horizontal="center"/>
    </xf>
    <xf numFmtId="192" fontId="70" fillId="0" borderId="0" xfId="106" applyNumberFormat="1" applyFont="1" applyFill="1" applyBorder="1" applyAlignment="1" applyProtection="1">
      <alignment horizontal="center"/>
    </xf>
    <xf numFmtId="192" fontId="70" fillId="0" borderId="0" xfId="106" applyNumberFormat="1" applyFont="1" applyFill="1" applyBorder="1" applyAlignment="1">
      <alignment horizontal="right"/>
    </xf>
    <xf numFmtId="49" fontId="72" fillId="0" borderId="0" xfId="0" applyNumberFormat="1" applyFont="1" applyFill="1" applyBorder="1" applyAlignment="1" applyProtection="1">
      <alignment horizontal="center"/>
    </xf>
    <xf numFmtId="192" fontId="70" fillId="0" borderId="20" xfId="106" applyNumberFormat="1" applyFont="1" applyFill="1" applyBorder="1"/>
    <xf numFmtId="192" fontId="70" fillId="0" borderId="20" xfId="106" applyNumberFormat="1" applyFont="1" applyFill="1" applyBorder="1" applyAlignment="1">
      <alignment horizontal="right"/>
    </xf>
    <xf numFmtId="49" fontId="71" fillId="0" borderId="0" xfId="0" applyNumberFormat="1" applyFont="1" applyFill="1" applyAlignment="1" applyProtection="1">
      <alignment horizontal="left"/>
    </xf>
    <xf numFmtId="192" fontId="70" fillId="0" borderId="22" xfId="106" applyNumberFormat="1" applyFont="1" applyFill="1" applyBorder="1"/>
    <xf numFmtId="192" fontId="70" fillId="0" borderId="22" xfId="106" applyNumberFormat="1" applyFont="1" applyFill="1" applyBorder="1" applyProtection="1"/>
    <xf numFmtId="43" fontId="70" fillId="0" borderId="0" xfId="106" applyFont="1" applyFill="1" applyBorder="1" applyProtection="1"/>
    <xf numFmtId="49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192" fontId="70" fillId="0" borderId="0" xfId="0" applyNumberFormat="1" applyFont="1" applyFill="1" applyAlignment="1"/>
    <xf numFmtId="172" fontId="72" fillId="0" borderId="0" xfId="0" applyNumberFormat="1" applyFont="1" applyFill="1" applyAlignment="1">
      <alignment horizontal="center"/>
    </xf>
    <xf numFmtId="172" fontId="72" fillId="0" borderId="0" xfId="0" applyNumberFormat="1" applyFont="1" applyFill="1"/>
    <xf numFmtId="172" fontId="70" fillId="0" borderId="0" xfId="0" applyNumberFormat="1" applyFont="1" applyFill="1"/>
    <xf numFmtId="43" fontId="70" fillId="0" borderId="0" xfId="106" applyFont="1" applyFill="1"/>
    <xf numFmtId="192" fontId="70" fillId="0" borderId="0" xfId="106" applyNumberFormat="1" applyFont="1" applyFill="1"/>
    <xf numFmtId="43" fontId="70" fillId="0" borderId="0" xfId="106" applyFont="1" applyFill="1" applyProtection="1"/>
    <xf numFmtId="192" fontId="70" fillId="0" borderId="0" xfId="106" applyNumberFormat="1" applyFont="1" applyFill="1" applyProtection="1"/>
    <xf numFmtId="49" fontId="70" fillId="0" borderId="0" xfId="0" quotePrefix="1" applyNumberFormat="1" applyFont="1" applyFill="1" applyAlignment="1" applyProtection="1">
      <alignment horizontal="left"/>
    </xf>
    <xf numFmtId="192" fontId="70" fillId="0" borderId="0" xfId="106" applyNumberFormat="1" applyFont="1" applyFill="1" applyAlignment="1">
      <alignment horizontal="right"/>
    </xf>
    <xf numFmtId="49" fontId="70" fillId="0" borderId="0" xfId="0" quotePrefix="1" applyNumberFormat="1" applyFont="1" applyFill="1" applyAlignment="1"/>
    <xf numFmtId="192" fontId="72" fillId="0" borderId="0" xfId="106" applyNumberFormat="1" applyFont="1" applyFill="1" applyAlignment="1">
      <alignment horizontal="center"/>
    </xf>
    <xf numFmtId="172" fontId="72" fillId="0" borderId="0" xfId="0" quotePrefix="1" applyNumberFormat="1" applyFont="1" applyFill="1" applyAlignment="1">
      <alignment horizontal="center"/>
    </xf>
    <xf numFmtId="192" fontId="72" fillId="0" borderId="0" xfId="106" quotePrefix="1" applyNumberFormat="1" applyFont="1" applyFill="1" applyBorder="1" applyAlignment="1">
      <alignment horizontal="center"/>
    </xf>
    <xf numFmtId="192" fontId="70" fillId="0" borderId="22" xfId="106" applyNumberFormat="1" applyFont="1" applyFill="1" applyBorder="1" applyAlignment="1">
      <alignment horizontal="center"/>
    </xf>
    <xf numFmtId="192" fontId="70" fillId="0" borderId="1" xfId="106" applyNumberFormat="1" applyFont="1" applyFill="1" applyBorder="1"/>
    <xf numFmtId="49" fontId="71" fillId="0" borderId="0" xfId="0" quotePrefix="1" applyNumberFormat="1" applyFont="1" applyFill="1" applyAlignment="1">
      <alignment horizontal="left"/>
    </xf>
    <xf numFmtId="192" fontId="70" fillId="0" borderId="21" xfId="106" applyNumberFormat="1" applyFont="1" applyFill="1" applyBorder="1"/>
    <xf numFmtId="172" fontId="70" fillId="0" borderId="0" xfId="0" applyNumberFormat="1" applyFont="1" applyFill="1" applyAlignment="1">
      <alignment horizontal="center"/>
    </xf>
    <xf numFmtId="43" fontId="70" fillId="0" borderId="0" xfId="106" applyFont="1" applyFill="1" applyAlignment="1">
      <alignment horizontal="center"/>
    </xf>
    <xf numFmtId="175" fontId="74" fillId="0" borderId="0" xfId="106" applyNumberFormat="1" applyFont="1" applyFill="1" applyAlignment="1"/>
    <xf numFmtId="175" fontId="74" fillId="0" borderId="0" xfId="0" applyNumberFormat="1" applyFont="1" applyFill="1" applyAlignment="1">
      <alignment horizontal="center"/>
    </xf>
    <xf numFmtId="175" fontId="74" fillId="0" borderId="0" xfId="106" applyNumberFormat="1" applyFont="1" applyFill="1" applyBorder="1" applyAlignment="1"/>
    <xf numFmtId="171" fontId="74" fillId="0" borderId="0" xfId="0" applyNumberFormat="1" applyFont="1" applyFill="1"/>
    <xf numFmtId="43" fontId="70" fillId="0" borderId="0" xfId="106" applyFont="1" applyFill="1" applyAlignment="1"/>
    <xf numFmtId="43" fontId="70" fillId="0" borderId="0" xfId="106" applyFont="1" applyFill="1" applyBorder="1" applyAlignment="1"/>
    <xf numFmtId="192" fontId="70" fillId="0" borderId="0" xfId="106" applyNumberFormat="1" applyFont="1" applyFill="1" applyAlignment="1"/>
    <xf numFmtId="49" fontId="72" fillId="0" borderId="0" xfId="0" applyNumberFormat="1" applyFont="1" applyFill="1"/>
    <xf numFmtId="175" fontId="72" fillId="0" borderId="0" xfId="106" applyNumberFormat="1" applyFont="1" applyFill="1"/>
    <xf numFmtId="175" fontId="72" fillId="0" borderId="0" xfId="106" applyNumberFormat="1" applyFont="1" applyFill="1" applyBorder="1"/>
    <xf numFmtId="192" fontId="72" fillId="0" borderId="0" xfId="106" applyNumberFormat="1" applyFont="1" applyFill="1"/>
    <xf numFmtId="171" fontId="72" fillId="0" borderId="0" xfId="0" applyNumberFormat="1" applyFont="1" applyFill="1"/>
    <xf numFmtId="172" fontId="71" fillId="0" borderId="0" xfId="0" applyNumberFormat="1" applyFont="1" applyFill="1" applyBorder="1" applyAlignment="1">
      <alignment horizontal="center"/>
    </xf>
    <xf numFmtId="172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/>
    <xf numFmtId="0" fontId="71" fillId="0" borderId="0" xfId="0" applyFont="1" applyFill="1" applyAlignment="1"/>
    <xf numFmtId="171" fontId="71" fillId="0" borderId="0" xfId="0" applyNumberFormat="1" applyFont="1" applyFill="1" applyAlignment="1" applyProtection="1">
      <alignment horizontal="center"/>
    </xf>
    <xf numFmtId="172" fontId="73" fillId="0" borderId="0" xfId="0" applyNumberFormat="1" applyFont="1" applyFill="1" applyAlignment="1" applyProtection="1">
      <alignment horizontal="center"/>
    </xf>
    <xf numFmtId="172" fontId="71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43" fontId="70" fillId="0" borderId="0" xfId="106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43" fontId="71" fillId="0" borderId="0" xfId="106" applyFont="1" applyFill="1" applyAlignment="1" applyProtection="1">
      <alignment horizontal="center"/>
    </xf>
    <xf numFmtId="172" fontId="75" fillId="0" borderId="0" xfId="0" applyNumberFormat="1" applyFont="1" applyFill="1" applyBorder="1" applyAlignment="1">
      <alignment horizontal="center"/>
    </xf>
    <xf numFmtId="1" fontId="70" fillId="0" borderId="6" xfId="0" quotePrefix="1" applyNumberFormat="1" applyFont="1" applyFill="1" applyBorder="1" applyAlignment="1">
      <alignment horizontal="center"/>
    </xf>
    <xf numFmtId="1" fontId="70" fillId="0" borderId="0" xfId="0" applyNumberFormat="1" applyFont="1" applyFill="1" applyBorder="1" applyAlignment="1">
      <alignment horizontal="center"/>
    </xf>
    <xf numFmtId="1" fontId="75" fillId="0" borderId="0" xfId="106" applyNumberFormat="1" applyFont="1" applyFill="1" applyAlignment="1">
      <alignment horizontal="center"/>
    </xf>
    <xf numFmtId="43" fontId="70" fillId="0" borderId="0" xfId="106" quotePrefix="1" applyFont="1" applyFill="1" applyBorder="1" applyAlignment="1" applyProtection="1">
      <alignment horizontal="center" vertical="center" wrapText="1"/>
    </xf>
    <xf numFmtId="172" fontId="76" fillId="0" borderId="0" xfId="0" applyNumberFormat="1" applyFont="1" applyFill="1" applyBorder="1" applyAlignment="1">
      <alignment horizontal="center"/>
    </xf>
    <xf numFmtId="43" fontId="70" fillId="0" borderId="0" xfId="106" quotePrefix="1" applyFont="1" applyFill="1" applyBorder="1" applyAlignment="1" applyProtection="1">
      <alignment horizontal="center"/>
    </xf>
    <xf numFmtId="43" fontId="70" fillId="0" borderId="0" xfId="106" applyFont="1" applyFill="1" applyBorder="1" applyAlignment="1" applyProtection="1">
      <alignment horizontal="center"/>
    </xf>
    <xf numFmtId="43" fontId="75" fillId="0" borderId="0" xfId="106" applyFont="1" applyFill="1" applyAlignment="1">
      <alignment horizontal="center"/>
    </xf>
    <xf numFmtId="192" fontId="70" fillId="0" borderId="0" xfId="106" quotePrefix="1" applyNumberFormat="1" applyFont="1" applyFill="1" applyBorder="1" applyAlignment="1" applyProtection="1">
      <alignment horizontal="center"/>
    </xf>
    <xf numFmtId="192" fontId="75" fillId="0" borderId="0" xfId="106" applyNumberFormat="1" applyFont="1" applyFill="1" applyAlignment="1">
      <alignment horizontal="center"/>
    </xf>
    <xf numFmtId="173" fontId="72" fillId="0" borderId="0" xfId="0" applyNumberFormat="1" applyFont="1" applyFill="1" applyAlignment="1">
      <alignment horizontal="center"/>
    </xf>
    <xf numFmtId="174" fontId="71" fillId="0" borderId="0" xfId="0" applyNumberFormat="1" applyFont="1" applyFill="1" applyAlignment="1" applyProtection="1">
      <alignment horizontal="left"/>
    </xf>
    <xf numFmtId="192" fontId="70" fillId="0" borderId="0" xfId="0" applyNumberFormat="1" applyFont="1" applyFill="1"/>
    <xf numFmtId="171" fontId="70" fillId="0" borderId="0" xfId="0" applyNumberFormat="1" applyFont="1" applyFill="1" applyAlignment="1" applyProtection="1">
      <alignment horizontal="left"/>
    </xf>
    <xf numFmtId="0" fontId="72" fillId="0" borderId="0" xfId="0" applyFont="1" applyFill="1" applyAlignment="1">
      <alignment horizontal="center"/>
    </xf>
    <xf numFmtId="173" fontId="70" fillId="0" borderId="0" xfId="0" applyNumberFormat="1" applyFont="1" applyFill="1" applyAlignment="1">
      <alignment horizontal="center"/>
    </xf>
    <xf numFmtId="0" fontId="71" fillId="0" borderId="0" xfId="0" applyFont="1" applyFill="1"/>
    <xf numFmtId="0" fontId="77" fillId="0" borderId="0" xfId="0" applyFont="1" applyFill="1"/>
    <xf numFmtId="171" fontId="71" fillId="0" borderId="0" xfId="0" applyNumberFormat="1" applyFont="1" applyFill="1" applyAlignment="1" applyProtection="1">
      <alignment horizontal="left"/>
    </xf>
    <xf numFmtId="175" fontId="70" fillId="0" borderId="0" xfId="106" applyNumberFormat="1" applyFont="1" applyFill="1" applyBorder="1"/>
    <xf numFmtId="175" fontId="70" fillId="0" borderId="0" xfId="106" applyNumberFormat="1" applyFont="1" applyFill="1"/>
    <xf numFmtId="175" fontId="70" fillId="0" borderId="0" xfId="106" applyNumberFormat="1" applyFont="1" applyFill="1" applyBorder="1" applyProtection="1"/>
    <xf numFmtId="171" fontId="71" fillId="0" borderId="0" xfId="0" applyNumberFormat="1" applyFont="1" applyFill="1"/>
    <xf numFmtId="175" fontId="70" fillId="0" borderId="22" xfId="106" applyNumberFormat="1" applyFont="1" applyFill="1" applyBorder="1"/>
    <xf numFmtId="172" fontId="70" fillId="0" borderId="0" xfId="0" quotePrefix="1" applyNumberFormat="1" applyFont="1" applyFill="1" applyAlignment="1">
      <alignment horizontal="center"/>
    </xf>
    <xf numFmtId="199" fontId="70" fillId="0" borderId="0" xfId="106" applyNumberFormat="1" applyFont="1" applyFill="1" applyBorder="1"/>
    <xf numFmtId="0" fontId="72" fillId="0" borderId="0" xfId="0" applyFont="1" applyFill="1"/>
    <xf numFmtId="0" fontId="79" fillId="0" borderId="0" xfId="0" applyFont="1" applyFill="1" applyAlignment="1">
      <alignment horizontal="center"/>
    </xf>
    <xf numFmtId="0" fontId="78" fillId="0" borderId="0" xfId="0" applyFont="1" applyAlignment="1"/>
    <xf numFmtId="172" fontId="78" fillId="0" borderId="0" xfId="0" applyNumberFormat="1" applyFont="1" applyFill="1" applyAlignment="1" applyProtection="1"/>
    <xf numFmtId="0" fontId="79" fillId="0" borderId="0" xfId="0" applyFont="1" applyFill="1"/>
    <xf numFmtId="0" fontId="78" fillId="0" borderId="0" xfId="0" applyNumberFormat="1" applyFont="1" applyFill="1" applyAlignment="1" applyProtection="1">
      <alignment horizontal="center"/>
    </xf>
    <xf numFmtId="0" fontId="79" fillId="0" borderId="0" xfId="0" applyFont="1" applyBorder="1" applyAlignment="1"/>
    <xf numFmtId="43" fontId="79" fillId="0" borderId="0" xfId="106" applyFont="1" applyFill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/>
    </xf>
    <xf numFmtId="43" fontId="79" fillId="0" borderId="0" xfId="106" applyFont="1" applyFill="1" applyBorder="1" applyAlignment="1">
      <alignment horizontal="center"/>
    </xf>
    <xf numFmtId="0" fontId="79" fillId="0" borderId="0" xfId="0" applyFont="1" applyFill="1" applyBorder="1" applyAlignment="1">
      <alignment horizontal="right"/>
    </xf>
    <xf numFmtId="43" fontId="79" fillId="0" borderId="20" xfId="106" applyFont="1" applyFill="1" applyBorder="1" applyAlignment="1">
      <alignment horizontal="center" wrapText="1" shrinkToFit="1"/>
    </xf>
    <xf numFmtId="43" fontId="79" fillId="0" borderId="20" xfId="106" applyFont="1" applyFill="1" applyBorder="1" applyAlignment="1">
      <alignment horizontal="center"/>
    </xf>
    <xf numFmtId="0" fontId="78" fillId="0" borderId="0" xfId="0" applyFont="1" applyFill="1"/>
    <xf numFmtId="192" fontId="79" fillId="0" borderId="0" xfId="106" applyNumberFormat="1" applyFont="1" applyFill="1"/>
    <xf numFmtId="192" fontId="79" fillId="0" borderId="0" xfId="106" applyNumberFormat="1" applyFont="1" applyFill="1" applyBorder="1"/>
    <xf numFmtId="192" fontId="79" fillId="0" borderId="23" xfId="106" applyNumberFormat="1" applyFont="1" applyFill="1" applyBorder="1"/>
    <xf numFmtId="192" fontId="79" fillId="0" borderId="24" xfId="106" applyNumberFormat="1" applyFont="1" applyFill="1" applyBorder="1"/>
    <xf numFmtId="192" fontId="79" fillId="0" borderId="0" xfId="106" applyNumberFormat="1" applyFont="1" applyFill="1" applyBorder="1" applyAlignment="1">
      <alignment horizontal="center"/>
    </xf>
    <xf numFmtId="192" fontId="79" fillId="0" borderId="21" xfId="106" applyNumberFormat="1" applyFont="1" applyFill="1" applyBorder="1"/>
    <xf numFmtId="192" fontId="79" fillId="0" borderId="0" xfId="106" applyNumberFormat="1" applyFont="1" applyFill="1" applyAlignment="1">
      <alignment horizontal="right"/>
    </xf>
    <xf numFmtId="192" fontId="79" fillId="0" borderId="23" xfId="106" applyNumberFormat="1" applyFont="1" applyFill="1" applyBorder="1" applyAlignment="1">
      <alignment horizontal="right"/>
    </xf>
    <xf numFmtId="192" fontId="79" fillId="0" borderId="24" xfId="106" applyNumberFormat="1" applyFont="1" applyFill="1" applyBorder="1" applyAlignment="1">
      <alignment horizontal="right"/>
    </xf>
    <xf numFmtId="192" fontId="79" fillId="0" borderId="0" xfId="106" applyNumberFormat="1" applyFont="1" applyFill="1" applyAlignment="1">
      <alignment horizontal="center"/>
    </xf>
    <xf numFmtId="43" fontId="79" fillId="0" borderId="0" xfId="106" applyFont="1" applyFill="1" applyBorder="1"/>
    <xf numFmtId="43" fontId="79" fillId="0" borderId="0" xfId="106" applyFont="1" applyFill="1"/>
    <xf numFmtId="192" fontId="79" fillId="0" borderId="0" xfId="0" applyNumberFormat="1" applyFont="1" applyFill="1"/>
    <xf numFmtId="38" fontId="78" fillId="0" borderId="0" xfId="0" applyNumberFormat="1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169" fontId="78" fillId="0" borderId="0" xfId="0" applyNumberFormat="1" applyFont="1" applyFill="1" applyAlignment="1">
      <alignment horizontal="center"/>
    </xf>
    <xf numFmtId="0" fontId="78" fillId="0" borderId="0" xfId="0" applyFont="1" applyAlignment="1">
      <alignment horizontal="center"/>
    </xf>
    <xf numFmtId="0" fontId="78" fillId="0" borderId="0" xfId="0" applyNumberFormat="1" applyFont="1" applyFill="1" applyBorder="1" applyAlignment="1" applyProtection="1">
      <alignment horizontal="center"/>
    </xf>
    <xf numFmtId="43" fontId="79" fillId="0" borderId="0" xfId="106" applyFont="1" applyFill="1" applyBorder="1" applyAlignment="1">
      <alignment horizontal="center" shrinkToFit="1"/>
    </xf>
    <xf numFmtId="0" fontId="79" fillId="0" borderId="0" xfId="0" applyFont="1" applyFill="1" applyBorder="1" applyAlignment="1">
      <alignment horizontal="center" vertical="center"/>
    </xf>
    <xf numFmtId="43" fontId="79" fillId="0" borderId="0" xfId="106" applyFont="1" applyFill="1" applyBorder="1" applyAlignment="1">
      <alignment horizontal="center" vertical="center"/>
    </xf>
    <xf numFmtId="172" fontId="81" fillId="0" borderId="0" xfId="0" applyNumberFormat="1" applyFont="1" applyFill="1" applyAlignment="1">
      <alignment horizontal="center"/>
    </xf>
    <xf numFmtId="43" fontId="79" fillId="0" borderId="20" xfId="106" applyFont="1" applyFill="1" applyBorder="1" applyAlignment="1">
      <alignment horizontal="center" vertical="center"/>
    </xf>
    <xf numFmtId="172" fontId="81" fillId="0" borderId="0" xfId="0" applyNumberFormat="1" applyFont="1" applyBorder="1" applyAlignment="1">
      <alignment horizontal="center"/>
    </xf>
    <xf numFmtId="0" fontId="80" fillId="0" borderId="0" xfId="0" applyFont="1" applyFill="1" applyBorder="1" applyAlignment="1">
      <alignment horizontal="center"/>
    </xf>
    <xf numFmtId="172" fontId="79" fillId="0" borderId="0" xfId="0" applyNumberFormat="1" applyFont="1" applyFill="1" applyAlignment="1">
      <alignment horizontal="center"/>
    </xf>
    <xf numFmtId="169" fontId="79" fillId="0" borderId="0" xfId="0" applyNumberFormat="1" applyFont="1" applyFill="1"/>
    <xf numFmtId="43" fontId="82" fillId="0" borderId="0" xfId="0" applyNumberFormat="1" applyFont="1" applyFill="1"/>
    <xf numFmtId="174" fontId="70" fillId="0" borderId="0" xfId="0" applyNumberFormat="1" applyFont="1" applyFill="1"/>
    <xf numFmtId="174" fontId="70" fillId="0" borderId="0" xfId="0" applyNumberFormat="1" applyFont="1" applyFill="1" applyBorder="1"/>
    <xf numFmtId="174" fontId="72" fillId="0" borderId="0" xfId="0" applyNumberFormat="1" applyFont="1" applyFill="1" applyBorder="1" applyAlignment="1">
      <alignment horizontal="right"/>
    </xf>
    <xf numFmtId="0" fontId="70" fillId="0" borderId="6" xfId="0" quotePrefix="1" applyNumberFormat="1" applyFont="1" applyFill="1" applyBorder="1" applyAlignment="1">
      <alignment horizontal="center"/>
    </xf>
    <xf numFmtId="0" fontId="75" fillId="0" borderId="0" xfId="0" applyNumberFormat="1" applyFont="1" applyFill="1" applyBorder="1" applyAlignment="1" applyProtection="1">
      <alignment horizontal="centerContinuous"/>
    </xf>
    <xf numFmtId="174" fontId="73" fillId="0" borderId="0" xfId="0" applyNumberFormat="1" applyFont="1" applyFill="1"/>
    <xf numFmtId="49" fontId="71" fillId="0" borderId="0" xfId="0" applyNumberFormat="1" applyFont="1" applyFill="1" applyAlignment="1">
      <alignment horizontal="center"/>
    </xf>
    <xf numFmtId="43" fontId="72" fillId="0" borderId="0" xfId="106" applyFont="1" applyFill="1" applyAlignment="1">
      <alignment horizontal="center"/>
    </xf>
    <xf numFmtId="174" fontId="72" fillId="0" borderId="0" xfId="0" quotePrefix="1" applyNumberFormat="1" applyFont="1" applyFill="1" applyAlignment="1">
      <alignment horizontal="left"/>
    </xf>
    <xf numFmtId="43" fontId="70" fillId="0" borderId="0" xfId="106" applyFont="1" applyFill="1" applyAlignment="1">
      <alignment horizontal="right"/>
    </xf>
    <xf numFmtId="174" fontId="72" fillId="0" borderId="0" xfId="0" applyNumberFormat="1" applyFont="1" applyFill="1" applyAlignment="1">
      <alignment horizontal="left"/>
    </xf>
    <xf numFmtId="174" fontId="70" fillId="0" borderId="0" xfId="347" applyNumberFormat="1" applyFont="1" applyFill="1" applyAlignment="1">
      <alignment horizontal="left"/>
    </xf>
    <xf numFmtId="177" fontId="70" fillId="0" borderId="0" xfId="0" applyNumberFormat="1" applyFont="1" applyFill="1"/>
    <xf numFmtId="49" fontId="72" fillId="0" borderId="0" xfId="0" quotePrefix="1" applyNumberFormat="1" applyFont="1" applyFill="1" applyAlignment="1">
      <alignment horizontal="center"/>
    </xf>
    <xf numFmtId="174" fontId="70" fillId="0" borderId="0" xfId="0" applyNumberFormat="1" applyFont="1" applyFill="1" applyAlignment="1">
      <alignment horizontal="left"/>
    </xf>
    <xf numFmtId="174" fontId="70" fillId="0" borderId="0" xfId="0" applyNumberFormat="1" applyFont="1"/>
    <xf numFmtId="49" fontId="70" fillId="0" borderId="0" xfId="0" quotePrefix="1" applyNumberFormat="1" applyFont="1" applyFill="1" applyAlignment="1">
      <alignment horizontal="center"/>
    </xf>
    <xf numFmtId="174" fontId="72" fillId="0" borderId="0" xfId="0" applyNumberFormat="1" applyFont="1" applyFill="1"/>
    <xf numFmtId="174" fontId="70" fillId="0" borderId="0" xfId="0" applyNumberFormat="1" applyFont="1" applyAlignment="1">
      <alignment horizontal="left"/>
    </xf>
    <xf numFmtId="174" fontId="70" fillId="0" borderId="0" xfId="0" applyNumberFormat="1" applyFont="1" applyFill="1" applyAlignment="1" applyProtection="1">
      <alignment horizontal="left"/>
    </xf>
    <xf numFmtId="174" fontId="71" fillId="0" borderId="0" xfId="0" applyNumberFormat="1" applyFont="1" applyFill="1"/>
    <xf numFmtId="49" fontId="70" fillId="0" borderId="0" xfId="0" applyNumberFormat="1" applyFont="1" applyFill="1" applyAlignment="1" applyProtection="1">
      <alignment horizontal="center"/>
    </xf>
    <xf numFmtId="43" fontId="71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43" fontId="70" fillId="0" borderId="0" xfId="106" quotePrefix="1" applyFont="1" applyFill="1" applyBorder="1" applyAlignment="1">
      <alignment horizontal="center"/>
    </xf>
    <xf numFmtId="43" fontId="75" fillId="0" borderId="0" xfId="106" applyFont="1" applyFill="1" applyBorder="1" applyAlignment="1">
      <alignment horizontal="center"/>
    </xf>
    <xf numFmtId="174" fontId="72" fillId="0" borderId="0" xfId="0" applyNumberFormat="1" applyFont="1" applyFill="1" applyBorder="1"/>
    <xf numFmtId="192" fontId="70" fillId="0" borderId="0" xfId="106" applyNumberFormat="1" applyFont="1" applyAlignment="1">
      <alignment horizontal="right"/>
    </xf>
    <xf numFmtId="174" fontId="71" fillId="0" borderId="0" xfId="0" applyNumberFormat="1" applyFont="1" applyFill="1" applyAlignment="1">
      <alignment horizontal="left"/>
    </xf>
    <xf numFmtId="174" fontId="73" fillId="0" borderId="0" xfId="0" applyNumberFormat="1" applyFont="1" applyFill="1" applyAlignment="1">
      <alignment horizontal="left"/>
    </xf>
    <xf numFmtId="174" fontId="70" fillId="0" borderId="0" xfId="0" quotePrefix="1" applyNumberFormat="1" applyFont="1" applyFill="1" applyAlignment="1">
      <alignment horizontal="left"/>
    </xf>
    <xf numFmtId="174" fontId="70" fillId="0" borderId="0" xfId="0" applyNumberFormat="1" applyFont="1" applyFill="1" applyAlignment="1"/>
    <xf numFmtId="43" fontId="74" fillId="0" borderId="0" xfId="106" applyFont="1" applyFill="1"/>
    <xf numFmtId="0" fontId="83" fillId="0" borderId="0" xfId="0" applyNumberFormat="1" applyFont="1" applyFill="1" applyAlignment="1">
      <alignment horizontal="center"/>
    </xf>
    <xf numFmtId="0" fontId="71" fillId="0" borderId="0" xfId="0" applyFont="1" applyAlignment="1"/>
    <xf numFmtId="172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0" fontId="70" fillId="0" borderId="0" xfId="0" applyFont="1" applyBorder="1" applyAlignment="1"/>
    <xf numFmtId="0" fontId="71" fillId="0" borderId="0" xfId="0" applyFont="1" applyBorder="1" applyAlignment="1">
      <alignment horizontal="center"/>
    </xf>
    <xf numFmtId="0" fontId="70" fillId="0" borderId="0" xfId="0" applyFont="1" applyBorder="1" applyAlignment="1">
      <alignment horizontal="center"/>
    </xf>
    <xf numFmtId="43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right"/>
    </xf>
    <xf numFmtId="43" fontId="70" fillId="0" borderId="20" xfId="106" applyFont="1" applyFill="1" applyBorder="1" applyAlignment="1">
      <alignment horizontal="center" wrapText="1" shrinkToFit="1"/>
    </xf>
    <xf numFmtId="0" fontId="70" fillId="0" borderId="20" xfId="0" applyFont="1" applyFill="1" applyBorder="1" applyAlignment="1">
      <alignment horizontal="center"/>
    </xf>
    <xf numFmtId="43" fontId="70" fillId="0" borderId="20" xfId="106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 wrapText="1" shrinkToFit="1"/>
    </xf>
    <xf numFmtId="192" fontId="70" fillId="0" borderId="0" xfId="106" applyNumberFormat="1" applyFont="1" applyFill="1" applyBorder="1" applyAlignment="1">
      <alignment horizontal="center" vertical="center"/>
    </xf>
    <xf numFmtId="192" fontId="70" fillId="0" borderId="23" xfId="106" applyNumberFormat="1" applyFont="1" applyFill="1" applyBorder="1"/>
    <xf numFmtId="192" fontId="70" fillId="0" borderId="24" xfId="106" applyNumberFormat="1" applyFont="1" applyFill="1" applyBorder="1"/>
    <xf numFmtId="0" fontId="70" fillId="0" borderId="0" xfId="0" applyFont="1" applyFill="1" applyBorder="1"/>
    <xf numFmtId="201" fontId="70" fillId="0" borderId="0" xfId="106" applyNumberFormat="1" applyFont="1" applyFill="1" applyBorder="1"/>
    <xf numFmtId="192" fontId="70" fillId="0" borderId="23" xfId="106" applyNumberFormat="1" applyFont="1" applyFill="1" applyBorder="1" applyAlignment="1">
      <alignment horizontal="right"/>
    </xf>
    <xf numFmtId="192" fontId="70" fillId="0" borderId="24" xfId="106" applyNumberFormat="1" applyFont="1" applyFill="1" applyBorder="1" applyAlignment="1">
      <alignment horizontal="right"/>
    </xf>
    <xf numFmtId="202" fontId="70" fillId="0" borderId="24" xfId="106" applyNumberFormat="1" applyFont="1" applyFill="1" applyBorder="1"/>
    <xf numFmtId="0" fontId="73" fillId="0" borderId="0" xfId="0" applyFont="1" applyFill="1" applyAlignment="1">
      <alignment horizontal="center"/>
    </xf>
    <xf numFmtId="200" fontId="70" fillId="0" borderId="0" xfId="313" applyNumberFormat="1" applyFont="1" applyFill="1" applyAlignment="1"/>
    <xf numFmtId="177" fontId="70" fillId="0" borderId="0" xfId="331" applyNumberFormat="1" applyFont="1"/>
    <xf numFmtId="0" fontId="70" fillId="0" borderId="0" xfId="0" applyFont="1" applyBorder="1" applyAlignment="1">
      <alignment horizontal="right"/>
    </xf>
    <xf numFmtId="43" fontId="70" fillId="0" borderId="0" xfId="106" applyFont="1" applyFill="1" applyBorder="1" applyAlignment="1">
      <alignment horizontal="center" shrinkToFit="1"/>
    </xf>
    <xf numFmtId="43" fontId="70" fillId="0" borderId="20" xfId="106" applyFont="1" applyFill="1" applyBorder="1" applyAlignment="1">
      <alignment horizontal="center" shrinkToFit="1"/>
    </xf>
    <xf numFmtId="0" fontId="79" fillId="0" borderId="0" xfId="0" applyFont="1" applyBorder="1" applyAlignment="1">
      <alignment horizontal="right"/>
    </xf>
    <xf numFmtId="192" fontId="70" fillId="0" borderId="25" xfId="106" applyNumberFormat="1" applyFont="1" applyFill="1" applyBorder="1" applyAlignment="1">
      <alignment horizontal="right"/>
    </xf>
    <xf numFmtId="0" fontId="71" fillId="0" borderId="20" xfId="0" applyFont="1" applyFill="1" applyBorder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0" xfId="0" applyFont="1" applyAlignment="1">
      <alignment horizontal="center"/>
    </xf>
    <xf numFmtId="0" fontId="71" fillId="0" borderId="20" xfId="0" applyFont="1" applyBorder="1" applyAlignment="1">
      <alignment horizontal="center"/>
    </xf>
    <xf numFmtId="0" fontId="78" fillId="0" borderId="0" xfId="0" applyFont="1" applyAlignment="1">
      <alignment horizontal="center"/>
    </xf>
    <xf numFmtId="0" fontId="78" fillId="0" borderId="20" xfId="0" applyFont="1" applyBorder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เปอร์เซ็นต์_Sheet1" xfId="432" xr:uid="{00000000-0005-0000-0000-0000D4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ชื่อมโยงหลายมิติ" xfId="469" xr:uid="{00000000-0005-0000-0000-0000D501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5\A5G%20&#3649;&#3629;&#3626;&#3648;&#3595;&#3607;%20&#3652;&#3615;&#3623;&#3660;%20&#3585;&#3619;&#3640;&#3658;&#3611;%20Dec'62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/>
      <sheetData sheetId="1"/>
      <sheetData sheetId="2"/>
      <sheetData sheetId="3"/>
      <sheetData sheetId="4">
        <row r="84">
          <cell r="A84" t="str">
            <v>Supplemental disclosure of cash flows information</v>
          </cell>
        </row>
        <row r="87">
          <cell r="A87" t="str">
            <v>Transfer land held for development to cost of property development project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88"/>
  <sheetViews>
    <sheetView topLeftCell="A79" zoomScaleNormal="100" zoomScaleSheetLayoutView="90" workbookViewId="0">
      <selection activeCell="H82" sqref="H82"/>
    </sheetView>
  </sheetViews>
  <sheetFormatPr defaultColWidth="13.84375" defaultRowHeight="21" customHeight="1"/>
  <cols>
    <col min="1" max="1" width="48" style="26" bestFit="1" customWidth="1"/>
    <col min="2" max="2" width="7.3828125" style="51" customWidth="1"/>
    <col min="3" max="3" width="1.765625" style="51" customWidth="1"/>
    <col min="4" max="4" width="15.61328125" style="51" customWidth="1"/>
    <col min="5" max="5" width="1.23046875" style="52" customWidth="1"/>
    <col min="6" max="6" width="15.4609375" style="53" customWidth="1"/>
    <col min="7" max="7" width="1.23046875" style="20" customWidth="1"/>
    <col min="8" max="8" width="14.84375" style="54" customWidth="1"/>
    <col min="9" max="9" width="1.23046875" style="53" customWidth="1"/>
    <col min="10" max="10" width="15.3828125" style="53" customWidth="1"/>
    <col min="11" max="11" width="1.23046875" style="24" customWidth="1"/>
    <col min="12" max="16384" width="13.84375" style="24"/>
  </cols>
  <sheetData>
    <row r="1" spans="1:13" s="2" customFormat="1" ht="21" customHeight="1">
      <c r="A1" s="228" t="s">
        <v>161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3" s="2" customFormat="1" ht="21" customHeight="1">
      <c r="A2" s="228" t="s">
        <v>14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3" s="2" customFormat="1" ht="21" customHeight="1">
      <c r="A3" s="228" t="s">
        <v>138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3" s="2" customFormat="1" ht="21" customHeight="1">
      <c r="A4" s="3"/>
      <c r="B4" s="3"/>
      <c r="C4" s="3"/>
      <c r="D4" s="3"/>
      <c r="E4" s="3"/>
      <c r="F4" s="3"/>
      <c r="G4" s="3"/>
      <c r="H4" s="4"/>
      <c r="I4" s="3"/>
      <c r="J4" s="3"/>
    </row>
    <row r="5" spans="1:13" s="10" customFormat="1" ht="21" customHeight="1">
      <c r="A5" s="5"/>
      <c r="B5" s="6"/>
      <c r="C5" s="6"/>
      <c r="D5" s="6"/>
      <c r="E5" s="7"/>
      <c r="F5" s="8"/>
      <c r="G5" s="8"/>
      <c r="H5" s="9"/>
      <c r="I5" s="8"/>
      <c r="J5" s="206" t="s">
        <v>17</v>
      </c>
    </row>
    <row r="6" spans="1:13" s="10" customFormat="1" ht="21" customHeight="1">
      <c r="A6" s="5"/>
      <c r="D6" s="227" t="s">
        <v>15</v>
      </c>
      <c r="E6" s="227"/>
      <c r="F6" s="227"/>
      <c r="G6" s="11"/>
      <c r="H6" s="227" t="s">
        <v>16</v>
      </c>
      <c r="I6" s="227"/>
      <c r="J6" s="227"/>
    </row>
    <row r="7" spans="1:13" s="10" customFormat="1" ht="21" customHeight="1">
      <c r="A7" s="2" t="s">
        <v>18</v>
      </c>
      <c r="B7" s="12" t="s">
        <v>19</v>
      </c>
      <c r="C7" s="7"/>
      <c r="D7" s="13" t="s">
        <v>139</v>
      </c>
      <c r="E7" s="14"/>
      <c r="F7" s="1" t="s">
        <v>20</v>
      </c>
      <c r="G7" s="15"/>
      <c r="H7" s="13" t="s">
        <v>139</v>
      </c>
      <c r="I7" s="14"/>
      <c r="J7" s="13" t="s">
        <v>20</v>
      </c>
    </row>
    <row r="8" spans="1:13" s="10" customFormat="1" ht="21" customHeight="1">
      <c r="A8" s="2"/>
      <c r="B8" s="7"/>
      <c r="C8" s="7"/>
      <c r="D8" s="14" t="s">
        <v>21</v>
      </c>
      <c r="E8" s="14"/>
      <c r="F8" s="16" t="s">
        <v>22</v>
      </c>
      <c r="G8" s="16"/>
      <c r="H8" s="14" t="s">
        <v>21</v>
      </c>
      <c r="I8" s="14"/>
      <c r="J8" s="16" t="s">
        <v>22</v>
      </c>
      <c r="M8" s="17"/>
    </row>
    <row r="9" spans="1:13" s="10" customFormat="1" ht="21" customHeight="1">
      <c r="A9" s="2"/>
      <c r="B9" s="7"/>
      <c r="C9" s="7"/>
      <c r="D9" s="14" t="s">
        <v>23</v>
      </c>
      <c r="E9" s="18"/>
      <c r="F9" s="19"/>
      <c r="G9" s="20"/>
      <c r="H9" s="14" t="s">
        <v>23</v>
      </c>
      <c r="I9" s="20"/>
      <c r="J9" s="20"/>
    </row>
    <row r="10" spans="1:13" ht="21" customHeight="1">
      <c r="A10" s="43" t="s">
        <v>24</v>
      </c>
      <c r="B10" s="22"/>
      <c r="C10" s="22"/>
      <c r="D10" s="22"/>
      <c r="E10" s="23"/>
      <c r="F10" s="24"/>
      <c r="H10" s="25"/>
      <c r="I10" s="20"/>
      <c r="J10" s="20"/>
    </row>
    <row r="11" spans="1:13" ht="21" customHeight="1">
      <c r="A11" s="26" t="s">
        <v>25</v>
      </c>
      <c r="B11" s="27" t="s">
        <v>5</v>
      </c>
      <c r="C11" s="27"/>
      <c r="D11" s="25">
        <v>27669063</v>
      </c>
      <c r="E11" s="28"/>
      <c r="F11" s="25">
        <v>19708844</v>
      </c>
      <c r="G11" s="25"/>
      <c r="H11" s="25">
        <v>69855</v>
      </c>
      <c r="I11" s="29"/>
      <c r="J11" s="25">
        <v>187546</v>
      </c>
    </row>
    <row r="12" spans="1:13" ht="21" customHeight="1">
      <c r="A12" s="30" t="s">
        <v>26</v>
      </c>
      <c r="B12" s="27" t="s">
        <v>1</v>
      </c>
      <c r="C12" s="27"/>
      <c r="D12" s="25">
        <v>29161074</v>
      </c>
      <c r="E12" s="28"/>
      <c r="F12" s="25">
        <v>26118524</v>
      </c>
      <c r="G12" s="25"/>
      <c r="H12" s="25">
        <v>15181775</v>
      </c>
      <c r="I12" s="29"/>
      <c r="J12" s="31">
        <v>10999823</v>
      </c>
    </row>
    <row r="13" spans="1:13" ht="21" customHeight="1">
      <c r="A13" s="32" t="s">
        <v>27</v>
      </c>
      <c r="B13" s="27" t="s">
        <v>8</v>
      </c>
      <c r="C13" s="27"/>
      <c r="D13" s="25">
        <v>32936800</v>
      </c>
      <c r="E13" s="28"/>
      <c r="F13" s="25">
        <v>32728771</v>
      </c>
      <c r="G13" s="25"/>
      <c r="H13" s="25">
        <v>194575682</v>
      </c>
      <c r="I13" s="29"/>
      <c r="J13" s="31">
        <v>198075682</v>
      </c>
    </row>
    <row r="14" spans="1:13" ht="21" customHeight="1">
      <c r="A14" s="32" t="s">
        <v>162</v>
      </c>
      <c r="B14" s="27" t="s">
        <v>2</v>
      </c>
      <c r="C14" s="27"/>
      <c r="D14" s="25">
        <v>14218559</v>
      </c>
      <c r="E14" s="28"/>
      <c r="F14" s="25">
        <v>14916199</v>
      </c>
      <c r="G14" s="25"/>
      <c r="H14" s="31">
        <v>0</v>
      </c>
      <c r="I14" s="29"/>
      <c r="J14" s="31">
        <v>0</v>
      </c>
    </row>
    <row r="15" spans="1:13" ht="21" customHeight="1">
      <c r="A15" s="26" t="s">
        <v>175</v>
      </c>
      <c r="B15" s="27" t="s">
        <v>3</v>
      </c>
      <c r="C15" s="27"/>
      <c r="D15" s="25">
        <v>1486937737</v>
      </c>
      <c r="E15" s="28"/>
      <c r="F15" s="25">
        <v>1453961739</v>
      </c>
      <c r="G15" s="25"/>
      <c r="H15" s="31">
        <v>0</v>
      </c>
      <c r="I15" s="29"/>
      <c r="J15" s="31">
        <v>0</v>
      </c>
    </row>
    <row r="16" spans="1:13" ht="21" customHeight="1">
      <c r="A16" s="33" t="s">
        <v>28</v>
      </c>
      <c r="B16" s="34"/>
      <c r="C16" s="34"/>
      <c r="D16" s="35">
        <f>SUM(D11:D15)</f>
        <v>1590923233</v>
      </c>
      <c r="E16" s="28"/>
      <c r="F16" s="35">
        <f>SUM(F11:F15)</f>
        <v>1547434077</v>
      </c>
      <c r="G16" s="25"/>
      <c r="H16" s="35">
        <f>SUM(H11:H15)</f>
        <v>209827312</v>
      </c>
      <c r="I16" s="25"/>
      <c r="J16" s="35">
        <f>SUM(J11:J15)</f>
        <v>209263051</v>
      </c>
    </row>
    <row r="17" spans="1:10" ht="21" customHeight="1">
      <c r="A17" s="32"/>
      <c r="B17" s="34"/>
      <c r="C17" s="34"/>
      <c r="D17" s="36"/>
      <c r="E17" s="28"/>
      <c r="F17" s="28"/>
      <c r="G17" s="25"/>
      <c r="H17" s="25"/>
      <c r="I17" s="25"/>
      <c r="J17" s="25"/>
    </row>
    <row r="18" spans="1:10" ht="21" customHeight="1">
      <c r="A18" s="43" t="s">
        <v>29</v>
      </c>
      <c r="B18" s="34"/>
      <c r="C18" s="34"/>
      <c r="D18" s="36"/>
      <c r="E18" s="28"/>
      <c r="F18" s="25"/>
      <c r="G18" s="25"/>
      <c r="H18" s="25"/>
      <c r="I18" s="25"/>
      <c r="J18" s="25"/>
    </row>
    <row r="19" spans="1:10" ht="21" customHeight="1">
      <c r="A19" s="32" t="s">
        <v>30</v>
      </c>
      <c r="B19" s="27"/>
      <c r="C19" s="34"/>
      <c r="D19" s="28">
        <v>917429</v>
      </c>
      <c r="E19" s="28"/>
      <c r="F19" s="28">
        <v>917429</v>
      </c>
      <c r="G19" s="25"/>
      <c r="H19" s="25">
        <v>0</v>
      </c>
      <c r="I19" s="25"/>
      <c r="J19" s="25">
        <v>0</v>
      </c>
    </row>
    <row r="20" spans="1:10" ht="21" customHeight="1">
      <c r="A20" s="32" t="s">
        <v>176</v>
      </c>
      <c r="B20" s="34" t="s">
        <v>4</v>
      </c>
      <c r="C20" s="27"/>
      <c r="D20" s="25">
        <v>0</v>
      </c>
      <c r="E20" s="28"/>
      <c r="F20" s="25">
        <v>0</v>
      </c>
      <c r="G20" s="25"/>
      <c r="H20" s="37">
        <v>289999990</v>
      </c>
      <c r="I20" s="25"/>
      <c r="J20" s="37">
        <v>289999990</v>
      </c>
    </row>
    <row r="21" spans="1:10" ht="21" customHeight="1">
      <c r="A21" s="32" t="s">
        <v>31</v>
      </c>
      <c r="B21" s="27"/>
      <c r="C21" s="34"/>
      <c r="D21" s="25">
        <v>183755025</v>
      </c>
      <c r="E21" s="28"/>
      <c r="F21" s="25">
        <v>183755025</v>
      </c>
      <c r="G21" s="25"/>
      <c r="H21" s="25">
        <v>0</v>
      </c>
      <c r="I21" s="25"/>
      <c r="J21" s="25">
        <v>0</v>
      </c>
    </row>
    <row r="22" spans="1:10" ht="21" customHeight="1">
      <c r="A22" s="26" t="s">
        <v>32</v>
      </c>
      <c r="B22" s="27" t="s">
        <v>164</v>
      </c>
      <c r="C22" s="27"/>
      <c r="D22" s="25">
        <v>6298204</v>
      </c>
      <c r="E22" s="38"/>
      <c r="F22" s="25">
        <v>5963590</v>
      </c>
      <c r="G22" s="25"/>
      <c r="H22" s="25">
        <v>76501</v>
      </c>
      <c r="I22" s="29"/>
      <c r="J22" s="39">
        <v>74550</v>
      </c>
    </row>
    <row r="23" spans="1:10" ht="21" customHeight="1">
      <c r="A23" s="26" t="s">
        <v>163</v>
      </c>
      <c r="B23" s="27" t="s">
        <v>6</v>
      </c>
      <c r="C23" s="27"/>
      <c r="D23" s="25">
        <v>5412045</v>
      </c>
      <c r="E23" s="38"/>
      <c r="F23" s="25">
        <v>0</v>
      </c>
      <c r="G23" s="25"/>
      <c r="H23" s="39">
        <v>0</v>
      </c>
      <c r="I23" s="29"/>
      <c r="J23" s="39">
        <v>0</v>
      </c>
    </row>
    <row r="24" spans="1:10" ht="21" customHeight="1">
      <c r="A24" s="26" t="s">
        <v>33</v>
      </c>
      <c r="B24" s="27" t="s">
        <v>9</v>
      </c>
      <c r="C24" s="27"/>
      <c r="D24" s="25">
        <v>2531424</v>
      </c>
      <c r="E24" s="38"/>
      <c r="F24" s="25">
        <v>2583997</v>
      </c>
      <c r="G24" s="25"/>
      <c r="H24" s="25">
        <v>2177826</v>
      </c>
      <c r="I24" s="29"/>
      <c r="J24" s="39">
        <v>2338626</v>
      </c>
    </row>
    <row r="25" spans="1:10" ht="21" customHeight="1">
      <c r="A25" s="26" t="s">
        <v>34</v>
      </c>
      <c r="B25" s="27" t="s">
        <v>7</v>
      </c>
      <c r="C25" s="27"/>
      <c r="D25" s="25">
        <v>9961986</v>
      </c>
      <c r="E25" s="38"/>
      <c r="F25" s="25">
        <v>10063871</v>
      </c>
      <c r="G25" s="25"/>
      <c r="H25" s="39">
        <v>0</v>
      </c>
      <c r="I25" s="29"/>
      <c r="J25" s="39">
        <v>0</v>
      </c>
    </row>
    <row r="26" spans="1:10" ht="21" customHeight="1">
      <c r="A26" s="32" t="s">
        <v>35</v>
      </c>
      <c r="B26" s="40"/>
      <c r="C26" s="40"/>
      <c r="D26" s="41">
        <v>407363</v>
      </c>
      <c r="E26" s="38"/>
      <c r="F26" s="41">
        <v>435814</v>
      </c>
      <c r="G26" s="25"/>
      <c r="H26" s="42">
        <v>0</v>
      </c>
      <c r="I26" s="29"/>
      <c r="J26" s="42">
        <v>0</v>
      </c>
    </row>
    <row r="27" spans="1:10" ht="21" customHeight="1">
      <c r="A27" s="43" t="s">
        <v>36</v>
      </c>
      <c r="B27" s="40"/>
      <c r="C27" s="40"/>
      <c r="D27" s="41">
        <f>SUM(D19:D26)</f>
        <v>209283476</v>
      </c>
      <c r="E27" s="38"/>
      <c r="F27" s="41">
        <f>SUM(F19:F26)</f>
        <v>203719726</v>
      </c>
      <c r="G27" s="25"/>
      <c r="H27" s="41">
        <f>SUM(H19:H26)</f>
        <v>292254317</v>
      </c>
      <c r="I27" s="25"/>
      <c r="J27" s="41">
        <f>SUM(J19:J26)</f>
        <v>292413166</v>
      </c>
    </row>
    <row r="28" spans="1:10" ht="21" customHeight="1" thickBot="1">
      <c r="A28" s="33" t="s">
        <v>37</v>
      </c>
      <c r="B28" s="34"/>
      <c r="C28" s="34"/>
      <c r="D28" s="44">
        <f>+D16+D27</f>
        <v>1800206709</v>
      </c>
      <c r="E28" s="28"/>
      <c r="F28" s="44">
        <f>+F16+F27</f>
        <v>1751153803</v>
      </c>
      <c r="G28" s="25"/>
      <c r="H28" s="45">
        <f>+H16+H27</f>
        <v>502081629</v>
      </c>
      <c r="I28" s="29"/>
      <c r="J28" s="45">
        <f>+J16+J27</f>
        <v>501676217</v>
      </c>
    </row>
    <row r="29" spans="1:10" ht="21" customHeight="1" thickTop="1">
      <c r="A29" s="33"/>
      <c r="B29" s="34"/>
      <c r="C29" s="34"/>
      <c r="D29" s="34"/>
      <c r="E29" s="7"/>
      <c r="F29" s="20"/>
      <c r="H29" s="29"/>
      <c r="I29" s="46"/>
      <c r="J29" s="46"/>
    </row>
    <row r="30" spans="1:10" s="48" customFormat="1" ht="21" customHeight="1">
      <c r="A30" s="47"/>
      <c r="H30" s="49"/>
    </row>
    <row r="31" spans="1:10" s="2" customFormat="1" ht="21" customHeight="1">
      <c r="A31" s="228" t="str">
        <f>+A1</f>
        <v>ASSET FIVE GROUP PUBLIC COMPANY LIMITED AND SUBSIDIARIES</v>
      </c>
      <c r="B31" s="228"/>
      <c r="C31" s="228"/>
      <c r="D31" s="228"/>
      <c r="E31" s="228"/>
      <c r="F31" s="228"/>
      <c r="G31" s="228"/>
      <c r="H31" s="228"/>
      <c r="I31" s="228"/>
      <c r="J31" s="228"/>
    </row>
    <row r="32" spans="1:10" s="2" customFormat="1" ht="21" customHeight="1">
      <c r="A32" s="228" t="s">
        <v>38</v>
      </c>
      <c r="B32" s="228"/>
      <c r="C32" s="228"/>
      <c r="D32" s="228"/>
      <c r="E32" s="228"/>
      <c r="F32" s="228"/>
      <c r="G32" s="228"/>
      <c r="H32" s="228"/>
      <c r="I32" s="228"/>
      <c r="J32" s="228"/>
    </row>
    <row r="33" spans="1:10" s="2" customFormat="1" ht="21" customHeight="1">
      <c r="A33" s="228" t="str">
        <f>A3</f>
        <v>AS AT MARCH 31, 2020</v>
      </c>
      <c r="B33" s="228"/>
      <c r="C33" s="228"/>
      <c r="D33" s="228"/>
      <c r="E33" s="228"/>
      <c r="F33" s="228"/>
      <c r="G33" s="228"/>
      <c r="H33" s="228"/>
      <c r="I33" s="228"/>
      <c r="J33" s="228"/>
    </row>
    <row r="34" spans="1:10" s="2" customFormat="1" ht="21" customHeight="1">
      <c r="A34" s="3"/>
      <c r="B34" s="3"/>
      <c r="C34" s="3"/>
      <c r="D34" s="3"/>
      <c r="E34" s="3"/>
      <c r="F34" s="3"/>
      <c r="G34" s="3"/>
      <c r="H34" s="4"/>
      <c r="I34" s="3"/>
      <c r="J34" s="3"/>
    </row>
    <row r="35" spans="1:10" s="10" customFormat="1" ht="21" customHeight="1">
      <c r="A35" s="5"/>
      <c r="B35" s="6"/>
      <c r="C35" s="6"/>
      <c r="D35" s="6"/>
      <c r="E35" s="7"/>
      <c r="F35" s="8"/>
      <c r="G35" s="8"/>
      <c r="H35" s="9"/>
      <c r="I35" s="8"/>
      <c r="J35" s="206" t="s">
        <v>17</v>
      </c>
    </row>
    <row r="36" spans="1:10" s="10" customFormat="1" ht="21" customHeight="1">
      <c r="A36" s="5"/>
      <c r="D36" s="227" t="s">
        <v>15</v>
      </c>
      <c r="E36" s="227"/>
      <c r="F36" s="227"/>
      <c r="G36" s="11"/>
      <c r="H36" s="227" t="s">
        <v>16</v>
      </c>
      <c r="I36" s="227"/>
      <c r="J36" s="227"/>
    </row>
    <row r="37" spans="1:10" s="10" customFormat="1" ht="21" customHeight="1">
      <c r="A37" s="3" t="s">
        <v>39</v>
      </c>
      <c r="B37" s="12" t="s">
        <v>19</v>
      </c>
      <c r="C37" s="6"/>
      <c r="D37" s="13" t="s">
        <v>139</v>
      </c>
      <c r="E37" s="14"/>
      <c r="F37" s="1" t="s">
        <v>20</v>
      </c>
      <c r="G37" s="15"/>
      <c r="H37" s="13" t="s">
        <v>139</v>
      </c>
      <c r="I37" s="14"/>
      <c r="J37" s="13" t="s">
        <v>20</v>
      </c>
    </row>
    <row r="38" spans="1:10" s="10" customFormat="1" ht="21" customHeight="1">
      <c r="A38" s="3"/>
      <c r="B38" s="7"/>
      <c r="C38" s="6"/>
      <c r="D38" s="14" t="s">
        <v>21</v>
      </c>
      <c r="E38" s="14"/>
      <c r="F38" s="16" t="s">
        <v>22</v>
      </c>
      <c r="G38" s="16"/>
      <c r="H38" s="14" t="s">
        <v>21</v>
      </c>
      <c r="I38" s="14"/>
      <c r="J38" s="16" t="s">
        <v>22</v>
      </c>
    </row>
    <row r="39" spans="1:10" s="10" customFormat="1" ht="21" customHeight="1">
      <c r="A39" s="3"/>
      <c r="B39" s="7"/>
      <c r="C39" s="6"/>
      <c r="D39" s="14" t="s">
        <v>23</v>
      </c>
      <c r="E39" s="18"/>
      <c r="F39" s="19"/>
      <c r="G39" s="20"/>
      <c r="H39" s="14" t="s">
        <v>23</v>
      </c>
      <c r="I39" s="20"/>
      <c r="J39" s="20"/>
    </row>
    <row r="40" spans="1:10" ht="21" customHeight="1">
      <c r="A40" s="33" t="s">
        <v>40</v>
      </c>
      <c r="B40" s="50"/>
      <c r="I40" s="55"/>
    </row>
    <row r="41" spans="1:10" ht="21" customHeight="1">
      <c r="A41" s="26" t="s">
        <v>41</v>
      </c>
      <c r="B41" s="50">
        <v>16</v>
      </c>
      <c r="D41" s="25">
        <v>18067174</v>
      </c>
      <c r="E41" s="54"/>
      <c r="F41" s="25">
        <v>8092957</v>
      </c>
      <c r="G41" s="25"/>
      <c r="H41" s="54">
        <v>0</v>
      </c>
      <c r="I41" s="56"/>
      <c r="J41" s="54">
        <v>0</v>
      </c>
    </row>
    <row r="42" spans="1:10" ht="21" customHeight="1">
      <c r="A42" s="57" t="s">
        <v>42</v>
      </c>
      <c r="B42" s="27" t="s">
        <v>165</v>
      </c>
      <c r="C42" s="27"/>
      <c r="D42" s="25">
        <v>236895603</v>
      </c>
      <c r="E42" s="37"/>
      <c r="F42" s="25">
        <v>256668270</v>
      </c>
      <c r="G42" s="25"/>
      <c r="H42" s="25">
        <v>1927686</v>
      </c>
      <c r="I42" s="29"/>
      <c r="J42" s="58">
        <v>2415924</v>
      </c>
    </row>
    <row r="43" spans="1:10" ht="21" customHeight="1">
      <c r="A43" s="57" t="s">
        <v>66</v>
      </c>
      <c r="B43" s="27" t="s">
        <v>10</v>
      </c>
      <c r="C43" s="27"/>
      <c r="D43" s="25">
        <v>346762663</v>
      </c>
      <c r="E43" s="37"/>
      <c r="F43" s="25">
        <v>362476033</v>
      </c>
      <c r="G43" s="25"/>
      <c r="H43" s="58">
        <v>0</v>
      </c>
      <c r="I43" s="29"/>
      <c r="J43" s="58">
        <v>0</v>
      </c>
    </row>
    <row r="44" spans="1:10" ht="21" customHeight="1">
      <c r="A44" s="57" t="s">
        <v>166</v>
      </c>
      <c r="B44" s="27" t="s">
        <v>11</v>
      </c>
      <c r="C44" s="27"/>
      <c r="D44" s="25">
        <v>1566633</v>
      </c>
      <c r="E44" s="37"/>
      <c r="F44" s="25">
        <v>340533</v>
      </c>
      <c r="G44" s="25"/>
      <c r="H44" s="58">
        <v>0</v>
      </c>
      <c r="I44" s="29"/>
      <c r="J44" s="58">
        <v>0</v>
      </c>
    </row>
    <row r="45" spans="1:10" ht="21" customHeight="1">
      <c r="A45" s="59" t="s">
        <v>64</v>
      </c>
      <c r="B45" s="27" t="s">
        <v>8</v>
      </c>
      <c r="C45" s="27"/>
      <c r="D45" s="25">
        <v>40000000</v>
      </c>
      <c r="E45" s="37"/>
      <c r="F45" s="25">
        <v>40000000</v>
      </c>
      <c r="G45" s="25"/>
      <c r="H45" s="54">
        <v>0</v>
      </c>
      <c r="I45" s="29"/>
      <c r="J45" s="54">
        <v>0</v>
      </c>
    </row>
    <row r="46" spans="1:10" ht="21" customHeight="1">
      <c r="A46" s="59" t="s">
        <v>65</v>
      </c>
      <c r="B46" s="27"/>
      <c r="C46" s="27"/>
      <c r="D46" s="25"/>
      <c r="E46" s="37"/>
      <c r="F46" s="25"/>
      <c r="G46" s="25"/>
      <c r="I46" s="29"/>
      <c r="J46" s="54"/>
    </row>
    <row r="47" spans="1:10" ht="21" customHeight="1">
      <c r="A47" s="59" t="s">
        <v>63</v>
      </c>
      <c r="B47" s="27"/>
      <c r="C47" s="27"/>
      <c r="D47" s="25">
        <v>5612226</v>
      </c>
      <c r="E47" s="37"/>
      <c r="F47" s="25">
        <v>5612226</v>
      </c>
      <c r="G47" s="25"/>
      <c r="H47" s="54">
        <v>0</v>
      </c>
      <c r="I47" s="29"/>
      <c r="J47" s="54">
        <v>0</v>
      </c>
    </row>
    <row r="48" spans="1:10" ht="21" customHeight="1">
      <c r="A48" s="43" t="s">
        <v>43</v>
      </c>
      <c r="B48" s="50" t="s">
        <v>0</v>
      </c>
      <c r="C48" s="50"/>
      <c r="D48" s="35">
        <f>SUM(D41:D47)</f>
        <v>648904299</v>
      </c>
      <c r="E48" s="37"/>
      <c r="F48" s="35">
        <f>SUM(F41:F47)</f>
        <v>673190019</v>
      </c>
      <c r="G48" s="25"/>
      <c r="H48" s="35">
        <f>SUM(H41:H47)</f>
        <v>1927686</v>
      </c>
      <c r="I48" s="29"/>
      <c r="J48" s="35">
        <f>SUM(J41:J47)</f>
        <v>2415924</v>
      </c>
    </row>
    <row r="49" spans="1:10" ht="21" customHeight="1">
      <c r="A49" s="21"/>
      <c r="B49" s="50"/>
      <c r="C49" s="50"/>
      <c r="D49" s="60"/>
      <c r="E49" s="37"/>
      <c r="F49" s="25"/>
      <c r="G49" s="25"/>
      <c r="H49" s="25"/>
      <c r="I49" s="29"/>
      <c r="J49" s="25"/>
    </row>
    <row r="50" spans="1:10" ht="21" customHeight="1">
      <c r="A50" s="33" t="s">
        <v>44</v>
      </c>
      <c r="B50" s="50"/>
      <c r="C50" s="50"/>
      <c r="D50" s="60"/>
      <c r="E50" s="37"/>
      <c r="F50" s="54"/>
      <c r="G50" s="25"/>
      <c r="H50" s="25"/>
      <c r="I50" s="29"/>
      <c r="J50" s="29"/>
    </row>
    <row r="51" spans="1:10" ht="21" customHeight="1">
      <c r="A51" s="26" t="s">
        <v>177</v>
      </c>
      <c r="B51" s="50">
        <v>18</v>
      </c>
      <c r="C51" s="50"/>
      <c r="D51" s="25">
        <v>589082518</v>
      </c>
      <c r="E51" s="37"/>
      <c r="F51" s="58">
        <v>527874515</v>
      </c>
      <c r="G51" s="25"/>
      <c r="H51" s="25">
        <v>0</v>
      </c>
      <c r="I51" s="29"/>
      <c r="J51" s="25">
        <v>0</v>
      </c>
    </row>
    <row r="52" spans="1:10" ht="21" customHeight="1">
      <c r="A52" s="26" t="s">
        <v>167</v>
      </c>
      <c r="B52" s="50">
        <v>19</v>
      </c>
      <c r="C52" s="50"/>
      <c r="D52" s="25">
        <v>3575971</v>
      </c>
      <c r="E52" s="37"/>
      <c r="F52" s="58">
        <v>116404</v>
      </c>
      <c r="G52" s="25"/>
      <c r="H52" s="25">
        <v>0</v>
      </c>
      <c r="I52" s="29"/>
      <c r="J52" s="25">
        <v>0</v>
      </c>
    </row>
    <row r="53" spans="1:10" ht="21" customHeight="1">
      <c r="A53" s="24" t="s">
        <v>45</v>
      </c>
      <c r="B53" s="27" t="s">
        <v>12</v>
      </c>
      <c r="C53" s="27"/>
      <c r="D53" s="25">
        <v>1493530</v>
      </c>
      <c r="E53" s="25"/>
      <c r="F53" s="39">
        <v>1333536</v>
      </c>
      <c r="G53" s="25"/>
      <c r="H53" s="39">
        <v>0</v>
      </c>
      <c r="I53" s="29"/>
      <c r="J53" s="39">
        <v>0</v>
      </c>
    </row>
    <row r="54" spans="1:10" ht="21" customHeight="1">
      <c r="A54" s="24" t="s">
        <v>155</v>
      </c>
      <c r="B54" s="27" t="s">
        <v>7</v>
      </c>
      <c r="C54" s="27"/>
      <c r="D54" s="41">
        <v>2843712</v>
      </c>
      <c r="E54" s="25"/>
      <c r="F54" s="42">
        <v>2983240</v>
      </c>
      <c r="G54" s="25"/>
      <c r="H54" s="42">
        <v>0</v>
      </c>
      <c r="I54" s="29"/>
      <c r="J54" s="42">
        <v>0</v>
      </c>
    </row>
    <row r="55" spans="1:10" ht="21" customHeight="1">
      <c r="A55" s="43" t="s">
        <v>46</v>
      </c>
      <c r="B55" s="61"/>
      <c r="C55" s="61"/>
      <c r="D55" s="58">
        <f>SUM(D51:D54)</f>
        <v>596995731</v>
      </c>
      <c r="E55" s="25"/>
      <c r="F55" s="58">
        <f>SUM(F51:F54)</f>
        <v>532307695</v>
      </c>
      <c r="G55" s="25"/>
      <c r="H55" s="58">
        <f>SUM(H51:H54)</f>
        <v>0</v>
      </c>
      <c r="I55" s="56"/>
      <c r="J55" s="58">
        <f>SUM(J51:J54)</f>
        <v>0</v>
      </c>
    </row>
    <row r="56" spans="1:10" ht="21" customHeight="1">
      <c r="A56" s="33" t="s">
        <v>47</v>
      </c>
      <c r="D56" s="35">
        <f>D55+D48</f>
        <v>1245900030</v>
      </c>
      <c r="E56" s="37"/>
      <c r="F56" s="35">
        <f>F55+F48</f>
        <v>1205497714</v>
      </c>
      <c r="G56" s="25"/>
      <c r="H56" s="35">
        <f>H55+H48</f>
        <v>1927686</v>
      </c>
      <c r="I56" s="56"/>
      <c r="J56" s="35">
        <f>J55+J48</f>
        <v>2415924</v>
      </c>
    </row>
    <row r="57" spans="1:10" ht="21" customHeight="1">
      <c r="A57" s="33"/>
      <c r="D57" s="25"/>
      <c r="E57" s="37"/>
      <c r="F57" s="25"/>
      <c r="G57" s="25"/>
      <c r="H57" s="25"/>
      <c r="I57" s="56"/>
      <c r="J57" s="25"/>
    </row>
    <row r="58" spans="1:10" s="2" customFormat="1" ht="21" customHeight="1">
      <c r="A58" s="228" t="str">
        <f>A31</f>
        <v>ASSET FIVE GROUP PUBLIC COMPANY LIMITED AND SUBSIDIARIES</v>
      </c>
      <c r="B58" s="228"/>
      <c r="C58" s="228"/>
      <c r="D58" s="228"/>
      <c r="E58" s="228"/>
      <c r="F58" s="228"/>
      <c r="G58" s="228"/>
      <c r="H58" s="228"/>
      <c r="I58" s="228"/>
      <c r="J58" s="228"/>
    </row>
    <row r="59" spans="1:10" s="2" customFormat="1" ht="21" customHeight="1">
      <c r="A59" s="228" t="s">
        <v>38</v>
      </c>
      <c r="B59" s="228"/>
      <c r="C59" s="228"/>
      <c r="D59" s="228"/>
      <c r="E59" s="228"/>
      <c r="F59" s="228"/>
      <c r="G59" s="228"/>
      <c r="H59" s="228"/>
      <c r="I59" s="228"/>
      <c r="J59" s="228"/>
    </row>
    <row r="60" spans="1:10" s="2" customFormat="1" ht="21" customHeight="1">
      <c r="A60" s="228" t="str">
        <f>A33</f>
        <v>AS AT MARCH 31, 2020</v>
      </c>
      <c r="B60" s="228"/>
      <c r="C60" s="228"/>
      <c r="D60" s="228"/>
      <c r="E60" s="228"/>
      <c r="F60" s="228"/>
      <c r="G60" s="228"/>
      <c r="H60" s="228"/>
      <c r="I60" s="228"/>
      <c r="J60" s="228"/>
    </row>
    <row r="61" spans="1:10" s="2" customFormat="1" ht="21" customHeight="1">
      <c r="A61" s="3"/>
      <c r="B61" s="3"/>
      <c r="C61" s="3"/>
      <c r="D61" s="3"/>
      <c r="E61" s="3"/>
      <c r="F61" s="3"/>
      <c r="G61" s="3"/>
      <c r="H61" s="4"/>
      <c r="I61" s="3"/>
      <c r="J61" s="3"/>
    </row>
    <row r="62" spans="1:10" s="10" customFormat="1" ht="21" customHeight="1">
      <c r="A62" s="5"/>
      <c r="B62" s="6"/>
      <c r="C62" s="6"/>
      <c r="D62" s="6"/>
      <c r="E62" s="7"/>
      <c r="F62" s="8"/>
      <c r="G62" s="8"/>
      <c r="H62" s="9"/>
      <c r="I62" s="8"/>
      <c r="J62" s="206" t="s">
        <v>17</v>
      </c>
    </row>
    <row r="63" spans="1:10" s="10" customFormat="1" ht="21" customHeight="1">
      <c r="A63" s="5"/>
      <c r="D63" s="227" t="s">
        <v>15</v>
      </c>
      <c r="E63" s="227"/>
      <c r="F63" s="227"/>
      <c r="G63" s="11"/>
      <c r="H63" s="227" t="s">
        <v>16</v>
      </c>
      <c r="I63" s="227"/>
      <c r="J63" s="227"/>
    </row>
    <row r="64" spans="1:10" s="10" customFormat="1" ht="21" customHeight="1">
      <c r="A64" s="3" t="s">
        <v>39</v>
      </c>
      <c r="B64" s="12" t="s">
        <v>19</v>
      </c>
      <c r="D64" s="13" t="s">
        <v>139</v>
      </c>
      <c r="E64" s="14"/>
      <c r="F64" s="1" t="s">
        <v>20</v>
      </c>
      <c r="G64" s="15"/>
      <c r="H64" s="13" t="s">
        <v>139</v>
      </c>
      <c r="I64" s="14"/>
      <c r="J64" s="13" t="s">
        <v>20</v>
      </c>
    </row>
    <row r="65" spans="1:10" s="10" customFormat="1" ht="21" customHeight="1">
      <c r="A65" s="5"/>
      <c r="D65" s="14" t="s">
        <v>21</v>
      </c>
      <c r="E65" s="14"/>
      <c r="F65" s="16" t="s">
        <v>22</v>
      </c>
      <c r="G65" s="16"/>
      <c r="H65" s="14" t="s">
        <v>21</v>
      </c>
      <c r="I65" s="14"/>
      <c r="J65" s="16" t="s">
        <v>22</v>
      </c>
    </row>
    <row r="66" spans="1:10" s="10" customFormat="1" ht="21" customHeight="1">
      <c r="C66" s="6"/>
      <c r="D66" s="14" t="s">
        <v>23</v>
      </c>
      <c r="E66" s="18"/>
      <c r="F66" s="19"/>
      <c r="G66" s="20"/>
      <c r="H66" s="14" t="s">
        <v>23</v>
      </c>
      <c r="I66" s="20"/>
      <c r="J66" s="20"/>
    </row>
    <row r="67" spans="1:10" ht="21" customHeight="1">
      <c r="A67" s="43" t="s">
        <v>48</v>
      </c>
      <c r="B67" s="50"/>
      <c r="C67" s="50"/>
      <c r="D67" s="60"/>
      <c r="E67" s="37"/>
      <c r="F67" s="37"/>
      <c r="G67" s="25"/>
      <c r="I67" s="56"/>
      <c r="J67" s="56"/>
    </row>
    <row r="68" spans="1:10" ht="21" customHeight="1">
      <c r="A68" s="30" t="s">
        <v>49</v>
      </c>
      <c r="B68" s="27" t="s">
        <v>13</v>
      </c>
      <c r="C68" s="27"/>
      <c r="D68" s="62"/>
      <c r="E68" s="37"/>
      <c r="F68" s="37"/>
      <c r="G68" s="25"/>
      <c r="I68" s="56"/>
      <c r="J68" s="56"/>
    </row>
    <row r="69" spans="1:10" ht="21" customHeight="1">
      <c r="A69" s="32" t="s">
        <v>50</v>
      </c>
      <c r="B69" s="50"/>
      <c r="C69" s="50"/>
      <c r="D69" s="60"/>
      <c r="E69" s="37"/>
      <c r="F69" s="37"/>
      <c r="G69" s="25"/>
      <c r="I69" s="56"/>
      <c r="J69" s="56"/>
    </row>
    <row r="70" spans="1:10" ht="21" customHeight="1" thickBot="1">
      <c r="A70" s="32" t="s">
        <v>51</v>
      </c>
      <c r="B70" s="50"/>
      <c r="C70" s="50"/>
      <c r="D70" s="63">
        <v>1123000000</v>
      </c>
      <c r="E70" s="37"/>
      <c r="F70" s="63">
        <v>1123000000</v>
      </c>
      <c r="G70" s="25"/>
      <c r="H70" s="63">
        <v>1123000000</v>
      </c>
      <c r="I70" s="56"/>
      <c r="J70" s="63">
        <v>1123000000</v>
      </c>
    </row>
    <row r="71" spans="1:10" ht="21" customHeight="1" thickTop="1">
      <c r="A71" s="32" t="s">
        <v>52</v>
      </c>
      <c r="D71" s="54"/>
      <c r="E71" s="37"/>
      <c r="F71" s="54"/>
      <c r="G71" s="25"/>
      <c r="H71" s="25"/>
      <c r="I71" s="25"/>
      <c r="J71" s="25"/>
    </row>
    <row r="72" spans="1:10" ht="21" customHeight="1">
      <c r="A72" s="32" t="s">
        <v>51</v>
      </c>
      <c r="D72" s="54">
        <f>'EQ รวม'!D17</f>
        <v>1123000000</v>
      </c>
      <c r="E72" s="37"/>
      <c r="F72" s="54">
        <v>1123000000</v>
      </c>
      <c r="G72" s="25"/>
      <c r="H72" s="25">
        <v>1123000000</v>
      </c>
      <c r="I72" s="25"/>
      <c r="J72" s="25">
        <v>1123000000</v>
      </c>
    </row>
    <row r="73" spans="1:10" ht="21" customHeight="1">
      <c r="A73" s="32" t="s">
        <v>53</v>
      </c>
      <c r="B73" s="27"/>
      <c r="C73" s="27"/>
      <c r="D73" s="54">
        <f>'EQ รวม'!F17</f>
        <v>-187893837</v>
      </c>
      <c r="E73" s="37"/>
      <c r="F73" s="54">
        <v>-187893837</v>
      </c>
      <c r="G73" s="25"/>
      <c r="H73" s="54">
        <f>'EQ เฉพาะ'!F17</f>
        <v>-187893837</v>
      </c>
      <c r="I73" s="54"/>
      <c r="J73" s="54">
        <v>-187893837</v>
      </c>
    </row>
    <row r="74" spans="1:10" ht="21" customHeight="1">
      <c r="A74" s="32" t="s">
        <v>54</v>
      </c>
      <c r="B74" s="27"/>
      <c r="C74" s="27"/>
      <c r="D74" s="41">
        <f>'EQ รวม'!H17</f>
        <v>-175109838</v>
      </c>
      <c r="E74" s="37"/>
      <c r="F74" s="41">
        <v>-175109838</v>
      </c>
      <c r="G74" s="25"/>
      <c r="H74" s="41">
        <v>0</v>
      </c>
      <c r="I74" s="54"/>
      <c r="J74" s="41">
        <v>0</v>
      </c>
    </row>
    <row r="75" spans="1:10" ht="21" customHeight="1">
      <c r="A75" s="32"/>
      <c r="B75" s="27"/>
      <c r="C75" s="27"/>
      <c r="D75" s="54">
        <f>SUM(D72:D74)</f>
        <v>759996325</v>
      </c>
      <c r="E75" s="37"/>
      <c r="F75" s="54">
        <f>SUM(F72:F74)</f>
        <v>759996325</v>
      </c>
      <c r="G75" s="25"/>
      <c r="H75" s="54">
        <f>SUM(H72:H74)</f>
        <v>935106163</v>
      </c>
      <c r="I75" s="54"/>
      <c r="J75" s="54">
        <f>SUM(J72:J74)</f>
        <v>935106163</v>
      </c>
    </row>
    <row r="76" spans="1:10" ht="21" customHeight="1">
      <c r="A76" s="32" t="s">
        <v>56</v>
      </c>
      <c r="B76" s="27"/>
      <c r="C76" s="27"/>
      <c r="D76" s="54"/>
      <c r="E76" s="37"/>
      <c r="F76" s="54"/>
      <c r="G76" s="25"/>
      <c r="I76" s="54"/>
      <c r="J76" s="54"/>
    </row>
    <row r="77" spans="1:10" ht="21" customHeight="1">
      <c r="A77" s="32" t="s">
        <v>57</v>
      </c>
      <c r="B77" s="27"/>
      <c r="C77" s="27"/>
      <c r="D77" s="54">
        <f>'EQ รวม'!J17</f>
        <v>4677288</v>
      </c>
      <c r="E77" s="37"/>
      <c r="F77" s="54">
        <v>4677288</v>
      </c>
      <c r="G77" s="25"/>
      <c r="H77" s="54">
        <v>0</v>
      </c>
      <c r="I77" s="54"/>
      <c r="J77" s="54">
        <v>0</v>
      </c>
    </row>
    <row r="78" spans="1:10" ht="21" customHeight="1">
      <c r="A78" s="32" t="s">
        <v>58</v>
      </c>
      <c r="B78" s="50"/>
      <c r="C78" s="50"/>
      <c r="D78" s="54">
        <f>'EQ รวม'!L23</f>
        <v>-222888915.894732</v>
      </c>
      <c r="E78" s="37"/>
      <c r="F78" s="54">
        <v>-231090577.894732</v>
      </c>
      <c r="G78" s="25"/>
      <c r="H78" s="41">
        <f>'EQ เฉพาะ'!H23</f>
        <v>-434952220</v>
      </c>
      <c r="I78" s="25"/>
      <c r="J78" s="41">
        <v>-435845870</v>
      </c>
    </row>
    <row r="79" spans="1:10" ht="21" customHeight="1">
      <c r="A79" s="43" t="s">
        <v>59</v>
      </c>
      <c r="B79" s="50"/>
      <c r="C79" s="50"/>
      <c r="D79" s="64">
        <f>SUM(D75:D78)</f>
        <v>541784697.105268</v>
      </c>
      <c r="E79" s="28"/>
      <c r="F79" s="64">
        <f>SUM(F75:F78)</f>
        <v>533583035.105268</v>
      </c>
      <c r="G79" s="25"/>
      <c r="H79" s="64">
        <f>SUM(H75:H78)</f>
        <v>500153943</v>
      </c>
      <c r="I79" s="25"/>
      <c r="J79" s="64">
        <f>SUM(J75:J78)</f>
        <v>499260293</v>
      </c>
    </row>
    <row r="80" spans="1:10" ht="21" customHeight="1">
      <c r="A80" s="32" t="s">
        <v>60</v>
      </c>
      <c r="B80" s="50"/>
      <c r="C80" s="50"/>
      <c r="D80" s="41">
        <f>'EQ รวม'!P23</f>
        <v>12521981.894731998</v>
      </c>
      <c r="E80" s="28"/>
      <c r="F80" s="41">
        <v>12073053.894731998</v>
      </c>
      <c r="G80" s="25"/>
      <c r="H80" s="41">
        <v>0</v>
      </c>
      <c r="I80" s="25"/>
      <c r="J80" s="41">
        <v>0</v>
      </c>
    </row>
    <row r="81" spans="1:12" ht="21" customHeight="1">
      <c r="A81" s="43" t="s">
        <v>61</v>
      </c>
      <c r="B81" s="50"/>
      <c r="C81" s="50"/>
      <c r="D81" s="25">
        <f>SUM(D79:D80)</f>
        <v>554306679</v>
      </c>
      <c r="E81" s="37"/>
      <c r="F81" s="25">
        <f>SUM(F79:F80)</f>
        <v>545656089</v>
      </c>
      <c r="G81" s="25"/>
      <c r="H81" s="35">
        <f>SUM(H79:H80)</f>
        <v>500153943</v>
      </c>
      <c r="I81" s="25"/>
      <c r="J81" s="35">
        <f>SUM(J79:J80)</f>
        <v>499260293</v>
      </c>
    </row>
    <row r="82" spans="1:12" ht="21" customHeight="1" thickBot="1">
      <c r="A82" s="65" t="s">
        <v>62</v>
      </c>
      <c r="B82" s="50"/>
      <c r="C82" s="50"/>
      <c r="D82" s="66">
        <f>D56+D81</f>
        <v>1800206709</v>
      </c>
      <c r="E82" s="37"/>
      <c r="F82" s="66">
        <f>F56+F81</f>
        <v>1751153803</v>
      </c>
      <c r="G82" s="25"/>
      <c r="H82" s="44">
        <f>+H56+H81</f>
        <v>502081629</v>
      </c>
      <c r="I82" s="25"/>
      <c r="J82" s="44">
        <f>+J56+J81</f>
        <v>501676217</v>
      </c>
    </row>
    <row r="83" spans="1:12" ht="21" customHeight="1" thickTop="1">
      <c r="A83" s="65"/>
      <c r="B83" s="50"/>
      <c r="C83" s="50"/>
      <c r="D83" s="50"/>
      <c r="E83" s="67"/>
      <c r="F83" s="20"/>
      <c r="H83" s="25"/>
      <c r="I83" s="20"/>
      <c r="J83" s="20"/>
    </row>
    <row r="84" spans="1:12" ht="21" customHeight="1">
      <c r="B84" s="50"/>
      <c r="C84" s="50"/>
      <c r="D84" s="50"/>
      <c r="E84" s="67"/>
      <c r="F84" s="68"/>
      <c r="I84" s="55"/>
    </row>
    <row r="85" spans="1:12" ht="21" customHeight="1">
      <c r="A85" s="32"/>
      <c r="B85" s="50"/>
      <c r="C85" s="50"/>
      <c r="D85" s="69">
        <f>D28-D82</f>
        <v>0</v>
      </c>
      <c r="E85" s="70"/>
      <c r="F85" s="69">
        <f>F28-F82</f>
        <v>0</v>
      </c>
      <c r="G85" s="71"/>
      <c r="H85" s="69">
        <f>H28-H82</f>
        <v>0</v>
      </c>
      <c r="I85" s="69"/>
      <c r="J85" s="69">
        <f>J28-J82</f>
        <v>0</v>
      </c>
      <c r="K85" s="72"/>
      <c r="L85" s="72"/>
    </row>
    <row r="86" spans="1:12" ht="21" customHeight="1">
      <c r="A86" s="32"/>
      <c r="B86" s="50"/>
      <c r="C86" s="50"/>
      <c r="D86" s="50"/>
      <c r="E86" s="67"/>
      <c r="F86" s="73"/>
      <c r="G86" s="74"/>
      <c r="H86" s="75"/>
      <c r="I86" s="73"/>
      <c r="J86" s="73"/>
    </row>
    <row r="87" spans="1:12" s="80" customFormat="1" ht="21" customHeight="1">
      <c r="A87" s="76"/>
      <c r="B87" s="51"/>
      <c r="C87" s="51"/>
      <c r="D87" s="51"/>
      <c r="E87" s="51"/>
      <c r="F87" s="77"/>
      <c r="G87" s="78"/>
      <c r="H87" s="79"/>
      <c r="I87" s="77"/>
      <c r="J87" s="77"/>
    </row>
    <row r="88" spans="1:12" ht="21" customHeight="1">
      <c r="G88" s="53"/>
    </row>
  </sheetData>
  <mergeCells count="15">
    <mergeCell ref="A58:J58"/>
    <mergeCell ref="A59:J59"/>
    <mergeCell ref="A60:J60"/>
    <mergeCell ref="D63:F63"/>
    <mergeCell ref="H63:J63"/>
    <mergeCell ref="D36:F36"/>
    <mergeCell ref="A33:J33"/>
    <mergeCell ref="H6:J6"/>
    <mergeCell ref="H36:J36"/>
    <mergeCell ref="A1:J1"/>
    <mergeCell ref="A2:J2"/>
    <mergeCell ref="A3:J3"/>
    <mergeCell ref="A31:J31"/>
    <mergeCell ref="A32:J32"/>
    <mergeCell ref="D6:F6"/>
  </mergeCells>
  <pageMargins left="0.78740157480314965" right="0.39370078740157483" top="0.70866141732283472" bottom="0.70866141732283472" header="0.23622047244094491" footer="0.39370078740157483"/>
  <pageSetup paperSize="9" scale="85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3"/>
  <sheetViews>
    <sheetView tabSelected="1" topLeftCell="A13" zoomScale="90" zoomScaleNormal="90" zoomScaleSheetLayoutView="90" workbookViewId="0">
      <selection activeCell="A18" sqref="A18"/>
    </sheetView>
  </sheetViews>
  <sheetFormatPr defaultColWidth="13" defaultRowHeight="21" customHeight="1"/>
  <cols>
    <col min="1" max="1" width="43.23046875" style="83" customWidth="1"/>
    <col min="2" max="2" width="8" style="119" customWidth="1"/>
    <col min="3" max="3" width="1.765625" style="83" customWidth="1"/>
    <col min="4" max="4" width="15.23046875" style="53" customWidth="1"/>
    <col min="5" max="5" width="1.765625" style="53" customWidth="1"/>
    <col min="6" max="6" width="15.23046875" style="53" customWidth="1"/>
    <col min="7" max="7" width="1.84375" style="53" customWidth="1"/>
    <col min="8" max="8" width="14.3828125" style="53" customWidth="1"/>
    <col min="9" max="9" width="1.765625" style="53" customWidth="1"/>
    <col min="10" max="10" width="15.23046875" style="53" customWidth="1"/>
    <col min="11" max="11" width="1.23046875" style="20" customWidth="1"/>
    <col min="12" max="16384" width="13" style="83"/>
  </cols>
  <sheetData>
    <row r="1" spans="1:13" s="3" customFormat="1" ht="21" customHeight="1">
      <c r="A1" s="228" t="str">
        <f>BS!A1</f>
        <v>ASSET FIVE GROUP PUBLIC COMPANY LIMITED AND SUBSIDIARIES</v>
      </c>
      <c r="B1" s="228"/>
      <c r="C1" s="228"/>
      <c r="D1" s="228"/>
      <c r="E1" s="228"/>
      <c r="F1" s="228"/>
      <c r="G1" s="228"/>
      <c r="H1" s="228"/>
      <c r="I1" s="228"/>
      <c r="J1" s="228"/>
      <c r="K1" s="81"/>
    </row>
    <row r="2" spans="1:13" s="3" customFormat="1" ht="21" customHeight="1">
      <c r="A2" s="228" t="s">
        <v>67</v>
      </c>
      <c r="B2" s="228"/>
      <c r="C2" s="228"/>
      <c r="D2" s="228"/>
      <c r="E2" s="228"/>
      <c r="F2" s="228"/>
      <c r="G2" s="228"/>
      <c r="H2" s="228"/>
      <c r="I2" s="228"/>
      <c r="J2" s="228"/>
      <c r="K2" s="82"/>
    </row>
    <row r="3" spans="1:13" s="3" customFormat="1" ht="21" customHeight="1">
      <c r="A3" s="228" t="s">
        <v>136</v>
      </c>
      <c r="B3" s="228"/>
      <c r="C3" s="228"/>
      <c r="D3" s="228"/>
      <c r="E3" s="228"/>
      <c r="F3" s="228"/>
      <c r="G3" s="228"/>
      <c r="H3" s="228"/>
      <c r="I3" s="228"/>
      <c r="J3" s="228"/>
      <c r="K3" s="82"/>
    </row>
    <row r="4" spans="1:13" ht="21" customHeight="1">
      <c r="A4" s="228" t="s">
        <v>92</v>
      </c>
      <c r="B4" s="228"/>
      <c r="C4" s="228"/>
      <c r="D4" s="228"/>
      <c r="E4" s="228"/>
      <c r="F4" s="228"/>
      <c r="G4" s="228"/>
      <c r="H4" s="228"/>
      <c r="I4" s="228"/>
      <c r="J4" s="228"/>
      <c r="K4" s="82"/>
    </row>
    <row r="5" spans="1:13" ht="21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2"/>
    </row>
    <row r="6" spans="1:13" s="90" customFormat="1" ht="21" customHeight="1">
      <c r="A6" s="85"/>
      <c r="B6" s="86"/>
      <c r="C6" s="87"/>
      <c r="D6" s="88"/>
      <c r="E6" s="88"/>
      <c r="F6" s="88"/>
      <c r="G6" s="88"/>
      <c r="H6" s="88"/>
      <c r="I6" s="88"/>
      <c r="J6" s="206" t="s">
        <v>73</v>
      </c>
      <c r="K6" s="89"/>
    </row>
    <row r="7" spans="1:13" s="90" customFormat="1" ht="21" customHeight="1">
      <c r="A7" s="85"/>
      <c r="B7" s="86"/>
      <c r="C7" s="87"/>
      <c r="D7" s="227" t="s">
        <v>15</v>
      </c>
      <c r="E7" s="227"/>
      <c r="F7" s="227"/>
      <c r="G7" s="91"/>
      <c r="H7" s="227" t="s">
        <v>16</v>
      </c>
      <c r="I7" s="227"/>
      <c r="J7" s="227"/>
      <c r="K7" s="89"/>
    </row>
    <row r="8" spans="1:13" s="90" customFormat="1" ht="21" customHeight="1">
      <c r="A8" s="10"/>
      <c r="B8" s="12" t="s">
        <v>19</v>
      </c>
      <c r="C8" s="92"/>
      <c r="D8" s="93">
        <v>2020</v>
      </c>
      <c r="E8" s="94"/>
      <c r="F8" s="93">
        <v>2019</v>
      </c>
      <c r="G8" s="95"/>
      <c r="H8" s="93">
        <v>2020</v>
      </c>
      <c r="I8" s="94"/>
      <c r="J8" s="93">
        <v>2019</v>
      </c>
      <c r="K8" s="96"/>
    </row>
    <row r="9" spans="1:13" ht="21" customHeight="1">
      <c r="A9" s="115" t="s">
        <v>68</v>
      </c>
      <c r="B9" s="97"/>
      <c r="C9" s="92"/>
      <c r="D9" s="98"/>
      <c r="E9" s="99"/>
      <c r="F9" s="98"/>
      <c r="G9" s="100"/>
      <c r="H9" s="98"/>
      <c r="I9" s="99"/>
      <c r="J9" s="98"/>
      <c r="K9" s="96"/>
    </row>
    <row r="10" spans="1:13" ht="21" customHeight="1">
      <c r="A10" s="24" t="s">
        <v>69</v>
      </c>
      <c r="B10" s="6"/>
      <c r="C10" s="92"/>
      <c r="D10" s="38">
        <v>127422302</v>
      </c>
      <c r="E10" s="38"/>
      <c r="F10" s="101">
        <v>105072930</v>
      </c>
      <c r="G10" s="102"/>
      <c r="H10" s="101">
        <v>0</v>
      </c>
      <c r="I10" s="38"/>
      <c r="J10" s="101">
        <v>0</v>
      </c>
      <c r="K10" s="96"/>
    </row>
    <row r="11" spans="1:13" ht="21" customHeight="1">
      <c r="A11" s="83" t="s">
        <v>71</v>
      </c>
      <c r="B11" s="103"/>
      <c r="C11" s="52"/>
      <c r="D11" s="38">
        <v>261480</v>
      </c>
      <c r="E11" s="25"/>
      <c r="F11" s="101">
        <v>297201</v>
      </c>
      <c r="G11" s="25"/>
      <c r="H11" s="25">
        <v>187250</v>
      </c>
      <c r="I11" s="28"/>
      <c r="J11" s="25">
        <v>0</v>
      </c>
      <c r="K11" s="89"/>
    </row>
    <row r="12" spans="1:13" ht="21" customHeight="1">
      <c r="A12" s="104" t="s">
        <v>72</v>
      </c>
      <c r="B12" s="103"/>
      <c r="C12" s="52"/>
      <c r="D12" s="35">
        <f>SUM(D10:D11)</f>
        <v>127683782</v>
      </c>
      <c r="E12" s="25"/>
      <c r="F12" s="35">
        <f>SUM(F10:F11)</f>
        <v>105370131</v>
      </c>
      <c r="G12" s="25"/>
      <c r="H12" s="35">
        <f>SUM(H10:H11)</f>
        <v>187250</v>
      </c>
      <c r="I12" s="28"/>
      <c r="J12" s="35">
        <f>SUM(J10:J11)</f>
        <v>0</v>
      </c>
      <c r="K12" s="89"/>
    </row>
    <row r="13" spans="1:13" ht="12" customHeight="1">
      <c r="A13" s="104"/>
      <c r="B13" s="103"/>
      <c r="C13" s="52"/>
      <c r="D13" s="25"/>
      <c r="E13" s="25"/>
      <c r="F13" s="25"/>
      <c r="G13" s="25"/>
      <c r="H13" s="25"/>
      <c r="I13" s="28"/>
      <c r="J13" s="25"/>
      <c r="K13" s="89"/>
    </row>
    <row r="14" spans="1:13" ht="21" customHeight="1">
      <c r="A14" s="115" t="s">
        <v>74</v>
      </c>
      <c r="B14" s="103"/>
      <c r="C14" s="52"/>
      <c r="D14" s="25"/>
      <c r="E14" s="25"/>
      <c r="F14" s="25"/>
      <c r="G14" s="25"/>
      <c r="H14" s="25"/>
      <c r="I14" s="28"/>
      <c r="J14" s="25"/>
      <c r="K14" s="89"/>
    </row>
    <row r="15" spans="1:13" ht="21" customHeight="1">
      <c r="A15" s="24" t="s">
        <v>75</v>
      </c>
      <c r="B15" s="103"/>
      <c r="C15" s="52"/>
      <c r="D15" s="25">
        <v>92808374</v>
      </c>
      <c r="E15" s="25"/>
      <c r="F15" s="25">
        <v>75628017</v>
      </c>
      <c r="G15" s="25"/>
      <c r="H15" s="25">
        <v>0</v>
      </c>
      <c r="I15" s="28"/>
      <c r="J15" s="25">
        <v>0</v>
      </c>
      <c r="K15" s="89"/>
      <c r="L15" s="105"/>
      <c r="M15" s="105"/>
    </row>
    <row r="16" spans="1:13" ht="21" customHeight="1">
      <c r="A16" s="24" t="s">
        <v>76</v>
      </c>
      <c r="B16" s="103"/>
      <c r="C16" s="52"/>
      <c r="D16" s="25">
        <v>9211822</v>
      </c>
      <c r="E16" s="25"/>
      <c r="F16" s="25">
        <v>8179303</v>
      </c>
      <c r="G16" s="25"/>
      <c r="H16" s="25">
        <v>0</v>
      </c>
      <c r="I16" s="28"/>
      <c r="J16" s="25">
        <v>0</v>
      </c>
      <c r="K16" s="89"/>
    </row>
    <row r="17" spans="1:11" ht="21" customHeight="1">
      <c r="A17" s="106" t="s">
        <v>77</v>
      </c>
      <c r="B17" s="107"/>
      <c r="C17" s="108"/>
      <c r="D17" s="25">
        <v>14288624</v>
      </c>
      <c r="E17" s="25"/>
      <c r="F17" s="25">
        <v>8786273</v>
      </c>
      <c r="G17" s="25"/>
      <c r="H17" s="25">
        <v>3191329</v>
      </c>
      <c r="I17" s="29"/>
      <c r="J17" s="25">
        <v>2034814</v>
      </c>
      <c r="K17" s="46"/>
    </row>
    <row r="18" spans="1:11" ht="21" customHeight="1">
      <c r="A18" s="109" t="s">
        <v>79</v>
      </c>
      <c r="B18" s="103"/>
      <c r="C18" s="52"/>
      <c r="D18" s="35">
        <f>SUM(D15:D17)</f>
        <v>116308820</v>
      </c>
      <c r="E18" s="54"/>
      <c r="F18" s="35">
        <f>SUM(F15:F17)</f>
        <v>92593593</v>
      </c>
      <c r="G18" s="54"/>
      <c r="H18" s="35">
        <f>SUM(H15:H17)</f>
        <v>3191329</v>
      </c>
      <c r="I18" s="29"/>
      <c r="J18" s="35">
        <f>SUM(J15:J17)</f>
        <v>2034814</v>
      </c>
      <c r="K18" s="89"/>
    </row>
    <row r="19" spans="1:11" ht="21" customHeight="1">
      <c r="A19" s="109"/>
      <c r="B19" s="103"/>
      <c r="C19" s="52"/>
      <c r="D19" s="25"/>
      <c r="E19" s="54"/>
      <c r="F19" s="25"/>
      <c r="G19" s="54"/>
      <c r="H19" s="25"/>
      <c r="I19" s="29"/>
      <c r="J19" s="25"/>
      <c r="K19" s="89"/>
    </row>
    <row r="20" spans="1:11" ht="21" customHeight="1">
      <c r="A20" s="83" t="s">
        <v>169</v>
      </c>
      <c r="B20" s="103"/>
      <c r="C20" s="52"/>
      <c r="D20" s="25">
        <f>+D12-D18</f>
        <v>11374962</v>
      </c>
      <c r="E20" s="54"/>
      <c r="F20" s="25">
        <f>+F12-F18</f>
        <v>12776538</v>
      </c>
      <c r="G20" s="54"/>
      <c r="H20" s="25">
        <f>+H12-H18</f>
        <v>-3004079</v>
      </c>
      <c r="I20" s="29"/>
      <c r="J20" s="25">
        <f>+J12-J18</f>
        <v>-2034814</v>
      </c>
      <c r="K20" s="89"/>
    </row>
    <row r="21" spans="1:11" ht="21" customHeight="1">
      <c r="B21" s="103"/>
      <c r="C21" s="52"/>
      <c r="D21" s="25"/>
      <c r="E21" s="54"/>
      <c r="F21" s="25"/>
      <c r="G21" s="54"/>
      <c r="H21" s="25"/>
      <c r="I21" s="29"/>
      <c r="J21" s="25"/>
      <c r="K21" s="89"/>
    </row>
    <row r="22" spans="1:11" ht="21" customHeight="1">
      <c r="A22" s="83" t="s">
        <v>170</v>
      </c>
      <c r="B22" s="103"/>
      <c r="C22" s="52"/>
      <c r="D22" s="25">
        <v>660875</v>
      </c>
      <c r="E22" s="54"/>
      <c r="F22" s="25">
        <v>699048</v>
      </c>
      <c r="G22" s="54"/>
      <c r="H22" s="25">
        <v>3897729</v>
      </c>
      <c r="I22" s="29"/>
      <c r="J22" s="25">
        <v>0</v>
      </c>
      <c r="K22" s="89"/>
    </row>
    <row r="23" spans="1:11" ht="21" customHeight="1">
      <c r="A23" s="83" t="s">
        <v>78</v>
      </c>
      <c r="B23" s="103"/>
      <c r="C23" s="52"/>
      <c r="D23" s="41">
        <v>-3346459</v>
      </c>
      <c r="E23" s="54"/>
      <c r="F23" s="41">
        <v>-2639211</v>
      </c>
      <c r="G23" s="54"/>
      <c r="H23" s="41">
        <v>0</v>
      </c>
      <c r="I23" s="29"/>
      <c r="J23" s="41">
        <v>-252329</v>
      </c>
      <c r="K23" s="89"/>
    </row>
    <row r="24" spans="1:11" ht="21" customHeight="1">
      <c r="A24" s="109" t="s">
        <v>80</v>
      </c>
      <c r="B24" s="108"/>
      <c r="C24" s="52"/>
      <c r="D24" s="25">
        <f>SUM(D20:D23)</f>
        <v>8689378</v>
      </c>
      <c r="E24" s="54"/>
      <c r="F24" s="25">
        <f>SUM(F20:F23)</f>
        <v>10836375</v>
      </c>
      <c r="G24" s="54"/>
      <c r="H24" s="25">
        <f>SUM(H20:H23)</f>
        <v>893650</v>
      </c>
      <c r="I24" s="29"/>
      <c r="J24" s="25">
        <f>SUM(J20:J23)</f>
        <v>-2287143</v>
      </c>
      <c r="K24" s="89"/>
    </row>
    <row r="25" spans="1:11" ht="21" customHeight="1">
      <c r="A25" s="83" t="s">
        <v>81</v>
      </c>
      <c r="B25" s="107">
        <v>15</v>
      </c>
      <c r="C25" s="52"/>
      <c r="D25" s="41">
        <v>-38788</v>
      </c>
      <c r="E25" s="54"/>
      <c r="F25" s="41">
        <v>-3649378</v>
      </c>
      <c r="G25" s="54"/>
      <c r="H25" s="41">
        <v>0</v>
      </c>
      <c r="I25" s="29"/>
      <c r="J25" s="41">
        <v>0</v>
      </c>
      <c r="K25" s="89"/>
    </row>
    <row r="26" spans="1:11" ht="21" customHeight="1">
      <c r="A26" s="109" t="s">
        <v>82</v>
      </c>
      <c r="B26" s="103"/>
      <c r="C26" s="52"/>
      <c r="D26" s="41">
        <f>D24+D25</f>
        <v>8650590</v>
      </c>
      <c r="E26" s="25"/>
      <c r="F26" s="41">
        <f>F24+F25</f>
        <v>7186997</v>
      </c>
      <c r="G26" s="25"/>
      <c r="H26" s="41">
        <f>H24+H25</f>
        <v>893650</v>
      </c>
      <c r="I26" s="29"/>
      <c r="J26" s="41">
        <f>J24+J25</f>
        <v>-2287143</v>
      </c>
      <c r="K26" s="89"/>
    </row>
    <row r="27" spans="1:11" ht="12" customHeight="1">
      <c r="A27" s="110"/>
      <c r="B27" s="103"/>
      <c r="C27" s="52"/>
      <c r="D27" s="25"/>
      <c r="E27" s="25"/>
      <c r="F27" s="25"/>
      <c r="G27" s="25"/>
      <c r="H27" s="25"/>
      <c r="I27" s="29"/>
      <c r="J27" s="25"/>
      <c r="K27" s="89"/>
    </row>
    <row r="28" spans="1:11" ht="21" customHeight="1">
      <c r="A28" s="109" t="s">
        <v>83</v>
      </c>
      <c r="B28" s="51"/>
      <c r="C28" s="52"/>
      <c r="D28" s="25">
        <v>0</v>
      </c>
      <c r="E28" s="54"/>
      <c r="F28" s="25">
        <v>0</v>
      </c>
      <c r="G28" s="54"/>
      <c r="H28" s="25">
        <v>0</v>
      </c>
      <c r="I28" s="29"/>
      <c r="J28" s="25">
        <v>0</v>
      </c>
      <c r="K28" s="89"/>
    </row>
    <row r="29" spans="1:11" ht="21" customHeight="1" thickBot="1">
      <c r="A29" s="109" t="s">
        <v>84</v>
      </c>
      <c r="B29" s="51"/>
      <c r="C29" s="52"/>
      <c r="D29" s="66">
        <f>D26+D28</f>
        <v>8650590</v>
      </c>
      <c r="E29" s="54"/>
      <c r="F29" s="66">
        <f>F26+F28</f>
        <v>7186997</v>
      </c>
      <c r="G29" s="54"/>
      <c r="H29" s="66">
        <f>H26+H28</f>
        <v>893650</v>
      </c>
      <c r="I29" s="29"/>
      <c r="J29" s="66">
        <f>J26+J28</f>
        <v>-2287143</v>
      </c>
    </row>
    <row r="30" spans="1:11" ht="21" customHeight="1" thickTop="1">
      <c r="A30" s="109"/>
      <c r="B30" s="51"/>
      <c r="C30" s="52"/>
      <c r="D30" s="25"/>
      <c r="E30" s="54"/>
      <c r="F30" s="25"/>
      <c r="G30" s="54"/>
      <c r="H30" s="25"/>
      <c r="I30" s="29"/>
      <c r="J30" s="25"/>
    </row>
    <row r="31" spans="1:11" ht="21" customHeight="1">
      <c r="A31" s="111" t="s">
        <v>85</v>
      </c>
      <c r="B31" s="51"/>
      <c r="C31" s="52"/>
      <c r="D31" s="112"/>
      <c r="E31" s="113"/>
      <c r="F31" s="112"/>
      <c r="G31" s="113"/>
      <c r="H31" s="112"/>
      <c r="I31" s="114"/>
      <c r="J31" s="112"/>
    </row>
    <row r="32" spans="1:11" ht="21" customHeight="1">
      <c r="A32" s="24" t="s">
        <v>86</v>
      </c>
      <c r="B32" s="51"/>
      <c r="C32" s="52"/>
      <c r="D32" s="25">
        <f>D26-D33</f>
        <v>8201662</v>
      </c>
      <c r="E32" s="54"/>
      <c r="F32" s="25">
        <f>F26-F33</f>
        <v>7625349</v>
      </c>
      <c r="G32" s="54"/>
      <c r="H32" s="25">
        <f>H26-H33</f>
        <v>893650</v>
      </c>
      <c r="I32" s="29"/>
      <c r="J32" s="25">
        <f>J26-J33</f>
        <v>-2287143</v>
      </c>
    </row>
    <row r="33" spans="1:11" ht="21" customHeight="1">
      <c r="A33" s="24" t="s">
        <v>60</v>
      </c>
      <c r="B33" s="51"/>
      <c r="C33" s="52"/>
      <c r="D33" s="25">
        <v>448928</v>
      </c>
      <c r="E33" s="54"/>
      <c r="F33" s="25">
        <v>-438352</v>
      </c>
      <c r="G33" s="54"/>
      <c r="H33" s="25">
        <v>0</v>
      </c>
      <c r="I33" s="29"/>
      <c r="J33" s="25">
        <v>0</v>
      </c>
    </row>
    <row r="34" spans="1:11" ht="21" customHeight="1" thickBot="1">
      <c r="A34" s="115"/>
      <c r="B34" s="51"/>
      <c r="C34" s="52"/>
      <c r="D34" s="66">
        <f>SUM(D32:D33)</f>
        <v>8650590</v>
      </c>
      <c r="E34" s="54"/>
      <c r="F34" s="66">
        <f>SUM(F32:F33)</f>
        <v>7186997</v>
      </c>
      <c r="G34" s="54"/>
      <c r="H34" s="66">
        <f>SUM(H32:H33)</f>
        <v>893650</v>
      </c>
      <c r="I34" s="29"/>
      <c r="J34" s="66">
        <f>SUM(J32:J33)</f>
        <v>-2287143</v>
      </c>
    </row>
    <row r="35" spans="1:11" ht="21" customHeight="1" thickTop="1">
      <c r="A35" s="115" t="s">
        <v>87</v>
      </c>
      <c r="B35" s="51"/>
      <c r="C35" s="52"/>
      <c r="D35" s="25"/>
      <c r="E35" s="54"/>
      <c r="F35" s="25"/>
      <c r="G35" s="54"/>
      <c r="H35" s="25"/>
      <c r="I35" s="29"/>
      <c r="J35" s="25"/>
    </row>
    <row r="36" spans="1:11" ht="21" customHeight="1">
      <c r="A36" s="24" t="s">
        <v>88</v>
      </c>
      <c r="B36" s="51"/>
      <c r="C36" s="52"/>
      <c r="D36" s="25">
        <f>D29-D37</f>
        <v>8201662</v>
      </c>
      <c r="E36" s="54"/>
      <c r="F36" s="25">
        <f>F29-F37</f>
        <v>7625349</v>
      </c>
      <c r="G36" s="54"/>
      <c r="H36" s="25">
        <f>H29-H37</f>
        <v>893650</v>
      </c>
      <c r="I36" s="29"/>
      <c r="J36" s="25">
        <f>J29-J37</f>
        <v>-2287143</v>
      </c>
    </row>
    <row r="37" spans="1:11" ht="21" customHeight="1">
      <c r="A37" s="24" t="s">
        <v>89</v>
      </c>
      <c r="B37" s="51"/>
      <c r="C37" s="52"/>
      <c r="D37" s="25">
        <f>D33</f>
        <v>448928</v>
      </c>
      <c r="E37" s="54"/>
      <c r="F37" s="25">
        <f>F33</f>
        <v>-438352</v>
      </c>
      <c r="G37" s="54"/>
      <c r="H37" s="25">
        <v>0</v>
      </c>
      <c r="I37" s="29"/>
      <c r="J37" s="25">
        <v>0</v>
      </c>
    </row>
    <row r="38" spans="1:11" ht="21" customHeight="1" thickBot="1">
      <c r="A38" s="111"/>
      <c r="B38" s="51"/>
      <c r="C38" s="52"/>
      <c r="D38" s="66">
        <f>SUM(D36:D37)</f>
        <v>8650590</v>
      </c>
      <c r="E38" s="54"/>
      <c r="F38" s="66">
        <f>SUM(F36:F37)</f>
        <v>7186997</v>
      </c>
      <c r="G38" s="54"/>
      <c r="H38" s="66">
        <f>SUM(H36:H37)</f>
        <v>893650</v>
      </c>
      <c r="I38" s="29"/>
      <c r="J38" s="66">
        <f>SUM(J36:J37)</f>
        <v>-2287143</v>
      </c>
    </row>
    <row r="39" spans="1:11" ht="21" customHeight="1" thickTop="1">
      <c r="B39" s="83"/>
      <c r="D39" s="20"/>
      <c r="F39" s="20"/>
      <c r="H39" s="20"/>
      <c r="I39" s="46"/>
      <c r="J39" s="20"/>
    </row>
    <row r="40" spans="1:11" ht="21" customHeight="1" thickBot="1">
      <c r="A40" s="111" t="s">
        <v>90</v>
      </c>
      <c r="B40" s="27" t="s">
        <v>168</v>
      </c>
      <c r="C40" s="53"/>
      <c r="D40" s="116">
        <f>D32/1123000000</f>
        <v>7.3033499554764026E-3</v>
      </c>
      <c r="E40" s="112"/>
      <c r="F40" s="116">
        <f>F32/1123000000</f>
        <v>6.790159394479074E-3</v>
      </c>
      <c r="G40" s="112"/>
      <c r="H40" s="116">
        <f>H32/1123000000</f>
        <v>7.9577025823686549E-4</v>
      </c>
      <c r="I40" s="112"/>
      <c r="J40" s="116">
        <v>-2E-3</v>
      </c>
    </row>
    <row r="41" spans="1:11" ht="21" customHeight="1" thickTop="1">
      <c r="A41" s="111"/>
      <c r="B41" s="83"/>
      <c r="C41" s="117"/>
      <c r="D41" s="118"/>
      <c r="E41" s="113"/>
      <c r="F41" s="118"/>
      <c r="G41" s="113"/>
      <c r="H41" s="118"/>
      <c r="I41" s="114"/>
      <c r="J41" s="118"/>
    </row>
    <row r="42" spans="1:11" ht="21" customHeight="1">
      <c r="A42" s="106"/>
      <c r="B42" s="51"/>
      <c r="C42" s="52"/>
      <c r="I42" s="46"/>
      <c r="J42" s="46"/>
      <c r="K42" s="46"/>
    </row>
    <row r="43" spans="1:11" ht="21" customHeight="1">
      <c r="A43" s="32"/>
      <c r="B43" s="51"/>
      <c r="C43" s="52"/>
      <c r="F43" s="113"/>
      <c r="I43" s="55"/>
    </row>
  </sheetData>
  <mergeCells count="6">
    <mergeCell ref="A1:J1"/>
    <mergeCell ref="A2:J2"/>
    <mergeCell ref="A3:J3"/>
    <mergeCell ref="D7:F7"/>
    <mergeCell ref="H7:J7"/>
    <mergeCell ref="A4:J4"/>
  </mergeCells>
  <pageMargins left="0.78740157480314965" right="0.39370078740157483" top="0.70866141732283472" bottom="0.70866141732283472" header="0.31496062992125984" footer="0.39370078740157483"/>
  <pageSetup paperSize="9" scale="82" orientation="portrait" r:id="rId1"/>
  <headerFooter>
    <oddFooter>&amp;L&amp;"Times New Roman,ธรรมดา"&amp;10Notes to financial statement are integral part of thses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S33"/>
  <sheetViews>
    <sheetView topLeftCell="A11" zoomScale="110" zoomScaleNormal="110" zoomScaleSheetLayoutView="80" workbookViewId="0">
      <selection activeCell="R23" sqref="R23"/>
    </sheetView>
  </sheetViews>
  <sheetFormatPr defaultColWidth="13" defaultRowHeight="21" customHeight="1"/>
  <cols>
    <col min="1" max="1" width="36" style="83" customWidth="1"/>
    <col min="2" max="2" width="3.23046875" style="83" customWidth="1"/>
    <col min="3" max="3" width="6.15234375" style="83" customWidth="1"/>
    <col min="4" max="4" width="14" style="53" customWidth="1"/>
    <col min="5" max="5" width="1" style="53" customWidth="1"/>
    <col min="6" max="6" width="14" style="53" customWidth="1"/>
    <col min="7" max="7" width="1.15234375" style="53" customWidth="1"/>
    <col min="8" max="8" width="14.4609375" style="53" customWidth="1"/>
    <col min="9" max="9" width="1" style="53" customWidth="1"/>
    <col min="10" max="10" width="16.765625" style="53" customWidth="1"/>
    <col min="11" max="11" width="1.23046875" style="83" customWidth="1"/>
    <col min="12" max="12" width="14" style="53" customWidth="1"/>
    <col min="13" max="13" width="1" style="53" customWidth="1"/>
    <col min="14" max="14" width="17.15234375" style="53" customWidth="1"/>
    <col min="15" max="15" width="1.15234375" style="53" customWidth="1"/>
    <col min="16" max="16" width="14" style="53" customWidth="1"/>
    <col min="17" max="17" width="1.23046875" style="83" customWidth="1"/>
    <col min="18" max="18" width="14" style="53" customWidth="1"/>
    <col min="19" max="19" width="1.23046875" style="83" customWidth="1"/>
    <col min="20" max="20" width="15.15234375" style="83" customWidth="1"/>
    <col min="21" max="16384" width="13" style="83"/>
  </cols>
  <sheetData>
    <row r="1" spans="1:19" s="90" customFormat="1" ht="21" customHeight="1">
      <c r="A1" s="229" t="str">
        <f>+BS!A1:J1</f>
        <v>ASSET FIVE GROUP PUBLIC COMPANY LIMITED AND SUBSIDIARIES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197"/>
    </row>
    <row r="2" spans="1:19" s="90" customFormat="1" ht="21" customHeight="1">
      <c r="A2" s="229" t="s">
        <v>91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3" spans="1:19" s="90" customFormat="1" ht="21" customHeight="1">
      <c r="A3" s="229" t="str">
        <f>PL!A3</f>
        <v>FOR THE THREE-MONTH PERIODS ENDED MARCH  31, 2020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</row>
    <row r="4" spans="1:19" s="90" customFormat="1" ht="21" customHeight="1">
      <c r="A4" s="229" t="s">
        <v>92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19" ht="21" customHeight="1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9"/>
    </row>
    <row r="6" spans="1:19" ht="21" customHeight="1">
      <c r="A6" s="200"/>
      <c r="B6" s="200"/>
      <c r="C6" s="200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22" t="s">
        <v>17</v>
      </c>
    </row>
    <row r="7" spans="1:19" ht="21" customHeight="1">
      <c r="A7" s="200"/>
      <c r="B7" s="200"/>
      <c r="C7" s="200"/>
      <c r="D7" s="230" t="s">
        <v>15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</row>
    <row r="8" spans="1:19" ht="21" customHeight="1">
      <c r="A8" s="200"/>
      <c r="B8" s="200"/>
      <c r="C8" s="200"/>
      <c r="D8" s="202"/>
      <c r="E8" s="202"/>
      <c r="F8" s="202"/>
      <c r="G8" s="202"/>
      <c r="H8" s="203" t="s">
        <v>103</v>
      </c>
      <c r="I8" s="202"/>
      <c r="J8" s="203" t="s">
        <v>107</v>
      </c>
      <c r="K8" s="202"/>
      <c r="L8" s="202"/>
      <c r="M8" s="202"/>
      <c r="N8" s="203"/>
      <c r="O8" s="202"/>
      <c r="P8" s="202"/>
      <c r="Q8" s="202"/>
      <c r="R8" s="202"/>
    </row>
    <row r="9" spans="1:19" ht="21" customHeight="1">
      <c r="D9" s="204" t="s">
        <v>93</v>
      </c>
      <c r="E9" s="204"/>
      <c r="F9" s="204" t="s">
        <v>96</v>
      </c>
      <c r="G9" s="204"/>
      <c r="H9" s="204" t="s">
        <v>104</v>
      </c>
      <c r="I9" s="204"/>
      <c r="J9" s="223" t="s">
        <v>108</v>
      </c>
      <c r="K9" s="205"/>
      <c r="L9" s="11"/>
      <c r="M9" s="11"/>
      <c r="N9" s="11" t="s">
        <v>110</v>
      </c>
      <c r="O9" s="11"/>
      <c r="P9" s="11"/>
      <c r="Q9" s="205"/>
      <c r="R9" s="89" t="s">
        <v>110</v>
      </c>
    </row>
    <row r="10" spans="1:19" ht="21" customHeight="1">
      <c r="D10" s="204" t="s">
        <v>94</v>
      </c>
      <c r="E10" s="204"/>
      <c r="F10" s="204" t="s">
        <v>97</v>
      </c>
      <c r="G10" s="204"/>
      <c r="H10" s="204" t="s">
        <v>105</v>
      </c>
      <c r="I10" s="204"/>
      <c r="J10" s="223" t="s">
        <v>109</v>
      </c>
      <c r="K10" s="205"/>
      <c r="L10" s="11"/>
      <c r="M10" s="11"/>
      <c r="N10" s="11" t="s">
        <v>171</v>
      </c>
      <c r="O10" s="11"/>
      <c r="P10" s="11" t="s">
        <v>111</v>
      </c>
      <c r="Q10" s="205"/>
      <c r="R10" s="89" t="s">
        <v>112</v>
      </c>
    </row>
    <row r="11" spans="1:19" ht="21" customHeight="1">
      <c r="B11" s="206"/>
      <c r="D11" s="207" t="s">
        <v>95</v>
      </c>
      <c r="E11" s="204"/>
      <c r="F11" s="207" t="s">
        <v>98</v>
      </c>
      <c r="G11" s="204"/>
      <c r="H11" s="207" t="s">
        <v>106</v>
      </c>
      <c r="I11" s="204"/>
      <c r="J11" s="224" t="s">
        <v>55</v>
      </c>
      <c r="K11" s="205"/>
      <c r="L11" s="208" t="s">
        <v>58</v>
      </c>
      <c r="M11" s="11"/>
      <c r="N11" s="208" t="s">
        <v>113</v>
      </c>
      <c r="O11" s="11"/>
      <c r="P11" s="208" t="s">
        <v>114</v>
      </c>
      <c r="Q11" s="205"/>
      <c r="R11" s="209" t="s">
        <v>115</v>
      </c>
    </row>
    <row r="12" spans="1:19" ht="21" customHeight="1">
      <c r="D12" s="210"/>
      <c r="E12" s="210"/>
      <c r="F12" s="210"/>
      <c r="G12" s="210"/>
      <c r="H12" s="210"/>
      <c r="I12" s="210"/>
      <c r="J12" s="210"/>
      <c r="K12" s="210"/>
      <c r="L12" s="211"/>
      <c r="M12" s="211"/>
      <c r="N12" s="211"/>
      <c r="O12" s="211"/>
      <c r="P12" s="211"/>
      <c r="Q12" s="210"/>
      <c r="R12" s="211"/>
    </row>
    <row r="13" spans="1:19" ht="21" customHeight="1">
      <c r="A13" s="109" t="s">
        <v>99</v>
      </c>
      <c r="B13" s="107"/>
      <c r="D13" s="54">
        <v>1123000000</v>
      </c>
      <c r="E13" s="54"/>
      <c r="F13" s="54">
        <v>-187893837</v>
      </c>
      <c r="G13" s="54"/>
      <c r="H13" s="54">
        <v>-175109838</v>
      </c>
      <c r="I13" s="54"/>
      <c r="J13" s="54">
        <v>4677288</v>
      </c>
      <c r="K13" s="54"/>
      <c r="L13" s="25">
        <v>-273955915</v>
      </c>
      <c r="M13" s="54"/>
      <c r="N13" s="54">
        <f>SUM(D13,F13,H13,J13,L13)</f>
        <v>490717698</v>
      </c>
      <c r="O13" s="54"/>
      <c r="P13" s="54">
        <v>10893940</v>
      </c>
      <c r="Q13" s="54"/>
      <c r="R13" s="54">
        <f t="shared" ref="R13:R16" si="0">SUM(N13,P13)</f>
        <v>501611638</v>
      </c>
    </row>
    <row r="14" spans="1:19" ht="21" customHeight="1">
      <c r="A14" s="83" t="s">
        <v>82</v>
      </c>
      <c r="B14" s="107"/>
      <c r="D14" s="212">
        <v>0</v>
      </c>
      <c r="E14" s="54"/>
      <c r="F14" s="212">
        <v>0</v>
      </c>
      <c r="G14" s="54"/>
      <c r="H14" s="212">
        <v>0</v>
      </c>
      <c r="I14" s="54"/>
      <c r="J14" s="212">
        <v>0</v>
      </c>
      <c r="K14" s="54"/>
      <c r="L14" s="212">
        <f>PL!F32</f>
        <v>7625349</v>
      </c>
      <c r="M14" s="54"/>
      <c r="N14" s="212">
        <f>SUM(D14,F14,H14,J14,L14)</f>
        <v>7625349</v>
      </c>
      <c r="O14" s="54"/>
      <c r="P14" s="212">
        <f>PL!F33</f>
        <v>-438352</v>
      </c>
      <c r="Q14" s="54"/>
      <c r="R14" s="212">
        <f t="shared" si="0"/>
        <v>7186997</v>
      </c>
    </row>
    <row r="15" spans="1:19" ht="21" customHeight="1">
      <c r="A15" s="83" t="s">
        <v>83</v>
      </c>
      <c r="B15" s="107"/>
      <c r="D15" s="213">
        <v>0</v>
      </c>
      <c r="E15" s="54"/>
      <c r="F15" s="213">
        <v>0</v>
      </c>
      <c r="G15" s="54"/>
      <c r="H15" s="213">
        <v>0</v>
      </c>
      <c r="I15" s="54"/>
      <c r="J15" s="213">
        <v>0</v>
      </c>
      <c r="K15" s="54"/>
      <c r="L15" s="213">
        <v>0</v>
      </c>
      <c r="M15" s="54"/>
      <c r="N15" s="213">
        <f>SUM(D15,F15,H15,J15,L15)</f>
        <v>0</v>
      </c>
      <c r="O15" s="54"/>
      <c r="P15" s="213">
        <v>0</v>
      </c>
      <c r="Q15" s="54"/>
      <c r="R15" s="213">
        <v>0</v>
      </c>
    </row>
    <row r="16" spans="1:19" ht="21" customHeight="1">
      <c r="A16" s="83" t="s">
        <v>84</v>
      </c>
      <c r="D16" s="28">
        <v>0</v>
      </c>
      <c r="E16" s="28"/>
      <c r="F16" s="28">
        <v>0</v>
      </c>
      <c r="G16" s="28"/>
      <c r="H16" s="28">
        <v>0</v>
      </c>
      <c r="I16" s="28"/>
      <c r="J16" s="28">
        <v>0</v>
      </c>
      <c r="K16" s="28"/>
      <c r="L16" s="39">
        <f>PL!F36</f>
        <v>7625349</v>
      </c>
      <c r="M16" s="39"/>
      <c r="N16" s="54">
        <f t="shared" ref="N16" si="1">SUM(D16,F16,H16,J16,L16)</f>
        <v>7625349</v>
      </c>
      <c r="O16" s="39"/>
      <c r="P16" s="39">
        <f>PL!F37</f>
        <v>-438352</v>
      </c>
      <c r="Q16" s="28"/>
      <c r="R16" s="39">
        <f t="shared" si="0"/>
        <v>7186997</v>
      </c>
      <c r="S16" s="214"/>
    </row>
    <row r="17" spans="1:18" ht="21" customHeight="1" thickBot="1">
      <c r="A17" s="109" t="s">
        <v>100</v>
      </c>
      <c r="B17" s="109"/>
      <c r="C17" s="109"/>
      <c r="D17" s="66">
        <f>SUM(D13,D16)</f>
        <v>1123000000</v>
      </c>
      <c r="E17" s="25"/>
      <c r="F17" s="66">
        <f>SUM(F13,F16)</f>
        <v>-187893837</v>
      </c>
      <c r="G17" s="25"/>
      <c r="H17" s="66">
        <f>SUM(H13,H16)</f>
        <v>-175109838</v>
      </c>
      <c r="I17" s="25"/>
      <c r="J17" s="66">
        <f>SUM(J13,J16)</f>
        <v>4677288</v>
      </c>
      <c r="K17" s="25"/>
      <c r="L17" s="66">
        <f>SUM(L13,L16)</f>
        <v>-266330566</v>
      </c>
      <c r="M17" s="25"/>
      <c r="N17" s="66">
        <f>SUM(N13,N16)</f>
        <v>498343047</v>
      </c>
      <c r="O17" s="25"/>
      <c r="P17" s="66">
        <f>SUM(P13,P16)</f>
        <v>10455588</v>
      </c>
      <c r="Q17" s="25"/>
      <c r="R17" s="66">
        <f>SUM(R13,R16)</f>
        <v>508798635</v>
      </c>
    </row>
    <row r="18" spans="1:18" ht="21" customHeight="1" thickTop="1"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</row>
    <row r="19" spans="1:18" ht="21" customHeight="1">
      <c r="A19" s="109" t="s">
        <v>101</v>
      </c>
      <c r="B19" s="90"/>
      <c r="D19" s="54">
        <v>1123000000</v>
      </c>
      <c r="E19" s="54"/>
      <c r="F19" s="54">
        <v>-187893837</v>
      </c>
      <c r="G19" s="54"/>
      <c r="H19" s="54">
        <v>-175109838</v>
      </c>
      <c r="I19" s="54"/>
      <c r="J19" s="54">
        <v>4677288</v>
      </c>
      <c r="K19" s="54"/>
      <c r="L19" s="54">
        <v>-231090577.894732</v>
      </c>
      <c r="M19" s="58"/>
      <c r="N19" s="54">
        <f>SUM(D19,F19,H19,J19,L19)</f>
        <v>533583035.105268</v>
      </c>
      <c r="O19" s="58"/>
      <c r="P19" s="54">
        <v>12073053.894731998</v>
      </c>
      <c r="Q19" s="54"/>
      <c r="R19" s="54">
        <f t="shared" ref="R19" si="2">SUM(N19,P19)</f>
        <v>545656089</v>
      </c>
    </row>
    <row r="20" spans="1:18" ht="21" customHeight="1">
      <c r="A20" s="83" t="s">
        <v>82</v>
      </c>
      <c r="B20" s="90"/>
      <c r="D20" s="212">
        <v>0</v>
      </c>
      <c r="E20" s="54"/>
      <c r="F20" s="212">
        <v>0</v>
      </c>
      <c r="G20" s="54"/>
      <c r="H20" s="212">
        <v>0</v>
      </c>
      <c r="I20" s="54"/>
      <c r="J20" s="212">
        <v>0</v>
      </c>
      <c r="K20" s="54"/>
      <c r="L20" s="216">
        <f>PL!D32</f>
        <v>8201662</v>
      </c>
      <c r="M20" s="58"/>
      <c r="N20" s="216">
        <f>SUM(D20,F20,H20,J20,L20)</f>
        <v>8201662</v>
      </c>
      <c r="O20" s="58"/>
      <c r="P20" s="212">
        <f>PL!D33</f>
        <v>448928</v>
      </c>
      <c r="Q20" s="54"/>
      <c r="R20" s="216">
        <f>SUM(N20,P20)</f>
        <v>8650590</v>
      </c>
    </row>
    <row r="21" spans="1:18" ht="21" customHeight="1">
      <c r="A21" s="83" t="s">
        <v>83</v>
      </c>
      <c r="B21" s="90"/>
      <c r="D21" s="213">
        <v>0</v>
      </c>
      <c r="E21" s="54"/>
      <c r="F21" s="213">
        <v>0</v>
      </c>
      <c r="G21" s="54"/>
      <c r="H21" s="213">
        <v>0</v>
      </c>
      <c r="I21" s="54"/>
      <c r="J21" s="213">
        <v>0</v>
      </c>
      <c r="K21" s="54"/>
      <c r="L21" s="217">
        <f>PL!D36-PL!D32</f>
        <v>0</v>
      </c>
      <c r="M21" s="58"/>
      <c r="N21" s="217">
        <f>SUM(D21,F21,H21,J21,L21)</f>
        <v>0</v>
      </c>
      <c r="O21" s="58"/>
      <c r="P21" s="213">
        <f>PL!D37-PL!D33</f>
        <v>0</v>
      </c>
      <c r="Q21" s="54"/>
      <c r="R21" s="218">
        <f>SUM(N21,P21)</f>
        <v>0</v>
      </c>
    </row>
    <row r="22" spans="1:18" ht="21" customHeight="1">
      <c r="A22" s="83" t="s">
        <v>84</v>
      </c>
      <c r="B22" s="107"/>
      <c r="D22" s="37">
        <v>0</v>
      </c>
      <c r="E22" s="37"/>
      <c r="F22" s="37">
        <v>0</v>
      </c>
      <c r="G22" s="37"/>
      <c r="H22" s="37">
        <v>0</v>
      </c>
      <c r="I22" s="37"/>
      <c r="J22" s="37">
        <v>0</v>
      </c>
      <c r="K22" s="28"/>
      <c r="L22" s="25">
        <f>PL!D36</f>
        <v>8201662</v>
      </c>
      <c r="M22" s="25"/>
      <c r="N22" s="58">
        <f t="shared" ref="N22" si="3">SUM(D22,F22,H22,J22,L22)</f>
        <v>8201662</v>
      </c>
      <c r="O22" s="25"/>
      <c r="P22" s="25">
        <f>PL!D37</f>
        <v>448928</v>
      </c>
      <c r="Q22" s="28"/>
      <c r="R22" s="58">
        <f>SUM(N22,P22)</f>
        <v>8650590</v>
      </c>
    </row>
    <row r="23" spans="1:18" ht="21" customHeight="1" thickBot="1">
      <c r="A23" s="109" t="s">
        <v>102</v>
      </c>
      <c r="B23" s="219"/>
      <c r="C23" s="109"/>
      <c r="D23" s="66">
        <f>SUM(D19,D22)</f>
        <v>1123000000</v>
      </c>
      <c r="E23" s="25"/>
      <c r="F23" s="66">
        <f>SUM(F19,F22)</f>
        <v>-187893837</v>
      </c>
      <c r="G23" s="25"/>
      <c r="H23" s="66">
        <f>SUM(H19,H22)</f>
        <v>-175109838</v>
      </c>
      <c r="I23" s="25"/>
      <c r="J23" s="66">
        <f>SUM(J19,J22)</f>
        <v>4677288</v>
      </c>
      <c r="K23" s="25"/>
      <c r="L23" s="66">
        <f>SUM(L19,L22)</f>
        <v>-222888915.894732</v>
      </c>
      <c r="M23" s="25"/>
      <c r="N23" s="66">
        <f>SUM(N19,N22)</f>
        <v>541784697.105268</v>
      </c>
      <c r="O23" s="25"/>
      <c r="P23" s="66">
        <f>SUM(P19,P22)</f>
        <v>12521981.894731998</v>
      </c>
      <c r="Q23" s="25"/>
      <c r="R23" s="66">
        <f>SUM(R19,R22)</f>
        <v>554306679</v>
      </c>
    </row>
    <row r="24" spans="1:18" ht="21" customHeight="1" thickTop="1"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0"/>
    </row>
    <row r="25" spans="1:18" ht="21" customHeight="1">
      <c r="D25" s="83"/>
      <c r="E25" s="83"/>
      <c r="F25" s="83"/>
      <c r="G25" s="83"/>
      <c r="H25" s="83"/>
      <c r="I25" s="83"/>
      <c r="J25" s="83"/>
      <c r="L25" s="83"/>
      <c r="M25" s="83"/>
      <c r="N25" s="83"/>
      <c r="O25" s="83"/>
      <c r="P25" s="83"/>
    </row>
    <row r="26" spans="1:18" ht="21" customHeight="1">
      <c r="A26" s="32"/>
      <c r="B26" s="106"/>
      <c r="C26" s="106"/>
      <c r="D26" s="83"/>
      <c r="E26" s="83"/>
      <c r="F26" s="83"/>
      <c r="G26" s="83"/>
      <c r="H26" s="83"/>
      <c r="I26" s="83"/>
      <c r="J26" s="83"/>
      <c r="L26" s="83"/>
      <c r="M26" s="83"/>
      <c r="N26" s="83"/>
      <c r="O26" s="83"/>
      <c r="P26" s="83"/>
      <c r="R26" s="83"/>
    </row>
    <row r="27" spans="1:18" ht="21" customHeight="1">
      <c r="D27" s="83"/>
      <c r="E27" s="83"/>
      <c r="F27" s="83"/>
      <c r="G27" s="83"/>
      <c r="H27" s="83"/>
      <c r="I27" s="83"/>
      <c r="J27" s="83"/>
      <c r="L27" s="83"/>
      <c r="M27" s="83"/>
      <c r="N27" s="83"/>
      <c r="O27" s="83"/>
      <c r="P27" s="83"/>
      <c r="R27" s="105">
        <f>508798635-R17</f>
        <v>0</v>
      </c>
    </row>
    <row r="28" spans="1:18" ht="21" customHeight="1">
      <c r="R28" s="105">
        <f>BS!D81-'EQ รวม'!R23</f>
        <v>0</v>
      </c>
    </row>
    <row r="29" spans="1:18" s="220" customFormat="1" ht="21" customHeight="1">
      <c r="A29" s="221"/>
      <c r="B29" s="221"/>
      <c r="C29" s="221"/>
      <c r="D29" s="53"/>
      <c r="E29" s="53"/>
      <c r="F29" s="53"/>
      <c r="G29" s="53"/>
      <c r="H29" s="53"/>
      <c r="I29" s="53"/>
      <c r="J29" s="53"/>
      <c r="K29" s="83"/>
      <c r="L29" s="53"/>
      <c r="M29" s="53"/>
      <c r="N29" s="53"/>
      <c r="O29" s="53"/>
      <c r="P29" s="53"/>
      <c r="Q29" s="83"/>
    </row>
    <row r="30" spans="1:18" s="220" customFormat="1" ht="21" customHeight="1">
      <c r="A30" s="221"/>
      <c r="B30" s="221"/>
      <c r="C30" s="221"/>
      <c r="D30" s="53"/>
      <c r="E30" s="53"/>
      <c r="F30" s="53"/>
      <c r="G30" s="53"/>
      <c r="H30" s="53"/>
      <c r="I30" s="53"/>
      <c r="J30" s="53"/>
      <c r="K30" s="83"/>
      <c r="L30" s="53"/>
      <c r="M30" s="53"/>
      <c r="N30" s="53"/>
      <c r="O30" s="53"/>
      <c r="P30" s="53"/>
      <c r="Q30" s="83"/>
    </row>
    <row r="31" spans="1:18" ht="21" customHeight="1">
      <c r="R31" s="83"/>
    </row>
    <row r="32" spans="1:18" ht="21" customHeight="1">
      <c r="R32" s="83"/>
    </row>
    <row r="33" spans="18:18" ht="21" customHeight="1">
      <c r="R33" s="83"/>
    </row>
  </sheetData>
  <mergeCells count="5">
    <mergeCell ref="A1:R1"/>
    <mergeCell ref="A2:R2"/>
    <mergeCell ref="A3:R3"/>
    <mergeCell ref="D7:R7"/>
    <mergeCell ref="A4:R4"/>
  </mergeCells>
  <pageMargins left="0.74803149606299202" right="0.43307086614173201" top="0.70866141732283505" bottom="0.70866141732283505" header="0.39370078740157499" footer="0.39370078740157499"/>
  <pageSetup paperSize="9" scale="85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7"/>
  <sheetViews>
    <sheetView topLeftCell="A10" zoomScale="90" zoomScaleNormal="90" zoomScaleSheetLayoutView="80" workbookViewId="0">
      <selection activeCell="H23" sqref="H23"/>
    </sheetView>
  </sheetViews>
  <sheetFormatPr defaultColWidth="13" defaultRowHeight="19.5" customHeight="1"/>
  <cols>
    <col min="1" max="1" width="36.765625" style="123" customWidth="1"/>
    <col min="2" max="2" width="4.765625" style="128" customWidth="1"/>
    <col min="3" max="3" width="1.84375" style="120" customWidth="1"/>
    <col min="4" max="4" width="14.3828125" style="145" customWidth="1"/>
    <col min="5" max="5" width="1.765625" style="145" customWidth="1"/>
    <col min="6" max="6" width="14.3828125" style="145" customWidth="1"/>
    <col min="7" max="7" width="1.765625" style="123" customWidth="1"/>
    <col min="8" max="8" width="15.3828125" style="145" customWidth="1"/>
    <col min="9" max="9" width="1.61328125" style="123" customWidth="1"/>
    <col min="10" max="10" width="14.84375" style="123" customWidth="1"/>
    <col min="11" max="11" width="1.61328125" style="123" customWidth="1"/>
    <col min="12" max="12" width="9.23046875" style="123" customWidth="1"/>
    <col min="13" max="13" width="10.61328125" style="123" customWidth="1"/>
    <col min="14" max="18" width="11.765625" style="123" customWidth="1"/>
    <col min="19" max="16384" width="13" style="123"/>
  </cols>
  <sheetData>
    <row r="1" spans="1:13" s="148" customFormat="1" ht="19.5" customHeight="1">
      <c r="A1" s="231" t="str">
        <f>+'EQ รวม'!A1:R1</f>
        <v>ASSET FIVE GROUP PUBLIC COMPANY LIMITED AND SUBSIDIARIES</v>
      </c>
      <c r="B1" s="231"/>
      <c r="C1" s="231"/>
      <c r="D1" s="231"/>
      <c r="E1" s="231"/>
      <c r="F1" s="231"/>
      <c r="G1" s="231"/>
      <c r="H1" s="231"/>
      <c r="I1" s="231"/>
      <c r="J1" s="231"/>
      <c r="K1" s="147"/>
      <c r="M1" s="149"/>
    </row>
    <row r="2" spans="1:13" s="148" customFormat="1" ht="19.5" customHeight="1">
      <c r="A2" s="231" t="s">
        <v>91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3" s="148" customFormat="1" ht="19.5" customHeight="1">
      <c r="A3" s="231" t="s">
        <v>136</v>
      </c>
      <c r="B3" s="231"/>
      <c r="C3" s="231"/>
      <c r="D3" s="231"/>
      <c r="E3" s="231"/>
      <c r="F3" s="231"/>
      <c r="G3" s="231"/>
      <c r="H3" s="231"/>
      <c r="I3" s="231"/>
      <c r="J3" s="231"/>
      <c r="K3" s="124"/>
    </row>
    <row r="4" spans="1:13" s="148" customFormat="1" ht="19.5" customHeight="1">
      <c r="A4" s="231" t="s">
        <v>92</v>
      </c>
      <c r="B4" s="231"/>
      <c r="C4" s="231"/>
      <c r="D4" s="231"/>
      <c r="E4" s="231"/>
      <c r="F4" s="231"/>
      <c r="G4" s="231"/>
      <c r="H4" s="231"/>
      <c r="I4" s="231"/>
      <c r="J4" s="231"/>
      <c r="K4" s="124"/>
    </row>
    <row r="5" spans="1:13" s="148" customFormat="1" ht="19.5" customHeight="1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24"/>
    </row>
    <row r="6" spans="1:13" ht="19.5" customHeigh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2"/>
    </row>
    <row r="7" spans="1:13" s="120" customFormat="1" ht="19.5" customHeight="1">
      <c r="A7" s="124"/>
      <c r="B7" s="151"/>
      <c r="C7" s="124"/>
      <c r="D7" s="125"/>
      <c r="E7" s="125"/>
      <c r="F7" s="125"/>
      <c r="G7" s="125"/>
      <c r="H7" s="125"/>
      <c r="I7" s="125"/>
      <c r="J7" s="225" t="s">
        <v>17</v>
      </c>
      <c r="K7" s="128"/>
    </row>
    <row r="8" spans="1:13" s="120" customFormat="1" ht="19.5" customHeight="1">
      <c r="A8" s="124"/>
      <c r="B8" s="151"/>
      <c r="C8" s="124"/>
      <c r="D8" s="232" t="s">
        <v>16</v>
      </c>
      <c r="E8" s="232"/>
      <c r="F8" s="232"/>
      <c r="G8" s="232"/>
      <c r="H8" s="232"/>
      <c r="I8" s="232"/>
      <c r="J8" s="232"/>
      <c r="K8" s="128"/>
    </row>
    <row r="9" spans="1:13" s="120" customFormat="1" ht="19.5" customHeight="1">
      <c r="B9" s="128"/>
      <c r="D9" s="126" t="s">
        <v>93</v>
      </c>
      <c r="E9" s="126"/>
      <c r="F9" s="152" t="s">
        <v>96</v>
      </c>
      <c r="G9" s="127"/>
      <c r="H9" s="153"/>
      <c r="I9" s="127"/>
      <c r="J9" s="154" t="s">
        <v>116</v>
      </c>
    </row>
    <row r="10" spans="1:13" s="120" customFormat="1" ht="19.5" customHeight="1">
      <c r="B10" s="128"/>
      <c r="D10" s="126" t="s">
        <v>94</v>
      </c>
      <c r="E10" s="126"/>
      <c r="F10" s="152" t="s">
        <v>117</v>
      </c>
      <c r="G10" s="127"/>
      <c r="H10" s="153"/>
      <c r="I10" s="127"/>
      <c r="J10" s="154" t="s">
        <v>112</v>
      </c>
    </row>
    <row r="11" spans="1:13" s="120" customFormat="1" ht="19.5" customHeight="1">
      <c r="B11" s="130"/>
      <c r="C11" s="155"/>
      <c r="D11" s="131" t="s">
        <v>95</v>
      </c>
      <c r="E11" s="126"/>
      <c r="F11" s="131" t="s">
        <v>98</v>
      </c>
      <c r="G11" s="127"/>
      <c r="H11" s="132" t="s">
        <v>58</v>
      </c>
      <c r="I11" s="127"/>
      <c r="J11" s="156" t="s">
        <v>115</v>
      </c>
    </row>
    <row r="12" spans="1:13" s="120" customFormat="1" ht="19.5" customHeight="1">
      <c r="B12" s="157"/>
      <c r="C12" s="155"/>
      <c r="D12" s="126"/>
      <c r="E12" s="126"/>
      <c r="F12" s="126"/>
      <c r="G12" s="127"/>
      <c r="H12" s="129"/>
      <c r="I12" s="127"/>
      <c r="J12" s="154"/>
    </row>
    <row r="13" spans="1:13" ht="19.5" customHeight="1">
      <c r="A13" s="133" t="s">
        <v>99</v>
      </c>
      <c r="B13" s="158"/>
      <c r="D13" s="134">
        <v>1123000000</v>
      </c>
      <c r="E13" s="134"/>
      <c r="F13" s="134">
        <v>-187893837</v>
      </c>
      <c r="G13" s="134"/>
      <c r="H13" s="140">
        <v>-434791044</v>
      </c>
      <c r="I13" s="134"/>
      <c r="J13" s="134">
        <f>SUM(D13:H13)</f>
        <v>500315119</v>
      </c>
      <c r="L13" s="120"/>
      <c r="M13" s="120"/>
    </row>
    <row r="14" spans="1:13" ht="19.5" customHeight="1">
      <c r="A14" s="123" t="s">
        <v>82</v>
      </c>
      <c r="B14" s="158"/>
      <c r="D14" s="136">
        <v>0</v>
      </c>
      <c r="E14" s="134"/>
      <c r="F14" s="136">
        <v>0</v>
      </c>
      <c r="G14" s="134"/>
      <c r="H14" s="141">
        <f>PL!J26</f>
        <v>-2287143</v>
      </c>
      <c r="I14" s="134"/>
      <c r="J14" s="136">
        <f>SUM(D14:H14)</f>
        <v>-2287143</v>
      </c>
      <c r="L14" s="120"/>
      <c r="M14" s="120"/>
    </row>
    <row r="15" spans="1:13" ht="19.5" customHeight="1">
      <c r="A15" s="123" t="s">
        <v>83</v>
      </c>
      <c r="B15" s="158"/>
      <c r="D15" s="137">
        <v>0</v>
      </c>
      <c r="E15" s="134"/>
      <c r="F15" s="137">
        <v>0</v>
      </c>
      <c r="G15" s="134"/>
      <c r="H15" s="142">
        <f>PL!J28</f>
        <v>0</v>
      </c>
      <c r="I15" s="134"/>
      <c r="J15" s="137">
        <f>SUM(D15:H15)</f>
        <v>0</v>
      </c>
      <c r="L15" s="120"/>
      <c r="M15" s="120"/>
    </row>
    <row r="16" spans="1:13" ht="19.5" customHeight="1">
      <c r="A16" s="123" t="s">
        <v>84</v>
      </c>
      <c r="B16" s="158"/>
      <c r="D16" s="138">
        <f>SUM(D14:D15)</f>
        <v>0</v>
      </c>
      <c r="E16" s="138"/>
      <c r="F16" s="138">
        <f>SUM(F14:F15)</f>
        <v>0</v>
      </c>
      <c r="G16" s="138"/>
      <c r="H16" s="138">
        <f>SUM(H14:H15)</f>
        <v>-2287143</v>
      </c>
      <c r="I16" s="138"/>
      <c r="J16" s="138">
        <f>SUM(J14:J15)</f>
        <v>-2287143</v>
      </c>
    </row>
    <row r="17" spans="1:15" ht="19.5" customHeight="1" thickBot="1">
      <c r="A17" s="133" t="s">
        <v>100</v>
      </c>
      <c r="B17" s="158"/>
      <c r="D17" s="139">
        <f>SUM(D13,D16)</f>
        <v>1123000000</v>
      </c>
      <c r="E17" s="135"/>
      <c r="F17" s="139">
        <f>SUM(F13,F16)</f>
        <v>-187893837</v>
      </c>
      <c r="G17" s="135"/>
      <c r="H17" s="139">
        <f>SUM(H13,H16)</f>
        <v>-437078187</v>
      </c>
      <c r="I17" s="135"/>
      <c r="J17" s="139">
        <f>SUM(J13,J16)</f>
        <v>498027976</v>
      </c>
    </row>
    <row r="18" spans="1:15" ht="19.5" customHeight="1" thickTop="1">
      <c r="A18" s="133"/>
      <c r="B18" s="158"/>
      <c r="D18" s="144"/>
      <c r="E18" s="144"/>
      <c r="F18" s="144"/>
      <c r="G18" s="144"/>
      <c r="H18" s="144"/>
      <c r="I18" s="144"/>
      <c r="J18" s="144"/>
    </row>
    <row r="19" spans="1:15" ht="19.5" customHeight="1">
      <c r="A19" s="133" t="s">
        <v>101</v>
      </c>
      <c r="B19" s="158"/>
      <c r="D19" s="134">
        <v>1123000000</v>
      </c>
      <c r="E19" s="134"/>
      <c r="F19" s="134">
        <v>-187893837</v>
      </c>
      <c r="G19" s="134"/>
      <c r="H19" s="134">
        <v>-435845870</v>
      </c>
      <c r="I19" s="134"/>
      <c r="J19" s="135">
        <f>SUM(D19:H19)</f>
        <v>499260293</v>
      </c>
      <c r="L19" s="120"/>
      <c r="M19" s="120"/>
    </row>
    <row r="20" spans="1:15" ht="19.5" customHeight="1">
      <c r="A20" s="123" t="s">
        <v>82</v>
      </c>
      <c r="B20" s="158"/>
      <c r="D20" s="136">
        <v>0</v>
      </c>
      <c r="E20" s="134"/>
      <c r="F20" s="136">
        <v>0</v>
      </c>
      <c r="G20" s="134"/>
      <c r="H20" s="136">
        <f>PL!H26</f>
        <v>893650</v>
      </c>
      <c r="I20" s="134"/>
      <c r="J20" s="136">
        <f>SUM(D20:H20)</f>
        <v>893650</v>
      </c>
      <c r="L20" s="120"/>
      <c r="M20" s="120"/>
    </row>
    <row r="21" spans="1:15" ht="19.5" customHeight="1">
      <c r="A21" s="123" t="s">
        <v>83</v>
      </c>
      <c r="B21" s="158"/>
      <c r="D21" s="137">
        <v>0</v>
      </c>
      <c r="E21" s="134"/>
      <c r="F21" s="137">
        <v>0</v>
      </c>
      <c r="G21" s="134"/>
      <c r="H21" s="137">
        <f>PL!H28</f>
        <v>0</v>
      </c>
      <c r="I21" s="134"/>
      <c r="J21" s="137">
        <f>SUM(D21:H21)</f>
        <v>0</v>
      </c>
      <c r="L21" s="120"/>
      <c r="M21" s="120"/>
    </row>
    <row r="22" spans="1:15" ht="19.5" customHeight="1">
      <c r="A22" s="123" t="s">
        <v>84</v>
      </c>
      <c r="B22" s="158"/>
      <c r="C22" s="159"/>
      <c r="D22" s="138">
        <f>SUM(D20:D21)</f>
        <v>0</v>
      </c>
      <c r="E22" s="143"/>
      <c r="F22" s="138">
        <f>SUM(F20:F21)</f>
        <v>0</v>
      </c>
      <c r="G22" s="143"/>
      <c r="H22" s="138">
        <f>SUM(H20:H21)</f>
        <v>893650</v>
      </c>
      <c r="I22" s="143"/>
      <c r="J22" s="138">
        <f>SUM(J20:J21)</f>
        <v>893650</v>
      </c>
      <c r="L22" s="120"/>
      <c r="M22" s="120"/>
    </row>
    <row r="23" spans="1:15" ht="19.5" customHeight="1" thickBot="1">
      <c r="A23" s="133" t="s">
        <v>102</v>
      </c>
      <c r="B23" s="158"/>
      <c r="D23" s="139">
        <f>SUM(D19,D22)</f>
        <v>1123000000</v>
      </c>
      <c r="E23" s="135"/>
      <c r="F23" s="139">
        <f>SUM(F19,F22)</f>
        <v>-187893837</v>
      </c>
      <c r="G23" s="135"/>
      <c r="H23" s="139">
        <f>SUM(H19,H22)</f>
        <v>-434952220</v>
      </c>
      <c r="I23" s="135"/>
      <c r="J23" s="139">
        <f>SUM(J19,J22)</f>
        <v>500153943</v>
      </c>
      <c r="L23" s="120"/>
      <c r="M23" s="120"/>
      <c r="O23" s="160"/>
    </row>
    <row r="24" spans="1:15" ht="19.5" customHeight="1" thickTop="1">
      <c r="B24" s="158"/>
      <c r="D24" s="134"/>
      <c r="E24" s="134"/>
      <c r="F24" s="134"/>
      <c r="G24" s="134"/>
      <c r="H24" s="134"/>
      <c r="I24" s="134"/>
      <c r="J24" s="134"/>
      <c r="L24" s="120"/>
      <c r="M24" s="120"/>
    </row>
    <row r="25" spans="1:15" ht="19.5" customHeight="1">
      <c r="J25" s="161"/>
    </row>
    <row r="26" spans="1:15" ht="19.5" customHeight="1">
      <c r="J26" s="161">
        <f>498027976-J17</f>
        <v>0</v>
      </c>
    </row>
    <row r="27" spans="1:15" ht="19.5" customHeight="1">
      <c r="J27" s="146">
        <f>BS!H81-'EQ เฉพาะ'!J23</f>
        <v>0</v>
      </c>
    </row>
  </sheetData>
  <mergeCells count="5">
    <mergeCell ref="A1:J1"/>
    <mergeCell ref="A2:J2"/>
    <mergeCell ref="A3:J3"/>
    <mergeCell ref="D8:J8"/>
    <mergeCell ref="A4:J4"/>
  </mergeCells>
  <pageMargins left="0.78740157480314965" right="0.31496062992125984" top="0.70866141732283472" bottom="0.70866141732283472" header="0.23622047244094491" footer="0.39370078740157483"/>
  <pageSetup paperSize="9" scale="90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70"/>
  <sheetViews>
    <sheetView topLeftCell="A22" zoomScale="90" zoomScaleNormal="90" zoomScaleSheetLayoutView="100" workbookViewId="0">
      <selection activeCell="M20" sqref="M20"/>
    </sheetView>
  </sheetViews>
  <sheetFormatPr defaultColWidth="13" defaultRowHeight="22.05" customHeight="1"/>
  <cols>
    <col min="1" max="1" width="67.15234375" style="162" bestFit="1" customWidth="1"/>
    <col min="2" max="2" width="1.4609375" style="5" customWidth="1"/>
    <col min="3" max="3" width="1.61328125" style="163" customWidth="1"/>
    <col min="4" max="4" width="16.84375" style="53" customWidth="1"/>
    <col min="5" max="5" width="1.3828125" style="53" customWidth="1"/>
    <col min="6" max="6" width="17.15234375" style="53" customWidth="1"/>
    <col min="7" max="7" width="1.23046875" style="53" customWidth="1"/>
    <col min="8" max="8" width="15.61328125" style="53" customWidth="1"/>
    <col min="9" max="9" width="1.23046875" style="53" customWidth="1"/>
    <col min="10" max="10" width="15.61328125" style="53" customWidth="1"/>
    <col min="11" max="11" width="1.23046875" style="162" customWidth="1"/>
    <col min="12" max="12" width="13" style="162"/>
    <col min="13" max="13" width="13.61328125" style="162" bestFit="1" customWidth="1"/>
    <col min="14" max="16384" width="13" style="162"/>
  </cols>
  <sheetData>
    <row r="1" spans="1:11" ht="22.05" customHeight="1">
      <c r="A1" s="228" t="str">
        <f>+'EQ เฉพาะ'!A1:J1</f>
        <v>ASSET FIVE GROUP PUBLIC COMPANY LIMITED AND SUBSIDIARIES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1" ht="22.05" customHeight="1">
      <c r="A2" s="228" t="s">
        <v>118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1" s="3" customFormat="1" ht="22.05" customHeight="1">
      <c r="A3" s="228" t="s">
        <v>136</v>
      </c>
      <c r="B3" s="228"/>
      <c r="C3" s="228"/>
      <c r="D3" s="228"/>
      <c r="E3" s="228"/>
      <c r="F3" s="228"/>
      <c r="G3" s="228"/>
      <c r="H3" s="228"/>
      <c r="I3" s="228"/>
      <c r="J3" s="228"/>
      <c r="K3" s="82"/>
    </row>
    <row r="4" spans="1:11" s="83" customFormat="1" ht="22.05" customHeight="1">
      <c r="A4" s="228" t="s">
        <v>92</v>
      </c>
      <c r="B4" s="228"/>
      <c r="C4" s="228"/>
      <c r="D4" s="228"/>
      <c r="E4" s="228"/>
      <c r="F4" s="228"/>
      <c r="G4" s="228"/>
      <c r="H4" s="228"/>
      <c r="I4" s="228"/>
      <c r="J4" s="228"/>
      <c r="K4" s="82"/>
    </row>
    <row r="5" spans="1:11" ht="22.0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22.05" customHeight="1">
      <c r="D6" s="8"/>
      <c r="E6" s="8"/>
      <c r="F6" s="8"/>
      <c r="G6" s="8"/>
      <c r="H6" s="8"/>
      <c r="I6" s="8"/>
      <c r="J6" s="206" t="s">
        <v>73</v>
      </c>
    </row>
    <row r="7" spans="1:11" ht="22.05" customHeight="1">
      <c r="D7" s="227" t="s">
        <v>15</v>
      </c>
      <c r="E7" s="227"/>
      <c r="F7" s="227"/>
      <c r="G7" s="89"/>
      <c r="H7" s="227" t="s">
        <v>16</v>
      </c>
      <c r="I7" s="227"/>
      <c r="J7" s="227"/>
    </row>
    <row r="8" spans="1:11" ht="22.05" customHeight="1">
      <c r="B8" s="34"/>
      <c r="C8" s="164"/>
      <c r="D8" s="165" t="s">
        <v>137</v>
      </c>
      <c r="E8" s="166"/>
      <c r="F8" s="165" t="s">
        <v>119</v>
      </c>
      <c r="G8" s="15"/>
      <c r="H8" s="165" t="s">
        <v>137</v>
      </c>
      <c r="I8" s="166"/>
      <c r="J8" s="165" t="s">
        <v>119</v>
      </c>
    </row>
    <row r="9" spans="1:11" ht="22.05" customHeight="1">
      <c r="A9" s="167" t="s">
        <v>120</v>
      </c>
      <c r="B9" s="168"/>
      <c r="F9" s="169"/>
    </row>
    <row r="10" spans="1:11" ht="22.05" customHeight="1">
      <c r="A10" s="162" t="s">
        <v>121</v>
      </c>
      <c r="B10" s="168"/>
      <c r="D10" s="54">
        <v>8650590</v>
      </c>
      <c r="E10" s="54">
        <v>0</v>
      </c>
      <c r="F10" s="54">
        <v>7186997</v>
      </c>
      <c r="G10" s="54"/>
      <c r="H10" s="54">
        <v>893650</v>
      </c>
      <c r="J10" s="54">
        <v>-2287143</v>
      </c>
    </row>
    <row r="11" spans="1:11" ht="22.05" customHeight="1">
      <c r="A11" s="170" t="s">
        <v>122</v>
      </c>
      <c r="H11" s="171"/>
      <c r="J11" s="58"/>
    </row>
    <row r="12" spans="1:11" ht="22.05" customHeight="1">
      <c r="A12" s="172" t="s">
        <v>123</v>
      </c>
      <c r="H12" s="171"/>
      <c r="J12" s="58"/>
    </row>
    <row r="13" spans="1:11" ht="22.05" customHeight="1">
      <c r="A13" s="173" t="s">
        <v>124</v>
      </c>
      <c r="D13" s="58">
        <v>1159533</v>
      </c>
      <c r="E13" s="54"/>
      <c r="F13" s="58">
        <v>607649</v>
      </c>
      <c r="G13" s="54"/>
      <c r="H13" s="58">
        <v>168598</v>
      </c>
      <c r="J13" s="58">
        <v>93005</v>
      </c>
    </row>
    <row r="14" spans="1:11" ht="22.05" customHeight="1">
      <c r="A14" s="173" t="s">
        <v>157</v>
      </c>
      <c r="D14" s="58">
        <v>0</v>
      </c>
      <c r="E14" s="54"/>
      <c r="F14" s="58">
        <v>3928</v>
      </c>
      <c r="G14" s="54"/>
      <c r="H14" s="58">
        <v>0</v>
      </c>
      <c r="J14" s="58">
        <v>0</v>
      </c>
    </row>
    <row r="15" spans="1:11" ht="22.05" customHeight="1">
      <c r="A15" s="174" t="s">
        <v>158</v>
      </c>
      <c r="B15" s="175"/>
      <c r="D15" s="54">
        <v>1893900</v>
      </c>
      <c r="E15" s="54"/>
      <c r="F15" s="54">
        <v>1102100</v>
      </c>
      <c r="G15" s="54"/>
      <c r="H15" s="54">
        <v>0</v>
      </c>
      <c r="J15" s="54">
        <v>0</v>
      </c>
    </row>
    <row r="16" spans="1:11" ht="22.05" customHeight="1">
      <c r="A16" s="162" t="s">
        <v>159</v>
      </c>
      <c r="D16" s="58">
        <v>159994</v>
      </c>
      <c r="E16" s="54"/>
      <c r="F16" s="58">
        <v>175470</v>
      </c>
      <c r="G16" s="54"/>
      <c r="H16" s="58">
        <v>0</v>
      </c>
      <c r="J16" s="58">
        <v>11352</v>
      </c>
    </row>
    <row r="17" spans="1:10" ht="22.05" customHeight="1">
      <c r="A17" s="162" t="s">
        <v>172</v>
      </c>
      <c r="D17" s="58">
        <v>0</v>
      </c>
      <c r="E17" s="54"/>
      <c r="F17" s="58">
        <v>0</v>
      </c>
      <c r="G17" s="54"/>
      <c r="H17" s="58">
        <v>-187250</v>
      </c>
      <c r="J17" s="58">
        <v>0</v>
      </c>
    </row>
    <row r="18" spans="1:10" ht="22.05" customHeight="1">
      <c r="A18" s="176" t="s">
        <v>70</v>
      </c>
      <c r="D18" s="58">
        <v>-660875</v>
      </c>
      <c r="E18" s="54"/>
      <c r="F18" s="58">
        <v>-699048</v>
      </c>
      <c r="G18" s="54"/>
      <c r="H18" s="58">
        <v>-3897729</v>
      </c>
      <c r="J18" s="58">
        <v>0</v>
      </c>
    </row>
    <row r="19" spans="1:10" ht="22.05" customHeight="1">
      <c r="A19" s="177" t="s">
        <v>78</v>
      </c>
      <c r="B19" s="178"/>
      <c r="D19" s="25">
        <v>3346459</v>
      </c>
      <c r="E19" s="54"/>
      <c r="F19" s="25">
        <v>2639211</v>
      </c>
      <c r="G19" s="54"/>
      <c r="H19" s="25">
        <v>0</v>
      </c>
      <c r="J19" s="25">
        <v>252329</v>
      </c>
    </row>
    <row r="20" spans="1:10" ht="22.05" customHeight="1">
      <c r="A20" s="176" t="s">
        <v>81</v>
      </c>
      <c r="D20" s="226">
        <v>38788</v>
      </c>
      <c r="E20" s="54"/>
      <c r="F20" s="226">
        <v>3649378</v>
      </c>
      <c r="G20" s="54"/>
      <c r="H20" s="226">
        <v>0</v>
      </c>
      <c r="J20" s="226">
        <v>0</v>
      </c>
    </row>
    <row r="21" spans="1:10" ht="22.05" customHeight="1">
      <c r="A21" s="170" t="s">
        <v>125</v>
      </c>
      <c r="J21" s="54"/>
    </row>
    <row r="22" spans="1:10" ht="22.05" customHeight="1">
      <c r="A22" s="179" t="s">
        <v>126</v>
      </c>
      <c r="D22" s="37">
        <f>SUM(D10:D20)</f>
        <v>14588389</v>
      </c>
      <c r="E22" s="37"/>
      <c r="F22" s="37">
        <f>SUM(F10:F20)</f>
        <v>14665685</v>
      </c>
      <c r="G22" s="37"/>
      <c r="H22" s="37">
        <f>SUM(H10:H20)</f>
        <v>-3022731</v>
      </c>
      <c r="I22" s="68"/>
      <c r="J22" s="37">
        <f>SUM(J10:J20)</f>
        <v>-1930457</v>
      </c>
    </row>
    <row r="23" spans="1:10" ht="22.05" customHeight="1">
      <c r="A23" s="179" t="s">
        <v>127</v>
      </c>
      <c r="D23" s="54"/>
      <c r="E23" s="54"/>
      <c r="F23" s="54"/>
      <c r="G23" s="54"/>
      <c r="H23" s="54"/>
      <c r="J23" s="54"/>
    </row>
    <row r="24" spans="1:10" ht="22.05" customHeight="1">
      <c r="A24" s="176" t="s">
        <v>26</v>
      </c>
      <c r="D24" s="58">
        <v>-1344609</v>
      </c>
      <c r="E24" s="54"/>
      <c r="F24" s="58">
        <v>-1212103</v>
      </c>
      <c r="G24" s="54"/>
      <c r="H24" s="58">
        <v>-284222</v>
      </c>
      <c r="J24" s="58">
        <v>-548168</v>
      </c>
    </row>
    <row r="25" spans="1:10" ht="22.05" customHeight="1">
      <c r="A25" s="176" t="s">
        <v>173</v>
      </c>
      <c r="D25" s="58">
        <v>-1196260</v>
      </c>
      <c r="E25" s="54"/>
      <c r="F25" s="58">
        <v>-4901649</v>
      </c>
      <c r="G25" s="54"/>
      <c r="H25" s="58">
        <v>0</v>
      </c>
      <c r="J25" s="58">
        <v>0</v>
      </c>
    </row>
    <row r="26" spans="1:10" ht="22.05" customHeight="1">
      <c r="A26" s="180" t="s">
        <v>128</v>
      </c>
      <c r="D26" s="58">
        <v>-22209515</v>
      </c>
      <c r="E26" s="54"/>
      <c r="F26" s="58">
        <v>-30774035</v>
      </c>
      <c r="G26" s="54"/>
      <c r="H26" s="58">
        <v>0</v>
      </c>
      <c r="J26" s="58">
        <v>0</v>
      </c>
    </row>
    <row r="27" spans="1:10" ht="22.05" customHeight="1">
      <c r="A27" s="176" t="s">
        <v>35</v>
      </c>
      <c r="D27" s="58">
        <v>28450</v>
      </c>
      <c r="E27" s="54"/>
      <c r="F27" s="58">
        <v>516445</v>
      </c>
      <c r="G27" s="54"/>
      <c r="H27" s="58">
        <v>0</v>
      </c>
      <c r="J27" s="58">
        <v>0</v>
      </c>
    </row>
    <row r="28" spans="1:10" ht="22.05" customHeight="1">
      <c r="A28" s="179" t="s">
        <v>129</v>
      </c>
      <c r="D28" s="54"/>
      <c r="E28" s="54"/>
      <c r="F28" s="54"/>
      <c r="G28" s="37"/>
      <c r="H28" s="58"/>
      <c r="I28" s="68"/>
      <c r="J28" s="58"/>
    </row>
    <row r="29" spans="1:10" ht="22.05" customHeight="1">
      <c r="A29" s="181" t="s">
        <v>42</v>
      </c>
      <c r="D29" s="54">
        <v>-18746511</v>
      </c>
      <c r="E29" s="54"/>
      <c r="F29" s="54">
        <v>45371373</v>
      </c>
      <c r="G29" s="37"/>
      <c r="H29" s="39">
        <v>-300988</v>
      </c>
      <c r="I29" s="20"/>
      <c r="J29" s="39">
        <v>42033</v>
      </c>
    </row>
    <row r="30" spans="1:10" ht="22.05" customHeight="1">
      <c r="A30" s="179" t="s">
        <v>130</v>
      </c>
      <c r="D30" s="64">
        <f>SUM(D22:D29)</f>
        <v>-28880056</v>
      </c>
      <c r="E30" s="25"/>
      <c r="F30" s="64">
        <f>SUM(F22:F29)</f>
        <v>23665716</v>
      </c>
      <c r="G30" s="25"/>
      <c r="H30" s="64">
        <f>SUM(H22:H29)</f>
        <v>-3607941</v>
      </c>
      <c r="I30" s="20"/>
      <c r="J30" s="64">
        <f>SUM(J22:J29)</f>
        <v>-2436592</v>
      </c>
    </row>
    <row r="31" spans="1:10" ht="22.05" customHeight="1">
      <c r="A31" s="162" t="s">
        <v>131</v>
      </c>
      <c r="D31" s="25">
        <v>3927</v>
      </c>
      <c r="E31" s="25"/>
      <c r="F31" s="25">
        <v>4137</v>
      </c>
      <c r="G31" s="25"/>
      <c r="H31" s="25">
        <v>0</v>
      </c>
      <c r="I31" s="20"/>
      <c r="J31" s="25">
        <v>0</v>
      </c>
    </row>
    <row r="32" spans="1:10" ht="22.05" customHeight="1">
      <c r="A32" s="177" t="s">
        <v>132</v>
      </c>
      <c r="D32" s="25">
        <v>-12940359</v>
      </c>
      <c r="E32" s="25"/>
      <c r="F32" s="25">
        <v>-11190135</v>
      </c>
      <c r="G32" s="25"/>
      <c r="H32" s="25">
        <v>0</v>
      </c>
      <c r="I32" s="20"/>
      <c r="J32" s="25">
        <v>-252329</v>
      </c>
    </row>
    <row r="33" spans="1:11" ht="22.05" customHeight="1">
      <c r="A33" s="162" t="s">
        <v>133</v>
      </c>
      <c r="D33" s="25">
        <v>-1325452</v>
      </c>
      <c r="E33" s="25"/>
      <c r="F33" s="25">
        <v>-1051505</v>
      </c>
      <c r="G33" s="25"/>
      <c r="H33" s="25">
        <v>0</v>
      </c>
      <c r="I33" s="20"/>
      <c r="J33" s="25">
        <v>0</v>
      </c>
    </row>
    <row r="34" spans="1:11" ht="22.05" customHeight="1">
      <c r="A34" s="182" t="s">
        <v>134</v>
      </c>
      <c r="D34" s="35">
        <f>SUM(D30:D33)</f>
        <v>-43141940</v>
      </c>
      <c r="E34" s="54"/>
      <c r="F34" s="35">
        <f>SUM(F30:F33)</f>
        <v>11428213</v>
      </c>
      <c r="G34" s="54"/>
      <c r="H34" s="35">
        <f>SUM(H30:H33)</f>
        <v>-3607941</v>
      </c>
      <c r="J34" s="35">
        <f>SUM(J30:J33)</f>
        <v>-2688921</v>
      </c>
    </row>
    <row r="35" spans="1:11" ht="22.05" customHeight="1">
      <c r="A35" s="167"/>
      <c r="D35" s="20"/>
      <c r="F35" s="20"/>
      <c r="H35" s="20"/>
      <c r="J35" s="20"/>
    </row>
    <row r="36" spans="1:11" ht="22.05" customHeight="1">
      <c r="A36" s="167"/>
      <c r="D36" s="20"/>
      <c r="F36" s="20"/>
      <c r="H36" s="20"/>
      <c r="J36" s="20"/>
    </row>
    <row r="37" spans="1:11" ht="22.05" customHeight="1">
      <c r="A37" s="32"/>
      <c r="B37" s="183"/>
    </row>
    <row r="38" spans="1:11" s="83" customFormat="1" ht="22.05" customHeight="1">
      <c r="A38" s="228" t="str">
        <f>+A1</f>
        <v>ASSET FIVE GROUP PUBLIC COMPANY LIMITED AND SUBSIDIARIES</v>
      </c>
      <c r="B38" s="228"/>
      <c r="C38" s="228"/>
      <c r="D38" s="228"/>
      <c r="E38" s="228"/>
      <c r="F38" s="228"/>
      <c r="G38" s="228"/>
      <c r="H38" s="228"/>
      <c r="I38" s="228"/>
      <c r="J38" s="228"/>
    </row>
    <row r="39" spans="1:11" s="83" customFormat="1" ht="22.05" customHeight="1">
      <c r="A39" s="228" t="s">
        <v>135</v>
      </c>
      <c r="B39" s="228"/>
      <c r="C39" s="228"/>
      <c r="D39" s="228"/>
      <c r="E39" s="228"/>
      <c r="F39" s="228"/>
      <c r="G39" s="228"/>
      <c r="H39" s="228"/>
      <c r="I39" s="228"/>
      <c r="J39" s="228"/>
    </row>
    <row r="40" spans="1:11" s="3" customFormat="1" ht="22.05" customHeight="1">
      <c r="A40" s="228" t="s">
        <v>136</v>
      </c>
      <c r="B40" s="228"/>
      <c r="C40" s="228"/>
      <c r="D40" s="228"/>
      <c r="E40" s="228"/>
      <c r="F40" s="228"/>
      <c r="G40" s="228"/>
      <c r="H40" s="228"/>
      <c r="I40" s="228"/>
      <c r="J40" s="228"/>
      <c r="K40" s="82"/>
    </row>
    <row r="41" spans="1:11" s="83" customFormat="1" ht="22.05" customHeight="1">
      <c r="A41" s="228" t="s">
        <v>92</v>
      </c>
      <c r="B41" s="228"/>
      <c r="C41" s="228"/>
      <c r="D41" s="228"/>
      <c r="E41" s="228"/>
      <c r="F41" s="228"/>
      <c r="G41" s="228"/>
      <c r="H41" s="228"/>
      <c r="I41" s="228"/>
      <c r="J41" s="228"/>
      <c r="K41" s="82"/>
    </row>
    <row r="42" spans="1:11" ht="22.05" customHeight="1">
      <c r="A42" s="84"/>
      <c r="B42" s="84"/>
      <c r="C42" s="84"/>
      <c r="D42" s="84"/>
      <c r="E42" s="84"/>
      <c r="F42" s="84"/>
      <c r="G42" s="84"/>
      <c r="H42" s="84"/>
      <c r="I42" s="84"/>
      <c r="J42" s="84"/>
    </row>
    <row r="43" spans="1:11" ht="22.05" customHeight="1">
      <c r="D43" s="8"/>
      <c r="E43" s="8"/>
      <c r="F43" s="8"/>
      <c r="G43" s="8"/>
      <c r="H43" s="8"/>
      <c r="I43" s="8"/>
      <c r="J43" s="11" t="s">
        <v>73</v>
      </c>
    </row>
    <row r="44" spans="1:11" ht="22.05" customHeight="1">
      <c r="D44" s="227" t="s">
        <v>15</v>
      </c>
      <c r="E44" s="227"/>
      <c r="F44" s="227"/>
      <c r="G44" s="184"/>
      <c r="H44" s="227" t="s">
        <v>16</v>
      </c>
      <c r="I44" s="227"/>
      <c r="J44" s="227"/>
    </row>
    <row r="45" spans="1:11" ht="22.05" customHeight="1">
      <c r="B45" s="185"/>
      <c r="C45" s="164"/>
      <c r="D45" s="186" t="str">
        <f>D8</f>
        <v>2020</v>
      </c>
      <c r="E45" s="187"/>
      <c r="F45" s="186" t="str">
        <f>F8</f>
        <v>2019</v>
      </c>
      <c r="G45" s="187"/>
      <c r="H45" s="186" t="str">
        <f>H8</f>
        <v>2020</v>
      </c>
      <c r="I45" s="187"/>
      <c r="J45" s="186" t="str">
        <f>J8</f>
        <v>2019</v>
      </c>
    </row>
    <row r="46" spans="1:11" ht="22.05" customHeight="1">
      <c r="A46" s="167" t="s">
        <v>140</v>
      </c>
      <c r="D46" s="188"/>
      <c r="E46" s="189"/>
      <c r="F46" s="188"/>
      <c r="G46" s="189"/>
      <c r="H46" s="188"/>
      <c r="I46" s="189"/>
      <c r="J46" s="188"/>
    </row>
    <row r="47" spans="1:11" ht="22.05" customHeight="1">
      <c r="A47" s="181" t="s">
        <v>141</v>
      </c>
      <c r="D47" s="58">
        <v>0</v>
      </c>
      <c r="E47" s="54"/>
      <c r="F47" s="58">
        <v>-994509</v>
      </c>
      <c r="G47" s="54"/>
      <c r="H47" s="58">
        <v>0</v>
      </c>
      <c r="I47" s="99"/>
      <c r="J47" s="58">
        <v>0</v>
      </c>
    </row>
    <row r="48" spans="1:11" ht="22.05" customHeight="1">
      <c r="A48" s="162" t="s">
        <v>174</v>
      </c>
      <c r="C48" s="190"/>
      <c r="D48" s="58">
        <v>0</v>
      </c>
      <c r="E48" s="25"/>
      <c r="F48" s="191">
        <v>1000000</v>
      </c>
      <c r="G48" s="25"/>
      <c r="H48" s="39">
        <v>3500000</v>
      </c>
      <c r="I48" s="20"/>
      <c r="J48" s="39">
        <v>8000000</v>
      </c>
    </row>
    <row r="49" spans="1:10" ht="22.05" customHeight="1">
      <c r="A49" s="162" t="s">
        <v>156</v>
      </c>
      <c r="C49" s="190"/>
      <c r="D49" s="25">
        <v>-1649136</v>
      </c>
      <c r="E49" s="25"/>
      <c r="F49" s="25">
        <v>-18856</v>
      </c>
      <c r="G49" s="25"/>
      <c r="H49" s="39">
        <v>-9750</v>
      </c>
      <c r="I49" s="20"/>
      <c r="J49" s="39">
        <v>0</v>
      </c>
    </row>
    <row r="50" spans="1:10" ht="22.05" customHeight="1">
      <c r="A50" s="162" t="s">
        <v>142</v>
      </c>
      <c r="C50" s="190"/>
      <c r="D50" s="25">
        <v>-139635</v>
      </c>
      <c r="E50" s="25"/>
      <c r="F50" s="25">
        <v>0</v>
      </c>
      <c r="G50" s="25"/>
      <c r="H50" s="39">
        <v>0</v>
      </c>
      <c r="I50" s="20"/>
      <c r="J50" s="39">
        <v>0</v>
      </c>
    </row>
    <row r="51" spans="1:10" ht="22.05" customHeight="1">
      <c r="A51" s="182" t="s">
        <v>143</v>
      </c>
      <c r="D51" s="35">
        <f>SUM(D47:D50)</f>
        <v>-1788771</v>
      </c>
      <c r="E51" s="54"/>
      <c r="F51" s="35">
        <f>SUM(F47:F50)</f>
        <v>-13365</v>
      </c>
      <c r="G51" s="54"/>
      <c r="H51" s="35">
        <f>SUM(H47:H50)</f>
        <v>3490250</v>
      </c>
      <c r="J51" s="35">
        <f>SUM(J47:J50)</f>
        <v>8000000</v>
      </c>
    </row>
    <row r="52" spans="1:10" ht="22.05" customHeight="1">
      <c r="D52" s="25"/>
      <c r="E52" s="54"/>
      <c r="F52" s="25"/>
      <c r="G52" s="54"/>
      <c r="H52" s="25"/>
      <c r="J52" s="20"/>
    </row>
    <row r="53" spans="1:10" ht="22.05" customHeight="1">
      <c r="A53" s="167" t="s">
        <v>144</v>
      </c>
      <c r="B53" s="168"/>
      <c r="D53" s="54"/>
      <c r="E53" s="54"/>
      <c r="F53" s="54"/>
      <c r="G53" s="54"/>
      <c r="H53" s="25"/>
      <c r="J53" s="20"/>
    </row>
    <row r="54" spans="1:10" ht="22.05" customHeight="1">
      <c r="A54" s="177" t="s">
        <v>146</v>
      </c>
      <c r="B54" s="168"/>
      <c r="D54" s="54">
        <v>9974217</v>
      </c>
      <c r="E54" s="54"/>
      <c r="F54" s="54">
        <v>2534426</v>
      </c>
      <c r="G54" s="54"/>
      <c r="H54" s="25">
        <v>0</v>
      </c>
      <c r="J54" s="25">
        <v>0</v>
      </c>
    </row>
    <row r="55" spans="1:10" ht="22.05" customHeight="1">
      <c r="A55" s="177" t="s">
        <v>147</v>
      </c>
      <c r="B55" s="168"/>
      <c r="D55" s="54"/>
      <c r="E55" s="54"/>
      <c r="F55" s="54"/>
      <c r="G55" s="54"/>
      <c r="H55" s="25"/>
      <c r="J55" s="25"/>
    </row>
    <row r="56" spans="1:10" ht="22.05" customHeight="1">
      <c r="A56" s="177" t="s">
        <v>148</v>
      </c>
      <c r="B56" s="168"/>
      <c r="D56" s="54">
        <v>0</v>
      </c>
      <c r="E56" s="54"/>
      <c r="F56" s="54">
        <v>-48000000</v>
      </c>
      <c r="G56" s="54"/>
      <c r="H56" s="25">
        <v>0</v>
      </c>
      <c r="J56" s="25">
        <v>-48000000</v>
      </c>
    </row>
    <row r="57" spans="1:10" ht="22.05" customHeight="1">
      <c r="A57" s="177" t="s">
        <v>149</v>
      </c>
      <c r="B57" s="168"/>
      <c r="D57" s="54">
        <v>129850694</v>
      </c>
      <c r="E57" s="54"/>
      <c r="F57" s="54">
        <v>53068155</v>
      </c>
      <c r="G57" s="54"/>
      <c r="H57" s="25">
        <v>0</v>
      </c>
      <c r="J57" s="25">
        <v>0</v>
      </c>
    </row>
    <row r="58" spans="1:10" ht="22.05" customHeight="1">
      <c r="A58" s="177" t="s">
        <v>150</v>
      </c>
      <c r="B58" s="168"/>
      <c r="D58" s="54">
        <v>-86554798</v>
      </c>
      <c r="E58" s="54"/>
      <c r="F58" s="54">
        <v>-85156368</v>
      </c>
      <c r="G58" s="54"/>
      <c r="H58" s="25">
        <v>0</v>
      </c>
      <c r="J58" s="25">
        <v>0</v>
      </c>
    </row>
    <row r="59" spans="1:10" ht="22.05" customHeight="1">
      <c r="A59" s="177" t="s">
        <v>151</v>
      </c>
      <c r="B59" s="168"/>
      <c r="D59" s="54">
        <v>-379183</v>
      </c>
      <c r="E59" s="54"/>
      <c r="F59" s="54">
        <v>-125277</v>
      </c>
      <c r="G59" s="54"/>
      <c r="H59" s="25">
        <v>0</v>
      </c>
      <c r="J59" s="25">
        <v>0</v>
      </c>
    </row>
    <row r="60" spans="1:10" ht="22.05" customHeight="1">
      <c r="A60" s="192" t="s">
        <v>145</v>
      </c>
      <c r="D60" s="35">
        <f>SUM(D54:D59)</f>
        <v>52890930</v>
      </c>
      <c r="E60" s="54"/>
      <c r="F60" s="35">
        <f>SUM(F54:F59)</f>
        <v>-77679064</v>
      </c>
      <c r="G60" s="54"/>
      <c r="H60" s="35">
        <f>SUM(H54:H59)</f>
        <v>0</v>
      </c>
      <c r="J60" s="35">
        <f>SUM(J54:J59)</f>
        <v>-48000000</v>
      </c>
    </row>
    <row r="61" spans="1:10" ht="22.05" customHeight="1">
      <c r="A61" s="193"/>
      <c r="D61" s="25"/>
      <c r="E61" s="54"/>
      <c r="F61" s="25"/>
      <c r="G61" s="54"/>
      <c r="H61" s="25"/>
      <c r="J61" s="25"/>
    </row>
    <row r="62" spans="1:10" ht="22.05" customHeight="1">
      <c r="A62" s="194" t="s">
        <v>152</v>
      </c>
      <c r="B62" s="178"/>
      <c r="D62" s="54">
        <f>ROUND(+D34+D51+D60,2)</f>
        <v>7960219</v>
      </c>
      <c r="E62" s="54"/>
      <c r="F62" s="54">
        <f>ROUND(+F34+F51+F60,2)</f>
        <v>-66264216</v>
      </c>
      <c r="G62" s="54"/>
      <c r="H62" s="54">
        <f>ROUND(+H34+H51+H60,2)</f>
        <v>-117691</v>
      </c>
      <c r="J62" s="54">
        <f>ROUND(+J34+J51+J60,2)</f>
        <v>-42688921</v>
      </c>
    </row>
    <row r="63" spans="1:10" ht="22.05" customHeight="1">
      <c r="A63" s="162" t="s">
        <v>153</v>
      </c>
      <c r="D63" s="54">
        <f>BS!F11</f>
        <v>19708844</v>
      </c>
      <c r="E63" s="54"/>
      <c r="F63" s="54">
        <v>86508023</v>
      </c>
      <c r="G63" s="54"/>
      <c r="H63" s="54">
        <f>BS!J11</f>
        <v>187546</v>
      </c>
      <c r="J63" s="54">
        <v>43313275</v>
      </c>
    </row>
    <row r="64" spans="1:10" ht="22.05" customHeight="1" thickBot="1">
      <c r="A64" s="182" t="s">
        <v>154</v>
      </c>
      <c r="D64" s="66">
        <f>SUM(D62:D63)</f>
        <v>27669063</v>
      </c>
      <c r="E64" s="54"/>
      <c r="F64" s="66">
        <f>SUM(F62:F63)</f>
        <v>20243807</v>
      </c>
      <c r="G64" s="54"/>
      <c r="H64" s="66">
        <f>SUM(H62:H63)</f>
        <v>69855</v>
      </c>
      <c r="J64" s="66">
        <f>SUM(J62:J63)</f>
        <v>624354</v>
      </c>
    </row>
    <row r="65" spans="1:10" ht="22.05" customHeight="1" thickTop="1">
      <c r="A65" s="182"/>
      <c r="D65" s="20"/>
      <c r="F65" s="20"/>
      <c r="H65" s="20"/>
      <c r="J65" s="20"/>
    </row>
    <row r="66" spans="1:10" ht="22.05" customHeight="1">
      <c r="A66" s="182" t="str">
        <f>[72]CF!$A$84</f>
        <v>Supplemental disclosure of cash flows information</v>
      </c>
      <c r="D66" s="20"/>
      <c r="F66" s="20"/>
      <c r="H66" s="20"/>
      <c r="J66" s="20"/>
    </row>
    <row r="67" spans="1:10" ht="22.05" customHeight="1">
      <c r="A67" s="192" t="s">
        <v>160</v>
      </c>
      <c r="D67" s="20"/>
      <c r="F67" s="20"/>
      <c r="H67" s="20"/>
      <c r="J67" s="20"/>
    </row>
    <row r="68" spans="1:10" ht="22.05" customHeight="1">
      <c r="A68" s="195" t="str">
        <f>[72]CF!$A$87</f>
        <v>Transfer land held for development to cost of property development project</v>
      </c>
      <c r="D68" s="54">
        <v>0</v>
      </c>
      <c r="F68" s="54">
        <v>386108000</v>
      </c>
      <c r="H68" s="53">
        <v>0</v>
      </c>
      <c r="J68" s="54">
        <v>386108000</v>
      </c>
    </row>
    <row r="69" spans="1:10" ht="22.05" customHeight="1">
      <c r="D69" s="20"/>
      <c r="F69" s="20"/>
      <c r="H69" s="20"/>
      <c r="J69" s="20"/>
    </row>
    <row r="70" spans="1:10" ht="22.05" customHeight="1">
      <c r="D70" s="196"/>
      <c r="E70" s="196"/>
      <c r="F70" s="196"/>
      <c r="G70" s="196"/>
      <c r="H70" s="196"/>
      <c r="I70" s="196"/>
      <c r="J70" s="196"/>
    </row>
  </sheetData>
  <mergeCells count="12">
    <mergeCell ref="A1:J1"/>
    <mergeCell ref="A2:J2"/>
    <mergeCell ref="D7:F7"/>
    <mergeCell ref="H7:J7"/>
    <mergeCell ref="A3:J3"/>
    <mergeCell ref="A4:J4"/>
    <mergeCell ref="A38:J38"/>
    <mergeCell ref="A39:J39"/>
    <mergeCell ref="D44:F44"/>
    <mergeCell ref="H44:J44"/>
    <mergeCell ref="A40:J40"/>
    <mergeCell ref="A41:J41"/>
  </mergeCells>
  <pageMargins left="0.78740157480314965" right="0.39370078740157483" top="0.70866141732283472" bottom="0.70866141732283472" header="0.51181102362204722" footer="0.39370078740157483"/>
  <pageSetup paperSize="9" scale="80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Aphiwat Sathiantanarat</cp:lastModifiedBy>
  <cp:lastPrinted>2020-05-16T06:06:03Z</cp:lastPrinted>
  <dcterms:created xsi:type="dcterms:W3CDTF">2013-04-22T09:49:20Z</dcterms:created>
  <dcterms:modified xsi:type="dcterms:W3CDTF">2020-05-17T15:33:00Z</dcterms:modified>
</cp:coreProperties>
</file>