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1220" yWindow="-15" windowWidth="9270" windowHeight="7845" tabRatio="629" activeTab="4"/>
  </bookViews>
  <sheets>
    <sheet name="BS" sheetId="9" r:id="rId1"/>
    <sheet name="PL " sheetId="7" r:id="rId2"/>
    <sheet name="CONSO" sheetId="17" r:id="rId3"/>
    <sheet name="COMPANY" sheetId="18" r:id="rId4"/>
    <sheet name="Cash flow." sheetId="19" r:id="rId5"/>
  </sheets>
  <externalReferences>
    <externalReference r:id="rId6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19" l="1"/>
  <c r="H73" i="19"/>
  <c r="J73" i="19"/>
  <c r="L73" i="19"/>
  <c r="J9" i="19" l="1"/>
  <c r="J20" i="19" s="1"/>
  <c r="E18" i="7" l="1"/>
  <c r="G18" i="7"/>
  <c r="I18" i="7"/>
  <c r="K18" i="7"/>
  <c r="K16" i="7"/>
  <c r="I16" i="7"/>
  <c r="G16" i="7"/>
  <c r="E16" i="7"/>
  <c r="G56" i="19" l="1"/>
  <c r="G67" i="19" s="1"/>
  <c r="I67" i="19"/>
  <c r="I56" i="19"/>
  <c r="K56" i="19"/>
  <c r="K67" i="19" s="1"/>
  <c r="K31" i="19"/>
  <c r="K34" i="19" s="1"/>
  <c r="K20" i="19"/>
  <c r="I31" i="19"/>
  <c r="I34" i="19" s="1"/>
  <c r="I20" i="19"/>
  <c r="M24" i="18"/>
  <c r="M17" i="18"/>
  <c r="M14" i="18"/>
  <c r="M18" i="18" s="1"/>
  <c r="M20" i="18" s="1"/>
  <c r="M25" i="18" s="1"/>
  <c r="M13" i="18"/>
  <c r="K24" i="18"/>
  <c r="K17" i="18"/>
  <c r="K14" i="18"/>
  <c r="K18" i="18" s="1"/>
  <c r="K20" i="18" s="1"/>
  <c r="K25" i="18" s="1"/>
  <c r="K13" i="18"/>
  <c r="I24" i="18"/>
  <c r="I17" i="18"/>
  <c r="I13" i="18"/>
  <c r="I14" i="18" s="1"/>
  <c r="I18" i="18" s="1"/>
  <c r="I20" i="18" s="1"/>
  <c r="I25" i="18" s="1"/>
  <c r="J54" i="19" l="1"/>
  <c r="F54" i="19"/>
  <c r="H54" i="19"/>
  <c r="G26" i="9"/>
  <c r="G15" i="9"/>
  <c r="G27" i="9" l="1"/>
  <c r="L62" i="19"/>
  <c r="J62" i="19"/>
  <c r="H62" i="19"/>
  <c r="F62" i="19"/>
  <c r="E10" i="7" l="1"/>
  <c r="G62" i="9"/>
  <c r="L20" i="19" l="1"/>
  <c r="H20" i="19"/>
  <c r="F20" i="19"/>
  <c r="L23" i="18"/>
  <c r="N23" i="18" s="1"/>
  <c r="L23" i="17"/>
  <c r="N23" i="17" s="1"/>
  <c r="G30" i="7"/>
  <c r="E25" i="7"/>
  <c r="L25" i="7"/>
  <c r="K25" i="7"/>
  <c r="I25" i="7"/>
  <c r="G25" i="7"/>
  <c r="K15" i="9" l="1"/>
  <c r="L31" i="19" l="1"/>
  <c r="L34" i="19" s="1"/>
  <c r="H31" i="19"/>
  <c r="H34" i="19" s="1"/>
  <c r="J31" i="19"/>
  <c r="J34" i="19" s="1"/>
  <c r="F31" i="19"/>
  <c r="F34" i="19" s="1"/>
  <c r="M62" i="9"/>
  <c r="K62" i="9"/>
  <c r="H63" i="19" l="1"/>
  <c r="H65" i="19" s="1"/>
  <c r="J63" i="19"/>
  <c r="J65" i="19" s="1"/>
  <c r="L54" i="19"/>
  <c r="L63" i="19" s="1"/>
  <c r="L65" i="19" s="1"/>
  <c r="F63" i="19"/>
  <c r="F65" i="19" s="1"/>
  <c r="G20" i="19"/>
  <c r="G31" i="19" s="1"/>
  <c r="G34" i="19" s="1"/>
  <c r="F24" i="17"/>
  <c r="K30" i="7"/>
  <c r="F10" i="7"/>
  <c r="G10" i="7"/>
  <c r="G20" i="7" s="1"/>
  <c r="G26" i="7" s="1"/>
  <c r="H10" i="7"/>
  <c r="I10" i="7"/>
  <c r="I20" i="7" s="1"/>
  <c r="J10" i="7"/>
  <c r="K10" i="7"/>
  <c r="K20" i="7" s="1"/>
  <c r="K26" i="7" s="1"/>
  <c r="K32" i="7" s="1"/>
  <c r="K34" i="7" s="1"/>
  <c r="E20" i="7"/>
  <c r="L22" i="17" s="1"/>
  <c r="I68" i="9"/>
  <c r="K68" i="9"/>
  <c r="K69" i="9" s="1"/>
  <c r="M68" i="9"/>
  <c r="M69" i="9" s="1"/>
  <c r="G68" i="9"/>
  <c r="G69" i="9" s="1"/>
  <c r="I62" i="9"/>
  <c r="I26" i="9"/>
  <c r="K26" i="9"/>
  <c r="K27" i="9" s="1"/>
  <c r="M26" i="9"/>
  <c r="M15" i="9"/>
  <c r="I15" i="9"/>
  <c r="I69" i="9" l="1"/>
  <c r="I27" i="9"/>
  <c r="M27" i="9"/>
  <c r="I28" i="7"/>
  <c r="I26" i="7"/>
  <c r="I32" i="7" s="1"/>
  <c r="I34" i="7" s="1"/>
  <c r="E28" i="7"/>
  <c r="E30" i="7" s="1"/>
  <c r="E26" i="7"/>
  <c r="E32" i="7" s="1"/>
  <c r="E34" i="7" s="1"/>
  <c r="K36" i="7"/>
  <c r="G36" i="7"/>
  <c r="G32" i="7"/>
  <c r="G34" i="7" s="1"/>
  <c r="J36" i="7"/>
  <c r="J32" i="7"/>
  <c r="H36" i="7"/>
  <c r="H32" i="7"/>
  <c r="F36" i="7"/>
  <c r="F32" i="7"/>
  <c r="I36" i="7"/>
  <c r="L22" i="18"/>
  <c r="E36" i="7"/>
  <c r="J24" i="18"/>
  <c r="H24" i="18"/>
  <c r="F24" i="18"/>
  <c r="G24" i="18"/>
  <c r="G17" i="18"/>
  <c r="H17" i="18"/>
  <c r="J17" i="18"/>
  <c r="F17" i="18"/>
  <c r="N16" i="18"/>
  <c r="N12" i="18"/>
  <c r="N11" i="18"/>
  <c r="L13" i="18"/>
  <c r="L14" i="18" s="1"/>
  <c r="J13" i="18"/>
  <c r="J14" i="18" s="1"/>
  <c r="H13" i="18"/>
  <c r="H14" i="18" s="1"/>
  <c r="H18" i="18" s="1"/>
  <c r="H20" i="18" s="1"/>
  <c r="F13" i="18"/>
  <c r="F14" i="18" s="1"/>
  <c r="F18" i="18" s="1"/>
  <c r="F20" i="18" s="1"/>
  <c r="F25" i="18" s="1"/>
  <c r="N9" i="18"/>
  <c r="G13" i="18"/>
  <c r="G14" i="18" s="1"/>
  <c r="G18" i="18" s="1"/>
  <c r="G20" i="18" s="1"/>
  <c r="G25" i="18" s="1"/>
  <c r="L15" i="18"/>
  <c r="L17" i="18" s="1"/>
  <c r="J24" i="17"/>
  <c r="H24" i="17"/>
  <c r="H17" i="17"/>
  <c r="J17" i="17"/>
  <c r="L17" i="17"/>
  <c r="F17" i="17"/>
  <c r="N16" i="17"/>
  <c r="N15" i="17"/>
  <c r="H13" i="17"/>
  <c r="H14" i="17" s="1"/>
  <c r="H18" i="17" s="1"/>
  <c r="H20" i="17" s="1"/>
  <c r="H25" i="17" s="1"/>
  <c r="J13" i="17"/>
  <c r="J14" i="17" s="1"/>
  <c r="L13" i="17"/>
  <c r="L14" i="17" s="1"/>
  <c r="L18" i="17" s="1"/>
  <c r="L20" i="17" s="1"/>
  <c r="F13" i="17"/>
  <c r="F14" i="17" s="1"/>
  <c r="N11" i="17"/>
  <c r="N13" i="17" s="1"/>
  <c r="N9" i="17"/>
  <c r="M24" i="17"/>
  <c r="K24" i="17"/>
  <c r="I24" i="17"/>
  <c r="G24" i="17"/>
  <c r="A1" i="7"/>
  <c r="N13" i="18" l="1"/>
  <c r="N14" i="18" s="1"/>
  <c r="H25" i="18"/>
  <c r="F18" i="17"/>
  <c r="F20" i="17" s="1"/>
  <c r="F25" i="17" s="1"/>
  <c r="J18" i="17"/>
  <c r="J20" i="17" s="1"/>
  <c r="J25" i="17" s="1"/>
  <c r="N17" i="17"/>
  <c r="J18" i="18"/>
  <c r="J20" i="18" s="1"/>
  <c r="J25" i="18" s="1"/>
  <c r="M20" i="17"/>
  <c r="M25" i="17" s="1"/>
  <c r="I20" i="17"/>
  <c r="I25" i="17" s="1"/>
  <c r="K20" i="17"/>
  <c r="K25" i="17" s="1"/>
  <c r="G20" i="17"/>
  <c r="G25" i="17" s="1"/>
  <c r="N14" i="17"/>
  <c r="N18" i="17" s="1"/>
  <c r="N20" i="17" s="1"/>
  <c r="L18" i="18"/>
  <c r="L20" i="18" s="1"/>
  <c r="N15" i="18"/>
  <c r="N17" i="18" s="1"/>
  <c r="L24" i="18"/>
  <c r="N22" i="18"/>
  <c r="N24" i="18" s="1"/>
  <c r="L24" i="17"/>
  <c r="N22" i="17"/>
  <c r="N24" i="17" s="1"/>
  <c r="I30" i="7"/>
  <c r="N18" i="18" l="1"/>
  <c r="N20" i="18" s="1"/>
  <c r="N25" i="18" s="1"/>
  <c r="L25" i="18"/>
  <c r="K100" i="9" s="1"/>
  <c r="K101" i="9" s="1"/>
  <c r="G100" i="9"/>
</calcChain>
</file>

<file path=xl/sharedStrings.xml><?xml version="1.0" encoding="utf-8"?>
<sst xmlns="http://schemas.openxmlformats.org/spreadsheetml/2006/main" count="337" uniqueCount="184">
  <si>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</si>
  <si>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</si>
  <si>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</si>
  <si>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</si>
  <si>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</si>
  <si>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</si>
  <si>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</si>
  <si>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</si>
  <si>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</si>
  <si>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</si>
  <si>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</si>
  <si>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</si>
  <si>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</si>
  <si>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</si>
  <si>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</si>
  <si>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</si>
  <si>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</si>
  <si>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</si>
  <si>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</si>
  <si>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</si>
  <si>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</si>
  <si>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</si>
  <si>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</si>
  <si>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</si>
  <si>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</si>
  <si>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</si>
  <si>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</si>
  <si>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</si>
  <si>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</si>
  <si>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</si>
  <si>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</si>
  <si>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</si>
  <si>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</si>
  <si>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</si>
  <si>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</si>
  <si>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</si>
  <si>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</si>
  <si>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</si>
  <si>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</si>
  <si>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</si>
  <si>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</si>
  <si>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</si>
  <si>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</si>
  <si>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</si>
  <si>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</si>
  <si>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</si>
  <si>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</si>
  <si>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</si>
  <si>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</si>
  <si>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</si>
  <si>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</si>
  <si>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</si>
  <si>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</si>
  <si>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</si>
  <si>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</si>
  <si>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</si>
  <si>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</si>
  <si>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</si>
  <si>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</si>
  <si>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</si>
  <si>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</si>
  <si>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</si>
  <si>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</si>
  <si>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</si>
  <si>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</si>
  <si>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</si>
  <si>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</si>
  <si>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</si>
  <si>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</si>
  <si>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</si>
  <si>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</si>
  <si>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</si>
  <si>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</si>
  <si>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</si>
  <si>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</si>
  <si>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</si>
  <si>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</si>
  <si>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</si>
  <si>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</si>
  <si>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</si>
  <si>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</si>
  <si>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</si>
  <si>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</si>
  <si>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</si>
  <si>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</si>
  <si>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</si>
  <si>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</si>
  <si>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</si>
  <si>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</si>
  <si>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</si>
  <si>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</si>
  <si>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</si>
  <si>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</si>
  <si>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</si>
  <si>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</si>
  <si>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</si>
  <si>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21</t>
  </si>
  <si>
    <t>22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</si>
  <si>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</si>
  <si>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</si>
  <si>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</si>
  <si>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</si>
  <si>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</si>
  <si>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- 3 -</t>
  </si>
  <si>
    <t xml:space="preserve">Doubtful accounts (reversal) </t>
  </si>
  <si>
    <t>Other intangible assets</t>
  </si>
  <si>
    <t xml:space="preserve">Payments for finance lease liabilities </t>
  </si>
  <si>
    <t>Balance as at January 1, 2019</t>
  </si>
  <si>
    <t>Short-term borrowings and accrued interest from subsidiary</t>
  </si>
  <si>
    <t>Other non-current liabilities</t>
  </si>
  <si>
    <t xml:space="preserve">   875,000,000 ordinary shares, par value of 1 Baht per share</t>
  </si>
  <si>
    <t>Attributable to :</t>
  </si>
  <si>
    <t>Total comprehensive income attributable to :</t>
  </si>
  <si>
    <t>Liabilities under debts restructuring agreement</t>
  </si>
  <si>
    <t xml:space="preserve">Liabilities under debts restructuring agreement </t>
  </si>
  <si>
    <t>December 31, 2019</t>
  </si>
  <si>
    <t>Balance as at December 31, 2019</t>
  </si>
  <si>
    <t>23</t>
  </si>
  <si>
    <t>Non-current assets for sale</t>
  </si>
  <si>
    <t>AS AT MARCH 31, 2020</t>
  </si>
  <si>
    <t>March 31, 2019</t>
  </si>
  <si>
    <t>March 31, 2020</t>
  </si>
  <si>
    <t>FOR THE THREE-MONTH PERIODS ENDED MARCH 31, 2020 (UNAUDITED/REVIEWED ONLY)</t>
  </si>
  <si>
    <t>Profit (loss) for the period</t>
  </si>
  <si>
    <t>Comprehensive income (expense) for the period</t>
  </si>
  <si>
    <t>Total comprehensive income (expense) for the period</t>
  </si>
  <si>
    <t>Profit (loss) for the three-month periods</t>
  </si>
  <si>
    <t>Other comprehensive income (expense) for the period</t>
  </si>
  <si>
    <t>Balance as at March 31, 2019</t>
  </si>
  <si>
    <t>Issued and</t>
  </si>
  <si>
    <t>Share premium</t>
  </si>
  <si>
    <t>paid-up</t>
  </si>
  <si>
    <t xml:space="preserve">on ordinary </t>
  </si>
  <si>
    <t>shareholders'</t>
  </si>
  <si>
    <t>shares</t>
  </si>
  <si>
    <t>equity</t>
  </si>
  <si>
    <t>Profit (loss) for the nine-month periods</t>
  </si>
  <si>
    <t>Balance as at January 1, 2020</t>
  </si>
  <si>
    <t>Balance as at March 31, 2020</t>
  </si>
  <si>
    <t>Gain on disposal of assets</t>
  </si>
  <si>
    <t>Non-other current liabilities</t>
  </si>
  <si>
    <t>Interest paid</t>
  </si>
  <si>
    <t>Income tax paid</t>
  </si>
  <si>
    <t>Increase in restricted bank deposits</t>
  </si>
  <si>
    <t>Payments for short-term borrowings from others persons</t>
  </si>
  <si>
    <t xml:space="preserve">Cash and cash equivalents at the beginning of the period </t>
  </si>
  <si>
    <t>Cash and cash equivalents at the end of the period</t>
  </si>
  <si>
    <t>Other comprehensive income (expense) :</t>
  </si>
  <si>
    <t xml:space="preserve">Components of other comprehensive income that will not be </t>
  </si>
  <si>
    <t xml:space="preserve">     reclassified to profit or loss :</t>
  </si>
  <si>
    <t>8</t>
  </si>
  <si>
    <t>9, 7.2</t>
  </si>
  <si>
    <t>7.2</t>
  </si>
  <si>
    <t>24</t>
  </si>
  <si>
    <t>25</t>
  </si>
  <si>
    <t>Lease liabilities</t>
  </si>
  <si>
    <t>Payments for short-term borrowings from financial institutions</t>
  </si>
  <si>
    <t>Proceeds from short-term borrowings from subsidiary</t>
  </si>
  <si>
    <t>Proceeds from sales of investment properties</t>
  </si>
  <si>
    <t>(Sign) ……………......……………… Authorized director</t>
  </si>
  <si>
    <t xml:space="preserve">              (        Mr. Santi  Piyatat        )</t>
  </si>
  <si>
    <t xml:space="preserve">           (  Gen. Tiwaporn  Chanapanao  ) </t>
  </si>
  <si>
    <t>(Audited)</t>
  </si>
  <si>
    <t>(Unaudited/</t>
  </si>
  <si>
    <t>reviewed only)</t>
  </si>
  <si>
    <t xml:space="preserve">Right of use assets </t>
  </si>
  <si>
    <t xml:space="preserve">Lease liabilities </t>
  </si>
  <si>
    <t xml:space="preserve">(Doubtful accounts) reversed allowance for doubtful accounts </t>
  </si>
  <si>
    <t xml:space="preserve">Profit (loss) from operating activities </t>
  </si>
  <si>
    <t xml:space="preserve">     Gains (losses) on re-measurements of defined benefit plans</t>
  </si>
  <si>
    <t>Total other comprehensive income (expense) for the period - net of tax</t>
  </si>
  <si>
    <t>Adjustment for tax expense</t>
  </si>
  <si>
    <t>Allowance for inventories (reverse)</t>
  </si>
  <si>
    <t>Gains on sales of investment properties</t>
  </si>
  <si>
    <t>Adjustment to reconcile profit (loss) to cash receipt (payment)</t>
  </si>
  <si>
    <t>Other income from reverse of estimate costs</t>
  </si>
  <si>
    <t>31.3</t>
  </si>
  <si>
    <t>Cash on hand</t>
  </si>
  <si>
    <t>Current accounts</t>
  </si>
  <si>
    <t>Savings deposit</t>
  </si>
  <si>
    <t>Fixed deposit</t>
  </si>
  <si>
    <t>Cheque in transit</t>
  </si>
  <si>
    <t>ADDITIONAL DISCISCLOSURE OF CASH FLOWS INFORMATION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</si>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</sst>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  <numFmt numFmtId="194" formatCode="#,##0_ ;\(#,##0\)\ "/>
    <numFmt numFmtId="195" formatCode="#,##0_);\(#,##0\)"/>
  </numFmts>
  <fonts count="16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2"/>
      <name val="Helv"/>
      <charset val="222"/>
    </font>
    <font>
      <sz val="18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0" fillId="0" borderId="0"/>
    <xf numFmtId="0" fontId="11" fillId="0" borderId="0"/>
    <xf numFmtId="39" fontId="12" fillId="0" borderId="0"/>
  </cellStyleXfs>
  <cellXfs count="142">
    <xf numFmtId="0" fontId="0" fillId="0" borderId="0" xfId="0"/>
    <xf numFmtId="0" fontId="8" fillId="0" borderId="0" xfId="0" applyFont="1" applyFill="1"/>
    <xf numFmtId="0" fontId="9" fillId="0" borderId="0" xfId="0" applyFont="1" applyFill="1"/>
    <xf numFmtId="49" fontId="8" fillId="0" borderId="0" xfId="0" applyNumberFormat="1" applyFont="1" applyFill="1"/>
    <xf numFmtId="189" fontId="8" fillId="0" borderId="0" xfId="0" applyNumberFormat="1" applyFont="1" applyFill="1"/>
    <xf numFmtId="49" fontId="9" fillId="0" borderId="0" xfId="0" applyNumberFormat="1" applyFont="1" applyFill="1"/>
    <xf numFmtId="189" fontId="9" fillId="0" borderId="0" xfId="1" applyNumberFormat="1" applyFont="1" applyFill="1" applyBorder="1"/>
    <xf numFmtId="43" fontId="8" fillId="0" borderId="0" xfId="1" applyFont="1" applyFill="1"/>
    <xf numFmtId="43" fontId="8" fillId="0" borderId="0" xfId="0" applyNumberFormat="1" applyFont="1" applyFill="1"/>
    <xf numFmtId="43" fontId="8" fillId="0" borderId="0" xfId="0" applyNumberFormat="1" applyFont="1" applyFill="1" applyBorder="1"/>
    <xf numFmtId="191" fontId="9" fillId="0" borderId="0" xfId="1" applyNumberFormat="1" applyFont="1" applyFill="1" applyBorder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189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43" fontId="8" fillId="0" borderId="0" xfId="1" applyFont="1" applyFill="1" applyBorder="1"/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9" fontId="8" fillId="0" borderId="0" xfId="1" applyNumberFormat="1" applyFont="1" applyFill="1"/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8" fillId="0" borderId="0" xfId="0" applyFont="1" applyFill="1" applyBorder="1"/>
    <xf numFmtId="49" fontId="8" fillId="0" borderId="0" xfId="0" applyNumberFormat="1" applyFont="1" applyFill="1" applyBorder="1"/>
    <xf numFmtId="0" fontId="9" fillId="0" borderId="0" xfId="0" applyFont="1" applyFill="1" applyBorder="1" applyAlignment="1"/>
    <xf numFmtId="0" fontId="9" fillId="0" borderId="1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191" fontId="8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191" fontId="8" fillId="0" borderId="0" xfId="0" applyNumberFormat="1" applyFont="1" applyFill="1" applyBorder="1"/>
    <xf numFmtId="191" fontId="8" fillId="0" borderId="0" xfId="1" applyNumberFormat="1" applyFont="1" applyFill="1"/>
    <xf numFmtId="49" fontId="8" fillId="0" borderId="0" xfId="0" applyNumberFormat="1" applyFont="1" applyAlignment="1">
      <alignment horizontal="center"/>
    </xf>
    <xf numFmtId="189" fontId="9" fillId="0" borderId="4" xfId="1" applyNumberFormat="1" applyFont="1" applyFill="1" applyBorder="1"/>
    <xf numFmtId="187" fontId="8" fillId="0" borderId="0" xfId="0" applyNumberFormat="1" applyFont="1" applyFill="1" applyAlignment="1">
      <alignment horizontal="right" vertical="center"/>
    </xf>
    <xf numFmtId="49" fontId="13" fillId="0" borderId="0" xfId="0" applyNumberFormat="1" applyFont="1" applyAlignment="1">
      <alignment horizontal="center"/>
    </xf>
    <xf numFmtId="189" fontId="13" fillId="0" borderId="0" xfId="1" applyNumberFormat="1" applyFont="1" applyFill="1"/>
    <xf numFmtId="189" fontId="9" fillId="0" borderId="3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9" fillId="0" borderId="0" xfId="0" quotePrefix="1" applyFont="1" applyFill="1" applyAlignment="1">
      <alignment horizontal="center"/>
    </xf>
    <xf numFmtId="49" fontId="8" fillId="0" borderId="0" xfId="1" applyNumberFormat="1" applyFont="1" applyAlignment="1">
      <alignment horizontal="center"/>
    </xf>
    <xf numFmtId="189" fontId="8" fillId="0" borderId="0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91" fontId="8" fillId="0" borderId="0" xfId="1" applyNumberFormat="1" applyFont="1" applyFill="1" applyBorder="1"/>
    <xf numFmtId="43" fontId="9" fillId="0" borderId="0" xfId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quotePrefix="1" applyFont="1" applyFill="1"/>
    <xf numFmtId="49" fontId="13" fillId="0" borderId="0" xfId="0" applyNumberFormat="1" applyFont="1" applyFill="1" applyAlignment="1">
      <alignment horizontal="center"/>
    </xf>
    <xf numFmtId="189" fontId="8" fillId="0" borderId="5" xfId="1" applyNumberFormat="1" applyFont="1" applyFill="1" applyBorder="1"/>
    <xf numFmtId="0" fontId="9" fillId="0" borderId="0" xfId="0" applyFont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90" fontId="8" fillId="0" borderId="0" xfId="7" applyNumberFormat="1" applyFont="1" applyAlignment="1">
      <alignment horizontal="center" vertical="center"/>
    </xf>
    <xf numFmtId="191" fontId="8" fillId="0" borderId="0" xfId="0" applyNumberFormat="1" applyFont="1"/>
    <xf numFmtId="193" fontId="8" fillId="0" borderId="0" xfId="7" applyNumberFormat="1" applyFont="1" applyAlignment="1">
      <alignment horizontal="center" vertical="center"/>
    </xf>
    <xf numFmtId="191" fontId="8" fillId="0" borderId="1" xfId="1" applyNumberFormat="1" applyFont="1" applyFill="1" applyBorder="1"/>
    <xf numFmtId="193" fontId="9" fillId="0" borderId="0" xfId="7" applyNumberFormat="1" applyFont="1" applyAlignment="1">
      <alignment horizontal="center" vertical="center"/>
    </xf>
    <xf numFmtId="191" fontId="9" fillId="0" borderId="0" xfId="0" applyNumberFormat="1" applyFont="1" applyFill="1"/>
    <xf numFmtId="191" fontId="9" fillId="0" borderId="0" xfId="0" applyNumberFormat="1" applyFont="1"/>
    <xf numFmtId="190" fontId="8" fillId="0" borderId="0" xfId="0" applyNumberFormat="1" applyFont="1" applyAlignment="1">
      <alignment horizontal="center"/>
    </xf>
    <xf numFmtId="43" fontId="8" fillId="0" borderId="0" xfId="0" applyNumberFormat="1" applyFont="1"/>
    <xf numFmtId="190" fontId="8" fillId="0" borderId="0" xfId="0" applyNumberFormat="1" applyFont="1"/>
    <xf numFmtId="191" fontId="8" fillId="0" borderId="1" xfId="0" applyNumberFormat="1" applyFont="1" applyFill="1" applyBorder="1"/>
    <xf numFmtId="43" fontId="9" fillId="0" borderId="0" xfId="1" applyFont="1" applyFill="1"/>
    <xf numFmtId="191" fontId="9" fillId="0" borderId="2" xfId="1" applyNumberFormat="1" applyFont="1" applyFill="1" applyBorder="1"/>
    <xf numFmtId="188" fontId="8" fillId="0" borderId="0" xfId="1" applyNumberFormat="1" applyFont="1" applyFill="1" applyBorder="1"/>
    <xf numFmtId="39" fontId="8" fillId="0" borderId="0" xfId="15" applyFont="1" applyFill="1" applyAlignment="1">
      <alignment horizontal="left"/>
    </xf>
    <xf numFmtId="0" fontId="9" fillId="0" borderId="0" xfId="0" applyFont="1" applyFill="1" applyBorder="1"/>
    <xf numFmtId="0" fontId="9" fillId="0" borderId="0" xfId="1" applyNumberFormat="1" applyFont="1" applyFill="1"/>
    <xf numFmtId="191" fontId="8" fillId="0" borderId="4" xfId="1" applyNumberFormat="1" applyFont="1" applyFill="1" applyBorder="1"/>
    <xf numFmtId="191" fontId="9" fillId="0" borderId="3" xfId="0" applyNumberFormat="1" applyFont="1" applyFill="1" applyBorder="1"/>
    <xf numFmtId="191" fontId="9" fillId="0" borderId="3" xfId="0" applyNumberFormat="1" applyFont="1" applyBorder="1"/>
    <xf numFmtId="43" fontId="9" fillId="0" borderId="0" xfId="0" applyNumberFormat="1" applyFont="1"/>
    <xf numFmtId="40" fontId="8" fillId="0" borderId="0" xfId="11" applyNumberFormat="1" applyFont="1" applyAlignment="1">
      <alignment horizontal="left"/>
    </xf>
    <xf numFmtId="40" fontId="8" fillId="0" borderId="0" xfId="11" quotePrefix="1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0" fontId="8" fillId="0" borderId="0" xfId="11" applyNumberFormat="1" applyFont="1"/>
    <xf numFmtId="40" fontId="8" fillId="0" borderId="0" xfId="0" applyNumberFormat="1" applyFont="1"/>
    <xf numFmtId="40" fontId="8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left"/>
    </xf>
    <xf numFmtId="189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43" fontId="9" fillId="0" borderId="1" xfId="1" applyFont="1" applyFill="1" applyBorder="1" applyAlignment="1">
      <alignment horizontal="center"/>
    </xf>
    <xf numFmtId="0" fontId="8" fillId="0" borderId="1" xfId="0" applyFont="1" applyFill="1" applyBorder="1"/>
    <xf numFmtId="192" fontId="9" fillId="0" borderId="0" xfId="1" applyNumberFormat="1" applyFont="1" applyFill="1" applyBorder="1"/>
    <xf numFmtId="0" fontId="8" fillId="0" borderId="0" xfId="0" applyFont="1" applyFill="1" applyAlignment="1">
      <alignment horizontal="center" vertical="center"/>
    </xf>
    <xf numFmtId="192" fontId="8" fillId="0" borderId="0" xfId="1" applyNumberFormat="1" applyFont="1" applyFill="1"/>
    <xf numFmtId="192" fontId="8" fillId="0" borderId="0" xfId="1" applyNumberFormat="1" applyFont="1" applyFill="1" applyBorder="1"/>
    <xf numFmtId="192" fontId="8" fillId="0" borderId="0" xfId="0" applyNumberFormat="1" applyFont="1" applyFill="1"/>
    <xf numFmtId="0" fontId="8" fillId="0" borderId="0" xfId="1" applyNumberFormat="1" applyFont="1" applyFill="1" applyBorder="1"/>
    <xf numFmtId="0" fontId="9" fillId="0" borderId="0" xfId="1" applyNumberFormat="1" applyFont="1" applyFill="1" applyBorder="1"/>
    <xf numFmtId="192" fontId="9" fillId="0" borderId="4" xfId="1" applyNumberFormat="1" applyFont="1" applyFill="1" applyBorder="1"/>
    <xf numFmtId="191" fontId="9" fillId="0" borderId="4" xfId="1" applyNumberFormat="1" applyFont="1" applyFill="1" applyBorder="1"/>
    <xf numFmtId="192" fontId="9" fillId="0" borderId="2" xfId="1" applyNumberFormat="1" applyFont="1" applyFill="1" applyBorder="1"/>
    <xf numFmtId="0" fontId="8" fillId="0" borderId="0" xfId="14" applyFont="1" applyFill="1"/>
    <xf numFmtId="0" fontId="9" fillId="0" borderId="0" xfId="0" applyFont="1" applyFill="1" applyAlignment="1">
      <alignment horizontal="left"/>
    </xf>
    <xf numFmtId="192" fontId="9" fillId="0" borderId="3" xfId="1" applyNumberFormat="1" applyFont="1" applyFill="1" applyBorder="1"/>
    <xf numFmtId="191" fontId="9" fillId="0" borderId="3" xfId="1" applyNumberFormat="1" applyFont="1" applyFill="1" applyBorder="1"/>
    <xf numFmtId="192" fontId="8" fillId="0" borderId="0" xfId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/>
    <xf numFmtId="191" fontId="8" fillId="0" borderId="0" xfId="1" applyNumberFormat="1" applyFont="1" applyFill="1" applyAlignment="1">
      <alignment horizontal="right"/>
    </xf>
    <xf numFmtId="191" fontId="9" fillId="0" borderId="0" xfId="1" applyNumberFormat="1" applyFont="1" applyFill="1" applyBorder="1" applyAlignment="1"/>
    <xf numFmtId="194" fontId="9" fillId="0" borderId="3" xfId="1" applyNumberFormat="1" applyFont="1" applyFill="1" applyBorder="1"/>
    <xf numFmtId="192" fontId="8" fillId="0" borderId="2" xfId="1" applyNumberFormat="1" applyFont="1" applyFill="1" applyBorder="1"/>
    <xf numFmtId="191" fontId="8" fillId="0" borderId="2" xfId="1" applyNumberFormat="1" applyFont="1" applyFill="1" applyBorder="1"/>
    <xf numFmtId="0" fontId="9" fillId="0" borderId="1" xfId="0" applyFont="1" applyFill="1" applyBorder="1"/>
    <xf numFmtId="0" fontId="9" fillId="0" borderId="0" xfId="4" applyFont="1" applyFill="1" applyAlignment="1">
      <alignment horizontal="center"/>
    </xf>
    <xf numFmtId="190" fontId="9" fillId="0" borderId="0" xfId="9" applyNumberFormat="1" applyFont="1" applyAlignment="1">
      <alignment vertical="center"/>
    </xf>
    <xf numFmtId="43" fontId="9" fillId="0" borderId="0" xfId="0" applyNumberFormat="1" applyFont="1" applyFill="1" applyAlignment="1">
      <alignment horizontal="center"/>
    </xf>
    <xf numFmtId="190" fontId="8" fillId="0" borderId="0" xfId="9" applyNumberFormat="1" applyFont="1" applyAlignment="1">
      <alignment vertical="center"/>
    </xf>
    <xf numFmtId="190" fontId="8" fillId="0" borderId="0" xfId="9" applyNumberFormat="1" applyFont="1" applyFill="1" applyAlignment="1">
      <alignment vertical="center"/>
    </xf>
    <xf numFmtId="190" fontId="9" fillId="0" borderId="0" xfId="9" applyNumberFormat="1" applyFont="1" applyFill="1" applyAlignment="1">
      <alignment vertical="center"/>
    </xf>
    <xf numFmtId="0" fontId="9" fillId="0" borderId="0" xfId="8" applyFont="1" applyFill="1" applyAlignment="1">
      <alignment horizontal="right"/>
    </xf>
    <xf numFmtId="187" fontId="8" fillId="0" borderId="1" xfId="0" applyNumberFormat="1" applyFont="1" applyFill="1" applyBorder="1" applyAlignment="1">
      <alignment horizontal="right"/>
    </xf>
    <xf numFmtId="189" fontId="8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left"/>
    </xf>
    <xf numFmtId="0" fontId="8" fillId="0" borderId="0" xfId="10" applyFont="1" applyFill="1"/>
    <xf numFmtId="195" fontId="8" fillId="0" borderId="0" xfId="0" applyNumberFormat="1" applyFont="1"/>
    <xf numFmtId="195" fontId="8" fillId="0" borderId="0" xfId="1" applyNumberFormat="1" applyFont="1" applyFill="1"/>
    <xf numFmtId="195" fontId="8" fillId="0" borderId="0" xfId="1" applyNumberFormat="1" applyFont="1" applyFill="1" applyBorder="1"/>
    <xf numFmtId="0" fontId="14" fillId="0" borderId="0" xfId="0" applyFont="1"/>
    <xf numFmtId="195" fontId="9" fillId="0" borderId="2" xfId="1" applyNumberFormat="1" applyFont="1" applyFill="1" applyBorder="1"/>
    <xf numFmtId="195" fontId="9" fillId="0" borderId="4" xfId="1" applyNumberFormat="1" applyFont="1" applyFill="1" applyBorder="1"/>
    <xf numFmtId="195" fontId="9" fillId="0" borderId="3" xfId="1" applyNumberFormat="1" applyFont="1" applyFill="1" applyBorder="1"/>
    <xf numFmtId="0" fontId="15" fillId="0" borderId="0" xfId="0" applyFont="1"/>
    <xf numFmtId="195" fontId="9" fillId="0" borderId="0" xfId="1" applyNumberFormat="1" applyFont="1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Fill="1" applyBorder="1" applyAlignment="1">
      <alignment horizontal="center"/>
    </xf>
    <xf numFmtId="190" fontId="8" fillId="0" borderId="0" xfId="9" quotePrefix="1" applyNumberFormat="1" applyFont="1" applyAlignment="1">
      <alignment horizontal="center" vertical="center"/>
    </xf>
  </cellXfs>
  <cellStyles count="16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2"/>
    <cellStyle name="Normal 3" xfId="5"/>
    <cellStyle name="Normal 4 2 10" xfId="6"/>
    <cellStyle name="Normal 6" xfId="13"/>
    <cellStyle name="Normal 75" xfId="7"/>
    <cellStyle name="Normal_CVD02-Accounts-A3103-Nir" xfId="8"/>
    <cellStyle name="Normal_Equity" xfId="14"/>
    <cellStyle name="Normal_Millcon Steel Plc._March2553_update" xfId="9"/>
    <cellStyle name="Normal_SOI Q4-43" xfId="10"/>
    <cellStyle name="ปกติ 2" xfId="11"/>
    <cellStyle name="ปกติ_Sheet1" xfId="15"/>
  </cellStyles>
  <dxfs count="0"/>
  <tableStyles count="0" defaultTableStyle="TableStyleMedium9" defaultPivotStyle="PivotStyleLight16"/>
  <colors>
    <mruColors>
      <color rgb="FFFF6699"/>
      <color rgb="FFFFCCFF"/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/Desktop/3.%20&#3591;&#3610;&#3585;&#3634;&#3619;&#3648;&#3591;&#3636;&#3609;-EN%20Q1-62/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63"/>
  <sheetViews>
    <sheetView topLeftCell="A40" zoomScale="68" zoomScaleNormal="68" zoomScaleSheetLayoutView="66" workbookViewId="0">
      <selection activeCell="D13" sqref="D12:D13"/>
    </sheetView>
  </sheetViews>
  <sheetFormatPr defaultColWidth="9.140625" defaultRowHeight="23.25"/>
  <cols>
    <col min="1" max="3" width="3.5703125" style="1" customWidth="1"/>
    <col min="4" max="4" width="6.7109375" style="1" customWidth="1"/>
    <col min="5" max="5" width="38.7109375" style="1" customWidth="1"/>
    <col min="6" max="6" width="7.7109375" style="3" customWidth="1"/>
    <col min="7" max="7" width="17.28515625" style="1" customWidth="1"/>
    <col min="8" max="8" width="1.7109375" style="1" customWidth="1"/>
    <col min="9" max="9" width="17.28515625" style="1" customWidth="1"/>
    <col min="10" max="10" width="1.7109375" style="1" customWidth="1"/>
    <col min="11" max="11" width="17.28515625" style="1" customWidth="1"/>
    <col min="12" max="12" width="1.7109375" style="1" customWidth="1"/>
    <col min="13" max="13" width="17.28515625" style="1" customWidth="1"/>
    <col min="14" max="14" width="0.28515625" style="1" customWidth="1"/>
    <col min="15" max="15" width="1.5703125" style="1" customWidth="1"/>
    <col min="16" max="16384" width="9.140625" style="1"/>
  </cols>
  <sheetData>
    <row r="1" spans="1:14" ht="25.5" customHeight="1">
      <c r="A1" s="136" t="s">
        <v>94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5.5" customHeight="1">
      <c r="A2" s="136" t="s">
        <v>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ht="25.5" customHeight="1">
      <c r="A3" s="136" t="s">
        <v>119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 ht="25.5" customHeight="1">
      <c r="A4" s="21"/>
      <c r="B4" s="21"/>
      <c r="C4" s="21"/>
      <c r="D4" s="21"/>
      <c r="E4" s="21"/>
      <c r="F4" s="22"/>
      <c r="G4" s="21"/>
      <c r="H4" s="21"/>
      <c r="I4" s="21"/>
      <c r="J4" s="21"/>
      <c r="K4" s="21"/>
      <c r="L4" s="21"/>
      <c r="M4" s="21"/>
      <c r="N4" s="21"/>
    </row>
    <row r="5" spans="1:14" s="23" customFormat="1" ht="25.5" customHeight="1">
      <c r="F5" s="24"/>
      <c r="G5" s="50"/>
      <c r="H5" s="50" t="s">
        <v>15</v>
      </c>
      <c r="I5" s="50"/>
      <c r="J5" s="25"/>
      <c r="K5" s="134" t="s">
        <v>21</v>
      </c>
      <c r="L5" s="134"/>
      <c r="M5" s="134"/>
      <c r="N5" s="26"/>
    </row>
    <row r="6" spans="1:14" s="23" customFormat="1" ht="25.5" customHeight="1">
      <c r="A6" s="136" t="s">
        <v>14</v>
      </c>
      <c r="B6" s="136"/>
      <c r="C6" s="136"/>
      <c r="D6" s="136"/>
      <c r="E6" s="136"/>
      <c r="F6" s="27" t="s">
        <v>13</v>
      </c>
      <c r="G6" s="27" t="s">
        <v>121</v>
      </c>
      <c r="H6" s="27"/>
      <c r="I6" s="27" t="s">
        <v>115</v>
      </c>
      <c r="J6" s="27"/>
      <c r="K6" s="28" t="s">
        <v>121</v>
      </c>
      <c r="L6" s="27"/>
      <c r="M6" s="27" t="s">
        <v>115</v>
      </c>
      <c r="N6" s="27"/>
    </row>
    <row r="7" spans="1:14" s="23" customFormat="1" ht="25.5" customHeight="1">
      <c r="A7" s="21"/>
      <c r="B7" s="21"/>
      <c r="C7" s="21"/>
      <c r="D7" s="21"/>
      <c r="E7" s="21"/>
      <c r="F7" s="27"/>
      <c r="G7" s="28" t="s">
        <v>163</v>
      </c>
      <c r="H7" s="27"/>
      <c r="I7" s="27" t="s">
        <v>162</v>
      </c>
      <c r="J7" s="27"/>
      <c r="K7" s="28" t="s">
        <v>163</v>
      </c>
      <c r="L7" s="27"/>
      <c r="M7" s="27" t="s">
        <v>162</v>
      </c>
      <c r="N7" s="27"/>
    </row>
    <row r="8" spans="1:14" s="23" customFormat="1" ht="25.5" customHeight="1">
      <c r="A8" s="21"/>
      <c r="B8" s="21"/>
      <c r="C8" s="21"/>
      <c r="D8" s="21"/>
      <c r="E8" s="21"/>
      <c r="F8" s="27"/>
      <c r="G8" s="28" t="s">
        <v>164</v>
      </c>
      <c r="H8" s="27"/>
      <c r="I8" s="27"/>
      <c r="J8" s="27"/>
      <c r="K8" s="28" t="s">
        <v>164</v>
      </c>
      <c r="L8" s="27"/>
      <c r="M8" s="27"/>
      <c r="N8" s="27"/>
    </row>
    <row r="9" spans="1:14" ht="25.5" customHeight="1">
      <c r="A9" s="2" t="s">
        <v>19</v>
      </c>
      <c r="K9" s="29"/>
      <c r="M9" s="29"/>
    </row>
    <row r="10" spans="1:14" ht="25.5" customHeight="1">
      <c r="B10" s="1" t="s">
        <v>16</v>
      </c>
      <c r="F10" s="30" t="s">
        <v>150</v>
      </c>
      <c r="G10" s="4">
        <v>17332524</v>
      </c>
      <c r="H10" s="20"/>
      <c r="I10" s="4">
        <v>27393920</v>
      </c>
      <c r="J10" s="20"/>
      <c r="K10" s="29">
        <v>13172087.1099998</v>
      </c>
      <c r="L10" s="20"/>
      <c r="M10" s="31">
        <v>17447432</v>
      </c>
      <c r="N10" s="20"/>
    </row>
    <row r="11" spans="1:14" ht="25.5" customHeight="1">
      <c r="B11" s="1" t="s">
        <v>91</v>
      </c>
      <c r="F11" s="30" t="s">
        <v>151</v>
      </c>
      <c r="G11" s="20">
        <v>0</v>
      </c>
      <c r="H11" s="20"/>
      <c r="I11" s="4">
        <v>0</v>
      </c>
      <c r="J11" s="20"/>
      <c r="K11" s="32">
        <v>0</v>
      </c>
      <c r="L11" s="20"/>
      <c r="M11" s="20">
        <v>0</v>
      </c>
      <c r="N11" s="20"/>
    </row>
    <row r="12" spans="1:14" ht="25.5" customHeight="1">
      <c r="B12" s="1" t="s">
        <v>17</v>
      </c>
      <c r="F12" s="30" t="s">
        <v>9</v>
      </c>
      <c r="G12" s="4">
        <v>220444206.09999949</v>
      </c>
      <c r="H12" s="20"/>
      <c r="I12" s="4">
        <v>234048440</v>
      </c>
      <c r="J12" s="20"/>
      <c r="K12" s="32">
        <v>220444206.09999949</v>
      </c>
      <c r="L12" s="20"/>
      <c r="M12" s="32">
        <v>234048440</v>
      </c>
      <c r="N12" s="20"/>
    </row>
    <row r="13" spans="1:14" ht="25.5" customHeight="1">
      <c r="B13" s="1" t="s">
        <v>18</v>
      </c>
      <c r="F13" s="30"/>
      <c r="G13" s="20">
        <v>2645976</v>
      </c>
      <c r="H13" s="20"/>
      <c r="I13" s="32">
        <v>2596759</v>
      </c>
      <c r="J13" s="20"/>
      <c r="K13" s="32">
        <v>2641658</v>
      </c>
      <c r="L13" s="20"/>
      <c r="M13" s="32">
        <v>2586113</v>
      </c>
      <c r="N13" s="20"/>
    </row>
    <row r="14" spans="1:14" ht="25.5" customHeight="1">
      <c r="B14" s="1" t="s">
        <v>118</v>
      </c>
      <c r="F14" s="33" t="s">
        <v>0</v>
      </c>
      <c r="G14" s="20">
        <v>278176956.23000002</v>
      </c>
      <c r="H14" s="20"/>
      <c r="I14" s="32">
        <v>278176956</v>
      </c>
      <c r="J14" s="20"/>
      <c r="K14" s="32">
        <v>278176956.23000002</v>
      </c>
      <c r="L14" s="20"/>
      <c r="M14" s="32">
        <v>278176956</v>
      </c>
      <c r="N14" s="20"/>
    </row>
    <row r="15" spans="1:14" s="2" customFormat="1" ht="25.5" customHeight="1">
      <c r="D15" s="2" t="s">
        <v>20</v>
      </c>
      <c r="F15" s="5"/>
      <c r="G15" s="34">
        <f>SUM(G10:G14)</f>
        <v>518599662.32999951</v>
      </c>
      <c r="H15" s="6">
        <v>0</v>
      </c>
      <c r="I15" s="34">
        <f>SUM(I10:I14)</f>
        <v>542216075</v>
      </c>
      <c r="J15" s="6">
        <v>0</v>
      </c>
      <c r="K15" s="34">
        <f>SUM(K10:K14)</f>
        <v>514434907.43999934</v>
      </c>
      <c r="L15" s="6">
        <v>0</v>
      </c>
      <c r="M15" s="34">
        <f>SUM(M10:M14)</f>
        <v>532258941</v>
      </c>
      <c r="N15" s="6"/>
    </row>
    <row r="16" spans="1:14" ht="25.5" customHeight="1">
      <c r="A16" s="2" t="s">
        <v>22</v>
      </c>
      <c r="G16" s="20"/>
      <c r="H16" s="20"/>
      <c r="I16" s="20"/>
      <c r="J16" s="20"/>
      <c r="K16" s="20"/>
      <c r="L16" s="20"/>
      <c r="M16" s="20"/>
      <c r="N16" s="20"/>
    </row>
    <row r="17" spans="1:14" ht="25.5" customHeight="1">
      <c r="B17" s="1" t="s">
        <v>23</v>
      </c>
      <c r="F17" s="33" t="s">
        <v>176</v>
      </c>
      <c r="G17" s="4">
        <v>45808750</v>
      </c>
      <c r="H17" s="20"/>
      <c r="I17" s="4">
        <v>47974731</v>
      </c>
      <c r="J17" s="20"/>
      <c r="K17" s="4">
        <v>45808750</v>
      </c>
      <c r="L17" s="20"/>
      <c r="M17" s="4">
        <v>47974731</v>
      </c>
      <c r="N17" s="20"/>
    </row>
    <row r="18" spans="1:14" ht="25.5" customHeight="1">
      <c r="B18" s="1" t="s">
        <v>24</v>
      </c>
      <c r="F18" s="33" t="s">
        <v>8</v>
      </c>
      <c r="G18" s="20">
        <v>0</v>
      </c>
      <c r="H18" s="20"/>
      <c r="I18" s="20">
        <v>0</v>
      </c>
      <c r="J18" s="20"/>
      <c r="K18" s="122">
        <v>29999980</v>
      </c>
      <c r="L18" s="20"/>
      <c r="M18" s="35">
        <v>29999980</v>
      </c>
      <c r="N18" s="20"/>
    </row>
    <row r="19" spans="1:14" ht="25.5" customHeight="1">
      <c r="B19" s="1" t="s">
        <v>25</v>
      </c>
      <c r="F19" s="33" t="s">
        <v>1</v>
      </c>
      <c r="G19" s="20">
        <v>226490998</v>
      </c>
      <c r="H19" s="20"/>
      <c r="I19" s="4">
        <v>226490998</v>
      </c>
      <c r="J19" s="20"/>
      <c r="K19" s="20">
        <v>226490998</v>
      </c>
      <c r="L19" s="20"/>
      <c r="M19" s="32">
        <v>226490998</v>
      </c>
      <c r="N19" s="20"/>
    </row>
    <row r="20" spans="1:14" ht="25.5" customHeight="1">
      <c r="B20" s="1" t="s">
        <v>26</v>
      </c>
      <c r="F20" s="33" t="s">
        <v>2</v>
      </c>
      <c r="G20" s="20">
        <v>75631137</v>
      </c>
      <c r="H20" s="20"/>
      <c r="I20" s="32">
        <v>75631137</v>
      </c>
      <c r="J20" s="20"/>
      <c r="K20" s="20">
        <v>75631137</v>
      </c>
      <c r="L20" s="20"/>
      <c r="M20" s="32">
        <v>75631137</v>
      </c>
      <c r="N20" s="20"/>
    </row>
    <row r="21" spans="1:14" ht="25.5" customHeight="1">
      <c r="B21" s="1" t="s">
        <v>27</v>
      </c>
      <c r="F21" s="33" t="s">
        <v>3</v>
      </c>
      <c r="G21" s="20">
        <v>4447949</v>
      </c>
      <c r="H21" s="20"/>
      <c r="I21" s="32">
        <v>5549374</v>
      </c>
      <c r="J21" s="20"/>
      <c r="K21" s="20">
        <v>4447949</v>
      </c>
      <c r="L21" s="20"/>
      <c r="M21" s="32">
        <v>5260177</v>
      </c>
      <c r="N21" s="20"/>
    </row>
    <row r="22" spans="1:14" ht="25.5" customHeight="1">
      <c r="B22" s="1" t="s">
        <v>105</v>
      </c>
      <c r="F22" s="36" t="s">
        <v>4</v>
      </c>
      <c r="G22" s="37">
        <v>653877</v>
      </c>
      <c r="H22" s="20"/>
      <c r="I22" s="32">
        <v>757204</v>
      </c>
      <c r="J22" s="20"/>
      <c r="K22" s="37">
        <v>653877</v>
      </c>
      <c r="L22" s="20"/>
      <c r="M22" s="32">
        <v>757204</v>
      </c>
      <c r="N22" s="20"/>
    </row>
    <row r="23" spans="1:14" ht="25.5" customHeight="1">
      <c r="B23" s="52" t="s">
        <v>165</v>
      </c>
      <c r="F23" s="53" t="s">
        <v>5</v>
      </c>
      <c r="G23" s="37">
        <v>9823451</v>
      </c>
      <c r="H23" s="20"/>
      <c r="I23" s="32">
        <v>0</v>
      </c>
      <c r="J23" s="20"/>
      <c r="K23" s="37">
        <v>9823451</v>
      </c>
      <c r="L23" s="20"/>
      <c r="M23" s="32">
        <v>0</v>
      </c>
      <c r="N23" s="20"/>
    </row>
    <row r="24" spans="1:14" ht="25.5" customHeight="1">
      <c r="B24" s="1" t="s">
        <v>28</v>
      </c>
      <c r="F24" s="33" t="s">
        <v>6</v>
      </c>
      <c r="G24" s="20">
        <v>1622705</v>
      </c>
      <c r="H24" s="20"/>
      <c r="I24" s="32">
        <v>2106104</v>
      </c>
      <c r="J24" s="20"/>
      <c r="K24" s="20">
        <v>1622705</v>
      </c>
      <c r="L24" s="20"/>
      <c r="M24" s="32">
        <v>2106104</v>
      </c>
      <c r="N24" s="20"/>
    </row>
    <row r="25" spans="1:14" ht="25.5" customHeight="1">
      <c r="B25" s="1" t="s">
        <v>29</v>
      </c>
      <c r="F25" s="33"/>
      <c r="G25" s="20">
        <v>16231353</v>
      </c>
      <c r="H25" s="20"/>
      <c r="I25" s="32">
        <v>15728104</v>
      </c>
      <c r="J25" s="20"/>
      <c r="K25" s="20">
        <v>16231373</v>
      </c>
      <c r="L25" s="20"/>
      <c r="M25" s="32">
        <v>15728104</v>
      </c>
      <c r="N25" s="20"/>
    </row>
    <row r="26" spans="1:14" s="2" customFormat="1" ht="25.5" customHeight="1">
      <c r="D26" s="2" t="s">
        <v>30</v>
      </c>
      <c r="F26" s="5"/>
      <c r="G26" s="34">
        <f>SUM(G17:G25)</f>
        <v>380710220</v>
      </c>
      <c r="H26" s="20"/>
      <c r="I26" s="34">
        <f t="shared" ref="I26:M26" si="0">SUM(I17:I25)</f>
        <v>374237652</v>
      </c>
      <c r="J26" s="20"/>
      <c r="K26" s="34">
        <f t="shared" si="0"/>
        <v>410710220</v>
      </c>
      <c r="L26" s="20"/>
      <c r="M26" s="34">
        <f t="shared" si="0"/>
        <v>403948435</v>
      </c>
      <c r="N26" s="6"/>
    </row>
    <row r="27" spans="1:14" s="2" customFormat="1" ht="25.5" customHeight="1" thickBot="1">
      <c r="A27" s="2" t="s">
        <v>31</v>
      </c>
      <c r="F27" s="5"/>
      <c r="G27" s="38">
        <f>+G15+G26</f>
        <v>899309882.32999945</v>
      </c>
      <c r="H27" s="20"/>
      <c r="I27" s="38">
        <f t="shared" ref="I27:M27" si="1">+I15+I26</f>
        <v>916453727</v>
      </c>
      <c r="J27" s="20"/>
      <c r="K27" s="38">
        <f>+K15+K26</f>
        <v>925145127.43999934</v>
      </c>
      <c r="L27" s="20"/>
      <c r="M27" s="38">
        <f t="shared" si="1"/>
        <v>936207376</v>
      </c>
      <c r="N27" s="6"/>
    </row>
    <row r="28" spans="1:14" s="2" customFormat="1" ht="25.5" customHeight="1" thickTop="1">
      <c r="F28" s="5"/>
      <c r="G28" s="6"/>
      <c r="H28" s="20"/>
      <c r="I28" s="6"/>
      <c r="J28" s="20"/>
      <c r="K28" s="6"/>
      <c r="L28" s="20"/>
      <c r="M28" s="6"/>
      <c r="N28" s="6"/>
    </row>
    <row r="29" spans="1:14" s="2" customFormat="1" ht="25.5" customHeight="1">
      <c r="F29" s="5"/>
      <c r="G29" s="6"/>
      <c r="H29" s="6"/>
      <c r="I29" s="6"/>
      <c r="J29" s="6"/>
      <c r="K29" s="6"/>
      <c r="L29" s="6"/>
      <c r="M29" s="6"/>
      <c r="N29" s="6"/>
    </row>
    <row r="30" spans="1:14" s="2" customFormat="1" ht="25.5" customHeight="1">
      <c r="F30" s="5"/>
      <c r="G30" s="6"/>
      <c r="H30" s="6"/>
      <c r="I30" s="6"/>
      <c r="J30" s="6"/>
      <c r="K30" s="6"/>
      <c r="L30" s="6"/>
      <c r="M30" s="6"/>
      <c r="N30" s="6"/>
    </row>
    <row r="31" spans="1:14" s="2" customFormat="1" ht="25.5" customHeight="1">
      <c r="A31" s="39" t="s">
        <v>32</v>
      </c>
      <c r="F31" s="5"/>
      <c r="G31" s="6"/>
      <c r="H31" s="6"/>
      <c r="I31" s="6"/>
      <c r="J31" s="6"/>
      <c r="K31" s="6"/>
      <c r="L31" s="6"/>
      <c r="M31" s="6"/>
      <c r="N31" s="6"/>
    </row>
    <row r="32" spans="1:14" s="2" customFormat="1" ht="25.5" customHeight="1">
      <c r="F32" s="5"/>
      <c r="G32" s="6"/>
      <c r="H32" s="6"/>
      <c r="I32" s="6"/>
      <c r="J32" s="6"/>
      <c r="K32" s="6"/>
      <c r="L32" s="6"/>
      <c r="M32" s="6"/>
      <c r="N32" s="6"/>
    </row>
    <row r="33" spans="1:14" s="2" customFormat="1" ht="25.5" customHeight="1">
      <c r="F33" s="5"/>
      <c r="G33" s="6"/>
      <c r="H33" s="6"/>
      <c r="I33" s="6"/>
      <c r="J33" s="6"/>
      <c r="K33" s="6"/>
      <c r="L33" s="6"/>
      <c r="M33" s="6"/>
      <c r="N33" s="6"/>
    </row>
    <row r="34" spans="1:14" s="2" customFormat="1" ht="25.5" customHeight="1">
      <c r="F34" s="5"/>
      <c r="G34" s="6"/>
      <c r="H34" s="6"/>
      <c r="I34" s="6"/>
      <c r="J34" s="6"/>
      <c r="K34" s="6"/>
      <c r="L34" s="6"/>
      <c r="M34" s="6"/>
      <c r="N34" s="6"/>
    </row>
    <row r="35" spans="1:14" s="2" customFormat="1" ht="25.5" customHeight="1">
      <c r="F35" s="5"/>
      <c r="G35" s="6"/>
      <c r="H35" s="6"/>
      <c r="I35" s="6"/>
      <c r="J35" s="6"/>
      <c r="K35" s="6"/>
      <c r="L35" s="6"/>
      <c r="M35" s="6"/>
      <c r="N35" s="6"/>
    </row>
    <row r="36" spans="1:14" s="2" customFormat="1" ht="25.5" customHeight="1">
      <c r="F36" s="5"/>
      <c r="G36" s="6"/>
      <c r="H36" s="6"/>
      <c r="I36" s="6"/>
      <c r="J36" s="6"/>
      <c r="K36" s="6"/>
      <c r="L36" s="6"/>
      <c r="M36" s="6"/>
      <c r="N36" s="6"/>
    </row>
    <row r="37" spans="1:14" s="2" customFormat="1" ht="25.5" customHeight="1">
      <c r="F37" s="5"/>
      <c r="G37" s="6"/>
      <c r="H37" s="6"/>
      <c r="I37" s="6"/>
      <c r="J37" s="6"/>
      <c r="K37" s="6"/>
      <c r="L37" s="6"/>
      <c r="M37" s="6"/>
      <c r="N37" s="6"/>
    </row>
    <row r="38" spans="1:14" s="2" customFormat="1" ht="25.5" customHeight="1">
      <c r="F38" s="5"/>
      <c r="G38" s="6"/>
      <c r="H38" s="6"/>
      <c r="I38" s="6"/>
      <c r="J38" s="6"/>
      <c r="K38" s="6"/>
      <c r="L38" s="6"/>
      <c r="M38" s="6"/>
      <c r="N38" s="6"/>
    </row>
    <row r="39" spans="1:14" ht="25.5" customHeight="1">
      <c r="A39" s="2"/>
      <c r="B39" s="40" t="s">
        <v>159</v>
      </c>
      <c r="C39" s="40"/>
      <c r="D39" s="39"/>
      <c r="E39" s="39"/>
      <c r="F39" s="39"/>
      <c r="G39" s="23"/>
      <c r="I39" s="40" t="s">
        <v>159</v>
      </c>
      <c r="J39" s="14"/>
      <c r="K39" s="14"/>
      <c r="L39" s="14"/>
      <c r="M39" s="14"/>
    </row>
    <row r="40" spans="1:14" ht="25.5" customHeight="1">
      <c r="A40" s="2"/>
      <c r="B40" s="41" t="s">
        <v>160</v>
      </c>
      <c r="C40" s="41"/>
      <c r="D40" s="42"/>
      <c r="E40" s="42"/>
      <c r="F40" s="42"/>
      <c r="G40" s="23"/>
      <c r="I40" s="15" t="s">
        <v>161</v>
      </c>
      <c r="J40" s="15"/>
      <c r="K40" s="15"/>
      <c r="L40" s="15"/>
      <c r="M40" s="15"/>
    </row>
    <row r="41" spans="1:14" s="2" customFormat="1" ht="25.5" customHeight="1">
      <c r="A41" s="137" t="s">
        <v>11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</row>
    <row r="42" spans="1:14" s="2" customFormat="1" ht="25.5" customHeight="1">
      <c r="A42" s="43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5.5" customHeight="1">
      <c r="A43" s="136" t="s">
        <v>94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14" ht="25.5" customHeight="1">
      <c r="A44" s="136" t="s">
        <v>33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ht="25.5" customHeight="1">
      <c r="A45" s="136" t="s">
        <v>119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</row>
    <row r="46" spans="1:14" ht="25.5" customHeight="1">
      <c r="A46" s="21"/>
      <c r="B46" s="21"/>
      <c r="C46" s="21"/>
      <c r="D46" s="21"/>
      <c r="E46" s="21"/>
      <c r="F46" s="22"/>
      <c r="G46" s="21"/>
      <c r="H46" s="21"/>
      <c r="I46" s="21"/>
      <c r="J46" s="21"/>
      <c r="K46" s="21"/>
      <c r="L46" s="21"/>
      <c r="M46" s="21"/>
      <c r="N46" s="21"/>
    </row>
    <row r="47" spans="1:14" s="23" customFormat="1" ht="25.5" customHeight="1">
      <c r="F47" s="24"/>
      <c r="G47" s="50"/>
      <c r="H47" s="50" t="s">
        <v>15</v>
      </c>
      <c r="I47" s="50"/>
      <c r="J47" s="51"/>
      <c r="K47" s="134" t="s">
        <v>21</v>
      </c>
      <c r="L47" s="134"/>
      <c r="M47" s="134"/>
      <c r="N47" s="134"/>
    </row>
    <row r="48" spans="1:14" s="23" customFormat="1" ht="25.5" customHeight="1">
      <c r="A48" s="136" t="s">
        <v>34</v>
      </c>
      <c r="B48" s="136"/>
      <c r="C48" s="136"/>
      <c r="D48" s="136"/>
      <c r="E48" s="136"/>
      <c r="F48" s="27" t="s">
        <v>13</v>
      </c>
      <c r="G48" s="27" t="s">
        <v>121</v>
      </c>
      <c r="H48" s="27"/>
      <c r="I48" s="27" t="s">
        <v>115</v>
      </c>
      <c r="J48" s="27"/>
      <c r="K48" s="27" t="s">
        <v>121</v>
      </c>
      <c r="L48" s="27"/>
      <c r="M48" s="27" t="s">
        <v>115</v>
      </c>
      <c r="N48" s="27"/>
    </row>
    <row r="49" spans="1:14" s="23" customFormat="1" ht="25.5" customHeight="1">
      <c r="A49" s="21"/>
      <c r="B49" s="21"/>
      <c r="C49" s="21"/>
      <c r="D49" s="21"/>
      <c r="E49" s="21"/>
      <c r="F49" s="27"/>
      <c r="G49" s="28" t="s">
        <v>163</v>
      </c>
      <c r="H49" s="27"/>
      <c r="I49" s="27" t="s">
        <v>162</v>
      </c>
      <c r="J49" s="27"/>
      <c r="K49" s="28" t="s">
        <v>163</v>
      </c>
      <c r="L49" s="27"/>
      <c r="M49" s="27" t="s">
        <v>162</v>
      </c>
      <c r="N49" s="27"/>
    </row>
    <row r="50" spans="1:14" s="23" customFormat="1" ht="25.5" customHeight="1">
      <c r="A50" s="21"/>
      <c r="B50" s="21"/>
      <c r="C50" s="21"/>
      <c r="D50" s="21"/>
      <c r="E50" s="21"/>
      <c r="F50" s="27"/>
      <c r="G50" s="28" t="s">
        <v>164</v>
      </c>
      <c r="H50" s="27"/>
      <c r="I50" s="27"/>
      <c r="J50" s="27"/>
      <c r="K50" s="28" t="s">
        <v>164</v>
      </c>
      <c r="L50" s="27"/>
      <c r="M50" s="27"/>
      <c r="N50" s="27"/>
    </row>
    <row r="51" spans="1:14" ht="25.5" customHeight="1">
      <c r="A51" s="2" t="s">
        <v>35</v>
      </c>
    </row>
    <row r="52" spans="1:14" ht="25.5" customHeight="1">
      <c r="B52" s="1" t="s">
        <v>36</v>
      </c>
      <c r="F52" s="33" t="s">
        <v>10</v>
      </c>
      <c r="G52" s="32">
        <v>55059200.340000004</v>
      </c>
      <c r="H52" s="20"/>
      <c r="I52" s="32">
        <v>48334836</v>
      </c>
      <c r="J52" s="20"/>
      <c r="K52" s="32">
        <v>58147626</v>
      </c>
      <c r="L52" s="20"/>
      <c r="M52" s="32">
        <v>51097839</v>
      </c>
      <c r="N52" s="20"/>
    </row>
    <row r="53" spans="1:14" ht="25.5" customHeight="1">
      <c r="B53" s="1" t="s">
        <v>37</v>
      </c>
      <c r="F53" s="44"/>
      <c r="G53" s="32">
        <v>3656259.96</v>
      </c>
      <c r="H53" s="20"/>
      <c r="I53" s="32">
        <v>7394167</v>
      </c>
      <c r="J53" s="20"/>
      <c r="K53" s="32">
        <v>3656260</v>
      </c>
      <c r="L53" s="20"/>
      <c r="M53" s="32">
        <v>7394167</v>
      </c>
      <c r="N53" s="20"/>
    </row>
    <row r="54" spans="1:14" ht="25.5" customHeight="1">
      <c r="A54" s="2"/>
      <c r="B54" s="1" t="s">
        <v>38</v>
      </c>
      <c r="F54" s="33" t="s">
        <v>7</v>
      </c>
      <c r="G54" s="20">
        <v>443894118.13999999</v>
      </c>
      <c r="H54" s="45"/>
      <c r="I54" s="32">
        <v>436497260</v>
      </c>
      <c r="J54" s="45"/>
      <c r="K54" s="20">
        <v>443894118</v>
      </c>
      <c r="L54" s="45"/>
      <c r="M54" s="32">
        <v>436497260</v>
      </c>
      <c r="N54" s="20"/>
    </row>
    <row r="55" spans="1:14" ht="25.5" customHeight="1">
      <c r="B55" s="1" t="s">
        <v>39</v>
      </c>
      <c r="F55" s="44"/>
      <c r="G55" s="32"/>
      <c r="H55" s="45"/>
      <c r="I55" s="32"/>
      <c r="J55" s="45"/>
      <c r="K55" s="32"/>
      <c r="L55" s="45"/>
      <c r="M55" s="32"/>
      <c r="N55" s="20"/>
    </row>
    <row r="56" spans="1:14" ht="25.5" customHeight="1">
      <c r="C56" s="1" t="s">
        <v>113</v>
      </c>
      <c r="F56" s="44" t="s">
        <v>96</v>
      </c>
      <c r="G56" s="32">
        <v>32800704.789999999</v>
      </c>
      <c r="H56" s="20"/>
      <c r="I56" s="32">
        <v>34076331</v>
      </c>
      <c r="J56" s="20"/>
      <c r="K56" s="32">
        <v>32800705</v>
      </c>
      <c r="L56" s="20"/>
      <c r="M56" s="32">
        <v>34076331</v>
      </c>
      <c r="N56" s="20"/>
    </row>
    <row r="57" spans="1:14" ht="25.5" customHeight="1">
      <c r="C57" s="1" t="s">
        <v>166</v>
      </c>
      <c r="F57" s="44" t="s">
        <v>97</v>
      </c>
      <c r="G57" s="32">
        <v>4975055</v>
      </c>
      <c r="H57" s="20"/>
      <c r="I57" s="32">
        <v>1450600</v>
      </c>
      <c r="J57" s="20"/>
      <c r="K57" s="32">
        <v>4975055</v>
      </c>
      <c r="L57" s="20"/>
      <c r="M57" s="32">
        <v>1385988</v>
      </c>
      <c r="N57" s="20"/>
    </row>
    <row r="58" spans="1:14" ht="25.5" customHeight="1">
      <c r="B58" s="1" t="s">
        <v>108</v>
      </c>
      <c r="F58" s="44" t="s">
        <v>152</v>
      </c>
      <c r="G58" s="32">
        <v>0</v>
      </c>
      <c r="H58" s="20"/>
      <c r="I58" s="32">
        <v>0</v>
      </c>
      <c r="J58" s="20"/>
      <c r="K58" s="32">
        <v>87778549</v>
      </c>
      <c r="L58" s="20"/>
      <c r="M58" s="32">
        <v>81939923</v>
      </c>
      <c r="N58" s="20"/>
    </row>
    <row r="59" spans="1:14" ht="25.5" customHeight="1">
      <c r="B59" s="1" t="s">
        <v>92</v>
      </c>
      <c r="F59" s="44" t="s">
        <v>117</v>
      </c>
      <c r="G59" s="20">
        <v>36906057.449999996</v>
      </c>
      <c r="H59" s="20"/>
      <c r="I59" s="20">
        <v>39548403</v>
      </c>
      <c r="J59" s="20"/>
      <c r="K59" s="20">
        <v>36906057</v>
      </c>
      <c r="L59" s="20"/>
      <c r="M59" s="20">
        <v>39548403</v>
      </c>
      <c r="N59" s="20"/>
    </row>
    <row r="60" spans="1:14" ht="25.5" customHeight="1">
      <c r="B60" s="1" t="s">
        <v>41</v>
      </c>
      <c r="F60" s="44"/>
      <c r="G60" s="32">
        <v>1660913.6899999997</v>
      </c>
      <c r="H60" s="45"/>
      <c r="I60" s="32">
        <v>2486824</v>
      </c>
      <c r="J60" s="20"/>
      <c r="K60" s="32">
        <v>0</v>
      </c>
      <c r="L60" s="20"/>
      <c r="M60" s="32">
        <v>0</v>
      </c>
      <c r="N60" s="45"/>
    </row>
    <row r="61" spans="1:14" ht="25.5" customHeight="1">
      <c r="B61" s="1" t="s">
        <v>42</v>
      </c>
      <c r="F61" s="44"/>
      <c r="G61" s="32">
        <v>24492023</v>
      </c>
      <c r="H61" s="45"/>
      <c r="I61" s="32">
        <v>25937011</v>
      </c>
      <c r="J61" s="45"/>
      <c r="K61" s="32">
        <v>24492023</v>
      </c>
      <c r="L61" s="45"/>
      <c r="M61" s="32">
        <v>25937011</v>
      </c>
      <c r="N61" s="45"/>
    </row>
    <row r="62" spans="1:14" s="2" customFormat="1" ht="25.5" customHeight="1">
      <c r="D62" s="2" t="s">
        <v>43</v>
      </c>
      <c r="F62" s="22"/>
      <c r="G62" s="34">
        <f>SUM(G52:G61)</f>
        <v>603444332.37000012</v>
      </c>
      <c r="H62" s="45"/>
      <c r="I62" s="34">
        <f>SUM(I52:I61)</f>
        <v>595725432</v>
      </c>
      <c r="J62" s="45"/>
      <c r="K62" s="34">
        <f>SUM(K52:K61)</f>
        <v>692650393</v>
      </c>
      <c r="L62" s="45"/>
      <c r="M62" s="34">
        <f>SUM(M52:M61)</f>
        <v>677876922</v>
      </c>
      <c r="N62" s="6"/>
    </row>
    <row r="63" spans="1:14" ht="25.5" customHeight="1">
      <c r="A63" s="2" t="s">
        <v>44</v>
      </c>
      <c r="F63" s="46"/>
      <c r="G63" s="45"/>
      <c r="H63" s="45"/>
      <c r="I63" s="45"/>
      <c r="J63" s="45"/>
      <c r="K63" s="45"/>
      <c r="L63" s="45"/>
      <c r="M63" s="45"/>
      <c r="N63" s="45"/>
    </row>
    <row r="64" spans="1:14" ht="25.5" customHeight="1">
      <c r="A64" s="2"/>
      <c r="B64" s="1" t="s">
        <v>114</v>
      </c>
      <c r="F64" s="44" t="s">
        <v>96</v>
      </c>
      <c r="G64" s="20">
        <v>0</v>
      </c>
      <c r="H64" s="20"/>
      <c r="I64" s="20">
        <v>0</v>
      </c>
      <c r="J64" s="20"/>
      <c r="K64" s="20">
        <v>0</v>
      </c>
      <c r="L64" s="20"/>
      <c r="M64" s="20">
        <v>0</v>
      </c>
      <c r="N64" s="45"/>
    </row>
    <row r="65" spans="1:14" ht="25.5" customHeight="1">
      <c r="B65" s="1" t="s">
        <v>155</v>
      </c>
      <c r="F65" s="33" t="s">
        <v>97</v>
      </c>
      <c r="G65" s="32">
        <v>6071171</v>
      </c>
      <c r="H65" s="20"/>
      <c r="I65" s="32">
        <v>212153</v>
      </c>
      <c r="J65" s="20"/>
      <c r="K65" s="32">
        <v>6071171</v>
      </c>
      <c r="L65" s="20"/>
      <c r="M65" s="32">
        <v>212153</v>
      </c>
      <c r="N65" s="45"/>
    </row>
    <row r="66" spans="1:14" ht="25.5" customHeight="1">
      <c r="B66" s="1" t="s">
        <v>45</v>
      </c>
      <c r="F66" s="33" t="s">
        <v>153</v>
      </c>
      <c r="G66" s="32">
        <v>8982699</v>
      </c>
      <c r="H66" s="20"/>
      <c r="I66" s="32">
        <v>8149747</v>
      </c>
      <c r="J66" s="20"/>
      <c r="K66" s="32">
        <v>8982699</v>
      </c>
      <c r="L66" s="20"/>
      <c r="M66" s="32">
        <v>8149747</v>
      </c>
      <c r="N66" s="45"/>
    </row>
    <row r="67" spans="1:14" ht="25.5" customHeight="1">
      <c r="B67" s="1" t="s">
        <v>109</v>
      </c>
      <c r="F67" s="33"/>
      <c r="G67" s="32">
        <v>11025020</v>
      </c>
      <c r="I67" s="32">
        <v>10953840</v>
      </c>
      <c r="J67" s="20"/>
      <c r="K67" s="32">
        <v>11025020</v>
      </c>
      <c r="L67" s="20"/>
      <c r="M67" s="32">
        <v>10953840</v>
      </c>
      <c r="N67" s="45"/>
    </row>
    <row r="68" spans="1:14" s="2" customFormat="1" ht="25.5" customHeight="1">
      <c r="D68" s="2" t="s">
        <v>46</v>
      </c>
      <c r="F68" s="22"/>
      <c r="G68" s="34">
        <f t="shared" ref="G68:M68" si="2">SUM(G64:G67)</f>
        <v>26078890</v>
      </c>
      <c r="I68" s="34">
        <f t="shared" si="2"/>
        <v>19315740</v>
      </c>
      <c r="J68" s="45"/>
      <c r="K68" s="34">
        <f t="shared" si="2"/>
        <v>26078890</v>
      </c>
      <c r="L68" s="45"/>
      <c r="M68" s="34">
        <f t="shared" si="2"/>
        <v>19315740</v>
      </c>
      <c r="N68" s="6"/>
    </row>
    <row r="69" spans="1:14" s="2" customFormat="1" ht="25.5" customHeight="1">
      <c r="D69" s="2" t="s">
        <v>47</v>
      </c>
      <c r="F69" s="5"/>
      <c r="G69" s="34">
        <f t="shared" ref="G69:M69" si="3">+G62+G68</f>
        <v>629523222.37000012</v>
      </c>
      <c r="I69" s="34">
        <f t="shared" si="3"/>
        <v>615041172</v>
      </c>
      <c r="J69" s="45"/>
      <c r="K69" s="34">
        <f t="shared" si="3"/>
        <v>718729283</v>
      </c>
      <c r="L69" s="45"/>
      <c r="M69" s="34">
        <f t="shared" si="3"/>
        <v>697192662</v>
      </c>
      <c r="N69" s="6"/>
    </row>
    <row r="70" spans="1:14" s="2" customFormat="1" ht="25.5" customHeight="1">
      <c r="F70" s="5"/>
      <c r="G70" s="6"/>
      <c r="H70" s="6"/>
      <c r="I70" s="6"/>
      <c r="J70" s="6"/>
      <c r="K70" s="6"/>
      <c r="L70" s="6"/>
      <c r="M70" s="6"/>
      <c r="N70" s="6"/>
    </row>
    <row r="71" spans="1:14" s="2" customFormat="1" ht="25.5" customHeight="1">
      <c r="F71" s="5"/>
      <c r="G71" s="6"/>
      <c r="H71" s="6"/>
      <c r="I71" s="6"/>
      <c r="J71" s="6"/>
      <c r="K71" s="6"/>
      <c r="L71" s="6"/>
      <c r="M71" s="6"/>
      <c r="N71" s="6"/>
    </row>
    <row r="72" spans="1:14" s="2" customFormat="1" ht="25.5" customHeight="1">
      <c r="A72" s="39" t="s">
        <v>32</v>
      </c>
      <c r="F72" s="5"/>
      <c r="H72" s="23"/>
      <c r="J72" s="23"/>
      <c r="L72" s="23"/>
      <c r="N72" s="23"/>
    </row>
    <row r="73" spans="1:14" s="2" customFormat="1" ht="25.5" customHeight="1">
      <c r="F73" s="5"/>
      <c r="G73" s="6"/>
      <c r="H73" s="9"/>
      <c r="I73" s="10"/>
      <c r="J73" s="9"/>
      <c r="K73" s="10"/>
      <c r="L73" s="9"/>
      <c r="M73" s="10"/>
      <c r="N73" s="9"/>
    </row>
    <row r="74" spans="1:14" s="2" customFormat="1" ht="25.5" customHeight="1">
      <c r="F74" s="5"/>
      <c r="G74" s="6"/>
      <c r="H74" s="9"/>
      <c r="I74" s="10"/>
      <c r="J74" s="9"/>
      <c r="K74" s="10"/>
      <c r="L74" s="9"/>
      <c r="M74" s="10"/>
      <c r="N74" s="9"/>
    </row>
    <row r="75" spans="1:14" s="2" customFormat="1" ht="25.5" customHeight="1">
      <c r="F75" s="5"/>
      <c r="G75" s="6"/>
      <c r="H75" s="9"/>
      <c r="I75" s="10"/>
      <c r="J75" s="9"/>
      <c r="K75" s="10"/>
      <c r="L75" s="9"/>
      <c r="M75" s="10"/>
      <c r="N75" s="9"/>
    </row>
    <row r="76" spans="1:14" s="2" customFormat="1" ht="25.5" customHeight="1">
      <c r="F76" s="5"/>
      <c r="G76" s="6"/>
      <c r="H76" s="9"/>
      <c r="I76" s="10"/>
      <c r="J76" s="9"/>
      <c r="K76" s="10"/>
      <c r="L76" s="9"/>
      <c r="M76" s="10"/>
      <c r="N76" s="9"/>
    </row>
    <row r="77" spans="1:14" s="2" customFormat="1" ht="25.5" customHeight="1">
      <c r="F77" s="5"/>
      <c r="G77" s="6"/>
      <c r="H77" s="9"/>
      <c r="I77" s="10"/>
      <c r="J77" s="9"/>
      <c r="K77" s="10"/>
      <c r="L77" s="9"/>
      <c r="M77" s="10"/>
      <c r="N77" s="9"/>
    </row>
    <row r="78" spans="1:14" ht="25.5" customHeight="1">
      <c r="A78" s="2"/>
      <c r="B78" s="40" t="s">
        <v>159</v>
      </c>
      <c r="C78" s="40"/>
      <c r="D78" s="39"/>
      <c r="E78" s="39"/>
      <c r="F78" s="39"/>
      <c r="G78" s="23"/>
      <c r="I78" s="40" t="s">
        <v>159</v>
      </c>
      <c r="J78" s="14"/>
      <c r="K78" s="14"/>
      <c r="L78" s="14"/>
      <c r="M78" s="14"/>
    </row>
    <row r="79" spans="1:14" ht="25.5" customHeight="1">
      <c r="A79" s="2"/>
      <c r="B79" s="41" t="s">
        <v>160</v>
      </c>
      <c r="C79" s="41"/>
      <c r="D79" s="42"/>
      <c r="E79" s="42"/>
      <c r="F79" s="42"/>
      <c r="G79" s="23"/>
      <c r="I79" s="15" t="s">
        <v>161</v>
      </c>
      <c r="J79" s="15"/>
      <c r="K79" s="15"/>
      <c r="L79" s="15"/>
      <c r="M79" s="15"/>
    </row>
    <row r="80" spans="1:14" s="2" customFormat="1" ht="25.5" customHeight="1">
      <c r="A80" s="137" t="s">
        <v>103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 s="2" customFormat="1" ht="25.5" customHeight="1">
      <c r="A81" s="43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1:14" ht="25.5" customHeight="1">
      <c r="A82" s="136" t="s">
        <v>94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</row>
    <row r="83" spans="1:14" ht="25.5" customHeight="1">
      <c r="A83" s="136" t="s">
        <v>33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</row>
    <row r="84" spans="1:14" ht="25.5" customHeight="1">
      <c r="A84" s="136" t="s">
        <v>119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</row>
    <row r="85" spans="1:14" ht="25.5" customHeight="1">
      <c r="A85" s="21"/>
      <c r="B85" s="21"/>
      <c r="C85" s="21"/>
      <c r="D85" s="21"/>
      <c r="E85" s="21"/>
      <c r="F85" s="22"/>
      <c r="G85" s="21"/>
      <c r="H85" s="21"/>
      <c r="I85" s="21"/>
      <c r="J85" s="21"/>
      <c r="K85" s="21"/>
      <c r="L85" s="21"/>
      <c r="M85" s="21"/>
      <c r="N85" s="21"/>
    </row>
    <row r="86" spans="1:14" s="23" customFormat="1" ht="25.5" customHeight="1">
      <c r="F86" s="24"/>
      <c r="G86" s="134" t="s">
        <v>15</v>
      </c>
      <c r="H86" s="134"/>
      <c r="I86" s="134"/>
      <c r="J86" s="135"/>
      <c r="K86" s="134" t="s">
        <v>21</v>
      </c>
      <c r="L86" s="134"/>
      <c r="M86" s="134"/>
      <c r="N86" s="134"/>
    </row>
    <row r="87" spans="1:14" s="23" customFormat="1" ht="25.5" customHeight="1">
      <c r="A87" s="136" t="s">
        <v>34</v>
      </c>
      <c r="B87" s="136"/>
      <c r="C87" s="136"/>
      <c r="D87" s="136"/>
      <c r="E87" s="136"/>
      <c r="F87" s="27" t="s">
        <v>13</v>
      </c>
      <c r="G87" s="27" t="s">
        <v>121</v>
      </c>
      <c r="H87" s="27"/>
      <c r="I87" s="27" t="s">
        <v>115</v>
      </c>
      <c r="J87" s="27"/>
      <c r="K87" s="27" t="s">
        <v>121</v>
      </c>
      <c r="L87" s="27"/>
      <c r="M87" s="27" t="s">
        <v>115</v>
      </c>
      <c r="N87" s="27"/>
    </row>
    <row r="88" spans="1:14" s="23" customFormat="1" ht="25.5" customHeight="1">
      <c r="A88" s="21"/>
      <c r="B88" s="21"/>
      <c r="C88" s="21"/>
      <c r="D88" s="21"/>
      <c r="E88" s="21"/>
      <c r="F88" s="27"/>
      <c r="G88" s="28" t="s">
        <v>163</v>
      </c>
      <c r="H88" s="27"/>
      <c r="I88" s="27" t="s">
        <v>162</v>
      </c>
      <c r="J88" s="27"/>
      <c r="K88" s="28" t="s">
        <v>163</v>
      </c>
      <c r="L88" s="27"/>
      <c r="M88" s="27" t="s">
        <v>162</v>
      </c>
      <c r="N88" s="27"/>
    </row>
    <row r="89" spans="1:14" s="23" customFormat="1" ht="25.5" customHeight="1">
      <c r="A89" s="21"/>
      <c r="B89" s="21"/>
      <c r="C89" s="21"/>
      <c r="D89" s="21"/>
      <c r="E89" s="21"/>
      <c r="F89" s="27"/>
      <c r="G89" s="28" t="s">
        <v>164</v>
      </c>
      <c r="H89" s="27"/>
      <c r="I89" s="27"/>
      <c r="J89" s="27"/>
      <c r="K89" s="28" t="s">
        <v>164</v>
      </c>
      <c r="L89" s="27"/>
      <c r="M89" s="27"/>
      <c r="N89" s="27"/>
    </row>
    <row r="90" spans="1:14" ht="25.5" customHeight="1">
      <c r="A90" s="2" t="s">
        <v>48</v>
      </c>
      <c r="H90" s="23"/>
      <c r="J90" s="23"/>
      <c r="L90" s="23"/>
      <c r="N90" s="23"/>
    </row>
    <row r="91" spans="1:14" ht="25.5" customHeight="1">
      <c r="B91" s="1" t="s">
        <v>49</v>
      </c>
      <c r="F91" s="30"/>
      <c r="H91" s="45"/>
      <c r="J91" s="45"/>
      <c r="L91" s="45"/>
      <c r="N91" s="45"/>
    </row>
    <row r="92" spans="1:14" ht="25.5" customHeight="1">
      <c r="B92" s="1" t="s">
        <v>50</v>
      </c>
      <c r="F92" s="46"/>
      <c r="G92" s="8"/>
      <c r="H92" s="45"/>
      <c r="J92" s="45"/>
      <c r="L92" s="45"/>
      <c r="N92" s="45"/>
    </row>
    <row r="93" spans="1:14" ht="25.5" customHeight="1" thickBot="1">
      <c r="C93" s="1" t="s">
        <v>98</v>
      </c>
      <c r="E93" s="47"/>
      <c r="F93" s="46"/>
      <c r="G93" s="54">
        <v>1100000000</v>
      </c>
      <c r="H93" s="45"/>
      <c r="I93" s="54">
        <v>1100000000</v>
      </c>
      <c r="J93" s="45"/>
      <c r="K93" s="54">
        <v>1100000000</v>
      </c>
      <c r="L93" s="45"/>
      <c r="M93" s="54">
        <v>1100000000</v>
      </c>
      <c r="N93" s="45"/>
    </row>
    <row r="94" spans="1:14" ht="25.5" customHeight="1" thickTop="1">
      <c r="B94" s="1" t="s">
        <v>51</v>
      </c>
      <c r="F94" s="46"/>
      <c r="G94" s="45"/>
      <c r="H94" s="6"/>
      <c r="I94" s="45"/>
      <c r="J94" s="6"/>
      <c r="K94" s="45"/>
      <c r="L94" s="6"/>
      <c r="M94" s="45"/>
      <c r="N94" s="6"/>
    </row>
    <row r="95" spans="1:14" ht="25.5" customHeight="1">
      <c r="C95" s="1" t="s">
        <v>110</v>
      </c>
      <c r="E95" s="47"/>
      <c r="F95" s="46"/>
      <c r="G95" s="45">
        <v>875000000</v>
      </c>
      <c r="H95" s="45"/>
      <c r="I95" s="45">
        <v>875000000</v>
      </c>
      <c r="J95" s="45"/>
      <c r="K95" s="45">
        <v>875000000</v>
      </c>
      <c r="L95" s="45"/>
      <c r="M95" s="45">
        <v>875000000</v>
      </c>
      <c r="N95" s="45"/>
    </row>
    <row r="96" spans="1:14" ht="25.5" customHeight="1">
      <c r="B96" s="1" t="s">
        <v>93</v>
      </c>
      <c r="F96" s="46"/>
      <c r="G96" s="45">
        <v>95019280</v>
      </c>
      <c r="H96" s="45"/>
      <c r="I96" s="45">
        <v>95019280</v>
      </c>
      <c r="J96" s="45"/>
      <c r="K96" s="45">
        <v>95019280</v>
      </c>
      <c r="L96" s="45"/>
      <c r="M96" s="45">
        <v>95019280</v>
      </c>
      <c r="N96" s="45"/>
    </row>
    <row r="97" spans="1:14" ht="25.5" customHeight="1">
      <c r="B97" s="1" t="s">
        <v>52</v>
      </c>
      <c r="F97" s="46"/>
      <c r="G97" s="45"/>
      <c r="H97" s="45"/>
      <c r="I97" s="45"/>
      <c r="J97" s="45"/>
      <c r="K97" s="45"/>
      <c r="L97" s="45"/>
      <c r="M97" s="45"/>
      <c r="N97" s="45"/>
    </row>
    <row r="98" spans="1:14" ht="25.5" customHeight="1">
      <c r="C98" s="1" t="s">
        <v>53</v>
      </c>
      <c r="F98" s="46" t="s">
        <v>154</v>
      </c>
      <c r="G98" s="45">
        <v>102294492</v>
      </c>
      <c r="H98" s="45"/>
      <c r="I98" s="45">
        <v>102294492</v>
      </c>
      <c r="J98" s="45"/>
      <c r="K98" s="45">
        <v>102294492</v>
      </c>
      <c r="L98" s="45"/>
      <c r="M98" s="45">
        <v>102294492</v>
      </c>
      <c r="N98" s="45"/>
    </row>
    <row r="99" spans="1:14" ht="25.5" customHeight="1">
      <c r="C99" s="1" t="s">
        <v>54</v>
      </c>
      <c r="F99" s="46"/>
      <c r="G99" s="48">
        <v>-802527111</v>
      </c>
      <c r="H99" s="45"/>
      <c r="I99" s="48">
        <v>-770901216.81999993</v>
      </c>
      <c r="J99" s="45"/>
      <c r="K99" s="48">
        <v>-865897928</v>
      </c>
      <c r="L99" s="45"/>
      <c r="M99" s="48">
        <v>-833299058.16999996</v>
      </c>
      <c r="N99" s="45"/>
    </row>
    <row r="100" spans="1:14" s="2" customFormat="1" ht="25.5" customHeight="1">
      <c r="D100" s="2" t="s">
        <v>55</v>
      </c>
      <c r="F100" s="5"/>
      <c r="G100" s="34">
        <f>SUM(G95:G99)</f>
        <v>269786661</v>
      </c>
      <c r="H100" s="6">
        <v>0</v>
      </c>
      <c r="I100" s="34">
        <v>301412555.18000001</v>
      </c>
      <c r="J100" s="6">
        <v>0</v>
      </c>
      <c r="K100" s="34">
        <f>SUM(K95:K99)</f>
        <v>206415844</v>
      </c>
      <c r="L100" s="6">
        <v>0</v>
      </c>
      <c r="M100" s="34">
        <v>239014713.83000001</v>
      </c>
      <c r="N100" s="34">
        <v>0</v>
      </c>
    </row>
    <row r="101" spans="1:14" s="2" customFormat="1" ht="25.5" customHeight="1" thickBot="1">
      <c r="A101" s="2" t="s">
        <v>56</v>
      </c>
      <c r="F101" s="5"/>
      <c r="G101" s="38">
        <v>899309882</v>
      </c>
      <c r="H101" s="6">
        <v>0</v>
      </c>
      <c r="I101" s="38">
        <v>916453727.18000007</v>
      </c>
      <c r="J101" s="6">
        <v>0</v>
      </c>
      <c r="K101" s="38">
        <f>+K69+K100</f>
        <v>925145127</v>
      </c>
      <c r="L101" s="6">
        <v>0</v>
      </c>
      <c r="M101" s="38">
        <v>936207375.83000004</v>
      </c>
      <c r="N101" s="6"/>
    </row>
    <row r="102" spans="1:14" s="2" customFormat="1" ht="25.5" customHeight="1" thickTop="1">
      <c r="F102" s="5"/>
      <c r="G102" s="6"/>
      <c r="H102" s="6"/>
      <c r="I102" s="6"/>
      <c r="J102" s="6"/>
      <c r="K102" s="6"/>
      <c r="L102" s="6"/>
      <c r="M102" s="6"/>
      <c r="N102" s="6"/>
    </row>
    <row r="103" spans="1:14" s="2" customFormat="1" ht="25.5" customHeight="1">
      <c r="F103" s="5"/>
      <c r="G103" s="6"/>
      <c r="H103" s="6"/>
      <c r="I103" s="6"/>
      <c r="J103" s="6"/>
      <c r="K103" s="6"/>
      <c r="L103" s="6"/>
      <c r="M103" s="6"/>
      <c r="N103" s="49"/>
    </row>
    <row r="104" spans="1:14" s="2" customFormat="1" ht="25.5" customHeight="1">
      <c r="F104" s="5"/>
      <c r="H104" s="23"/>
      <c r="J104" s="23"/>
      <c r="L104" s="23"/>
      <c r="N104" s="23"/>
    </row>
    <row r="105" spans="1:14" s="2" customFormat="1" ht="25.5" customHeight="1">
      <c r="F105" s="5"/>
      <c r="G105" s="6"/>
      <c r="H105" s="9"/>
      <c r="I105" s="10"/>
      <c r="J105" s="9"/>
      <c r="K105" s="10"/>
      <c r="L105" s="9"/>
      <c r="M105" s="10"/>
      <c r="N105" s="9"/>
    </row>
    <row r="106" spans="1:14" s="2" customFormat="1" ht="25.5" customHeight="1">
      <c r="A106" s="39" t="s">
        <v>32</v>
      </c>
      <c r="F106" s="5"/>
      <c r="G106" s="6"/>
      <c r="H106" s="9"/>
      <c r="I106" s="10"/>
      <c r="J106" s="9"/>
      <c r="K106" s="10"/>
      <c r="L106" s="9"/>
      <c r="M106" s="10"/>
      <c r="N106" s="9"/>
    </row>
    <row r="107" spans="1:14" s="2" customFormat="1" ht="25.5" customHeight="1">
      <c r="F107" s="5"/>
      <c r="G107" s="6"/>
      <c r="H107" s="9"/>
      <c r="I107" s="10"/>
      <c r="J107" s="9"/>
      <c r="K107" s="10"/>
      <c r="L107" s="9"/>
      <c r="M107" s="10"/>
      <c r="N107" s="9"/>
    </row>
    <row r="108" spans="1:14" s="2" customFormat="1" ht="25.5" customHeight="1">
      <c r="F108" s="5"/>
      <c r="G108" s="6"/>
      <c r="H108" s="9"/>
      <c r="I108" s="10"/>
      <c r="J108" s="9"/>
      <c r="K108" s="10"/>
      <c r="L108" s="9"/>
      <c r="M108" s="10"/>
      <c r="N108" s="9"/>
    </row>
    <row r="109" spans="1:14" s="2" customFormat="1" ht="25.5" customHeight="1">
      <c r="F109" s="5"/>
      <c r="G109" s="6"/>
      <c r="H109" s="9"/>
      <c r="I109" s="10"/>
      <c r="J109" s="9"/>
      <c r="K109" s="10"/>
      <c r="L109" s="9"/>
      <c r="M109" s="10"/>
      <c r="N109" s="9"/>
    </row>
    <row r="110" spans="1:14" s="2" customFormat="1" ht="25.5" customHeight="1">
      <c r="F110" s="5"/>
      <c r="G110" s="6"/>
      <c r="H110" s="9"/>
      <c r="I110" s="10"/>
      <c r="J110" s="9"/>
      <c r="K110" s="10"/>
      <c r="L110" s="9"/>
      <c r="M110" s="10"/>
      <c r="N110" s="9"/>
    </row>
    <row r="111" spans="1:14" s="2" customFormat="1" ht="25.5" customHeight="1">
      <c r="B111" s="40" t="s">
        <v>159</v>
      </c>
      <c r="C111" s="40"/>
      <c r="D111" s="39"/>
      <c r="E111" s="39"/>
      <c r="F111" s="39"/>
      <c r="G111" s="23"/>
      <c r="H111" s="1"/>
      <c r="I111" s="40" t="s">
        <v>159</v>
      </c>
      <c r="J111" s="14"/>
      <c r="K111" s="14"/>
      <c r="L111" s="14"/>
      <c r="M111" s="10"/>
      <c r="N111" s="9"/>
    </row>
    <row r="112" spans="1:14" s="2" customFormat="1" ht="25.5" customHeight="1">
      <c r="B112" s="41" t="s">
        <v>160</v>
      </c>
      <c r="C112" s="41"/>
      <c r="D112" s="42"/>
      <c r="E112" s="42"/>
      <c r="F112" s="42"/>
      <c r="G112" s="23"/>
      <c r="H112" s="1"/>
      <c r="I112" s="15" t="s">
        <v>161</v>
      </c>
      <c r="J112" s="15"/>
      <c r="K112" s="15"/>
      <c r="L112" s="15"/>
      <c r="M112" s="10"/>
      <c r="N112" s="9"/>
    </row>
    <row r="113" spans="6:14" s="2" customFormat="1" ht="25.5" customHeight="1">
      <c r="F113" s="5"/>
      <c r="G113" s="6"/>
      <c r="H113" s="9"/>
      <c r="I113" s="10"/>
      <c r="J113" s="9"/>
      <c r="K113" s="10"/>
      <c r="L113" s="9"/>
      <c r="M113" s="10"/>
      <c r="N113" s="9"/>
    </row>
    <row r="114" spans="6:14" s="2" customFormat="1" ht="25.5" customHeight="1">
      <c r="F114" s="5"/>
      <c r="G114" s="6"/>
      <c r="H114" s="9"/>
      <c r="I114" s="10"/>
      <c r="J114" s="9"/>
      <c r="K114" s="10"/>
      <c r="L114" s="9"/>
      <c r="M114" s="10"/>
      <c r="N114" s="9"/>
    </row>
    <row r="115" spans="6:14" s="2" customFormat="1" ht="25.5" customHeight="1">
      <c r="F115" s="5"/>
      <c r="G115" s="6"/>
      <c r="H115" s="9"/>
      <c r="I115" s="10"/>
      <c r="J115" s="9"/>
      <c r="K115" s="10"/>
      <c r="L115" s="9"/>
      <c r="M115" s="10"/>
      <c r="N115" s="9"/>
    </row>
    <row r="116" spans="6:14" s="2" customFormat="1" ht="25.5" customHeight="1">
      <c r="F116" s="5"/>
      <c r="G116" s="6"/>
      <c r="H116" s="9"/>
      <c r="I116" s="10"/>
      <c r="J116" s="9"/>
      <c r="K116" s="10"/>
      <c r="L116" s="9"/>
      <c r="M116" s="10"/>
      <c r="N116" s="9"/>
    </row>
    <row r="117" spans="6:14" s="2" customFormat="1" ht="25.5" customHeight="1">
      <c r="F117" s="5"/>
      <c r="G117" s="6"/>
      <c r="H117" s="9"/>
      <c r="I117" s="10"/>
      <c r="J117" s="9"/>
      <c r="K117" s="10"/>
      <c r="L117" s="9"/>
      <c r="M117" s="10"/>
      <c r="N117" s="9"/>
    </row>
    <row r="118" spans="6:14" s="2" customFormat="1" ht="25.5" customHeight="1">
      <c r="F118" s="5"/>
      <c r="G118" s="6"/>
      <c r="H118" s="9"/>
      <c r="I118" s="10"/>
      <c r="J118" s="9"/>
      <c r="K118" s="10"/>
      <c r="L118" s="9"/>
      <c r="M118" s="10"/>
      <c r="N118" s="9"/>
    </row>
    <row r="119" spans="6:14" s="2" customFormat="1" ht="25.5" customHeight="1">
      <c r="F119" s="5"/>
      <c r="G119" s="6"/>
      <c r="H119" s="9"/>
      <c r="I119" s="10"/>
      <c r="J119" s="9"/>
      <c r="K119" s="10"/>
      <c r="L119" s="9"/>
      <c r="M119" s="10"/>
      <c r="N119" s="9"/>
    </row>
    <row r="120" spans="6:14" s="2" customFormat="1" ht="25.5" customHeight="1">
      <c r="F120" s="5"/>
      <c r="G120" s="6"/>
      <c r="H120" s="9"/>
      <c r="I120" s="10"/>
      <c r="J120" s="9"/>
      <c r="K120" s="10"/>
      <c r="L120" s="9"/>
      <c r="M120" s="10"/>
      <c r="N120" s="9"/>
    </row>
    <row r="121" spans="6:14" s="2" customFormat="1" ht="25.5" customHeight="1">
      <c r="F121" s="5"/>
      <c r="G121" s="6"/>
      <c r="H121" s="9"/>
      <c r="I121" s="10"/>
      <c r="J121" s="9"/>
      <c r="K121" s="10"/>
      <c r="L121" s="9"/>
      <c r="M121" s="10"/>
      <c r="N121" s="9"/>
    </row>
    <row r="122" spans="6:14" s="2" customFormat="1">
      <c r="F122" s="5"/>
      <c r="G122" s="6"/>
      <c r="H122" s="9"/>
      <c r="I122" s="10"/>
      <c r="J122" s="9"/>
      <c r="K122" s="10"/>
      <c r="L122" s="9"/>
      <c r="M122" s="10"/>
      <c r="N122" s="9"/>
    </row>
    <row r="123" spans="6:14" s="2" customFormat="1">
      <c r="F123" s="5"/>
      <c r="G123" s="6"/>
      <c r="H123" s="9"/>
      <c r="I123" s="10"/>
      <c r="J123" s="9"/>
      <c r="K123" s="10"/>
      <c r="L123" s="9"/>
      <c r="M123" s="10"/>
      <c r="N123" s="9"/>
    </row>
    <row r="124" spans="6:14" s="2" customFormat="1">
      <c r="F124" s="5"/>
      <c r="G124" s="6"/>
      <c r="H124" s="9"/>
      <c r="I124" s="10"/>
      <c r="J124" s="9"/>
      <c r="K124" s="10"/>
      <c r="L124" s="9"/>
      <c r="M124" s="10"/>
      <c r="N124" s="9"/>
    </row>
    <row r="125" spans="6:14" s="2" customFormat="1">
      <c r="F125" s="5"/>
      <c r="G125" s="6"/>
      <c r="H125" s="9"/>
      <c r="I125" s="10"/>
      <c r="J125" s="9"/>
      <c r="K125" s="10"/>
      <c r="L125" s="9"/>
      <c r="M125" s="10"/>
      <c r="N125" s="9"/>
    </row>
    <row r="126" spans="6:14" ht="24.6" customHeight="1">
      <c r="F126" s="1"/>
      <c r="M126" s="14"/>
    </row>
    <row r="127" spans="6:14" ht="24.6" customHeight="1">
      <c r="F127" s="1"/>
      <c r="M127" s="15"/>
    </row>
    <row r="128" spans="6:14" ht="25.5" customHeight="1">
      <c r="G128" s="8"/>
      <c r="H128" s="8"/>
      <c r="I128" s="8"/>
      <c r="J128" s="8"/>
      <c r="K128" s="8"/>
      <c r="L128" s="8"/>
      <c r="M128" s="8"/>
      <c r="N128" s="8"/>
    </row>
    <row r="129" spans="6:14" ht="25.5" customHeight="1">
      <c r="G129" s="4"/>
      <c r="H129" s="4"/>
      <c r="I129" s="4"/>
      <c r="J129" s="4"/>
      <c r="K129" s="4"/>
      <c r="L129" s="4"/>
      <c r="M129" s="4"/>
      <c r="N129" s="8"/>
    </row>
    <row r="130" spans="6:14" ht="25.5" customHeight="1">
      <c r="G130" s="4"/>
      <c r="H130" s="4"/>
      <c r="I130" s="4"/>
      <c r="J130" s="4"/>
      <c r="K130" s="4"/>
      <c r="L130" s="4"/>
      <c r="M130" s="4"/>
      <c r="N130" s="4"/>
    </row>
    <row r="131" spans="6:14" ht="25.5" customHeight="1">
      <c r="G131" s="4"/>
      <c r="H131" s="4"/>
      <c r="I131" s="4"/>
      <c r="J131" s="4"/>
      <c r="K131" s="4"/>
      <c r="L131" s="4"/>
      <c r="M131" s="4"/>
      <c r="N131" s="4"/>
    </row>
    <row r="132" spans="6:14" ht="25.5" customHeight="1">
      <c r="G132" s="4"/>
      <c r="H132" s="4"/>
      <c r="I132" s="4"/>
      <c r="J132" s="4"/>
      <c r="K132" s="4"/>
      <c r="L132" s="4"/>
      <c r="M132" s="4"/>
      <c r="N132" s="4"/>
    </row>
    <row r="133" spans="6:14" ht="25.5" customHeight="1">
      <c r="G133" s="4"/>
      <c r="H133" s="4"/>
      <c r="I133" s="4"/>
      <c r="J133" s="4"/>
      <c r="K133" s="4"/>
      <c r="L133" s="4"/>
      <c r="M133" s="4"/>
      <c r="N133" s="4"/>
    </row>
    <row r="134" spans="6:14" ht="25.5" customHeight="1">
      <c r="G134" s="4"/>
      <c r="H134" s="4"/>
      <c r="J134" s="4"/>
      <c r="K134" s="4"/>
      <c r="L134" s="4"/>
      <c r="M134" s="4"/>
      <c r="N134" s="4"/>
    </row>
    <row r="135" spans="6:14" ht="25.5" customHeight="1">
      <c r="G135" s="4"/>
      <c r="H135" s="4"/>
      <c r="I135" s="4"/>
      <c r="J135" s="4"/>
      <c r="K135" s="4"/>
      <c r="L135" s="4"/>
      <c r="M135" s="4"/>
      <c r="N135" s="4"/>
    </row>
    <row r="136" spans="6:14" ht="25.5" customHeight="1">
      <c r="G136" s="4"/>
      <c r="H136" s="4"/>
      <c r="I136" s="4"/>
      <c r="J136" s="4"/>
      <c r="K136" s="4"/>
      <c r="L136" s="4"/>
      <c r="M136" s="4"/>
      <c r="N136" s="4"/>
    </row>
    <row r="137" spans="6:14" ht="25.5" customHeight="1">
      <c r="G137" s="4"/>
      <c r="H137" s="4"/>
      <c r="I137" s="4"/>
      <c r="J137" s="4"/>
      <c r="K137" s="4"/>
      <c r="L137" s="4"/>
      <c r="M137" s="4"/>
      <c r="N137" s="4"/>
    </row>
    <row r="138" spans="6:14" ht="25.5" customHeight="1">
      <c r="G138" s="4"/>
      <c r="H138" s="4"/>
      <c r="I138" s="4"/>
      <c r="J138" s="4"/>
      <c r="K138" s="4"/>
      <c r="L138" s="4"/>
      <c r="M138" s="4"/>
      <c r="N138" s="4"/>
    </row>
    <row r="139" spans="6:14" ht="25.5" customHeight="1">
      <c r="G139" s="4"/>
      <c r="H139" s="4"/>
      <c r="I139" s="4"/>
      <c r="J139" s="4"/>
      <c r="K139" s="4"/>
      <c r="L139" s="4"/>
      <c r="M139" s="4"/>
      <c r="N139" s="4"/>
    </row>
    <row r="140" spans="6:14" ht="25.5" customHeight="1">
      <c r="F140" s="1"/>
      <c r="G140" s="4"/>
      <c r="H140" s="4"/>
      <c r="I140" s="4"/>
      <c r="J140" s="4"/>
      <c r="K140" s="4"/>
      <c r="L140" s="4"/>
      <c r="M140" s="4"/>
      <c r="N140" s="4"/>
    </row>
    <row r="141" spans="6:14" ht="25.5" customHeight="1">
      <c r="F141" s="1"/>
      <c r="G141" s="4"/>
      <c r="H141" s="4"/>
      <c r="I141" s="4"/>
      <c r="J141" s="4"/>
      <c r="K141" s="4"/>
      <c r="L141" s="4"/>
      <c r="M141" s="4"/>
      <c r="N141" s="4"/>
    </row>
    <row r="142" spans="6:14" ht="25.5" customHeight="1">
      <c r="F142" s="1"/>
      <c r="G142" s="4"/>
      <c r="H142" s="4"/>
      <c r="I142" s="4"/>
      <c r="J142" s="4"/>
      <c r="K142" s="4"/>
      <c r="L142" s="4"/>
      <c r="M142" s="4"/>
      <c r="N142" s="4"/>
    </row>
    <row r="143" spans="6:14" ht="25.5" customHeight="1">
      <c r="F143" s="1"/>
      <c r="G143" s="4"/>
      <c r="H143" s="4"/>
      <c r="I143" s="4"/>
      <c r="J143" s="4"/>
      <c r="K143" s="4"/>
      <c r="L143" s="4"/>
      <c r="M143" s="4"/>
      <c r="N143" s="4"/>
    </row>
    <row r="144" spans="6:14" ht="25.5" customHeight="1">
      <c r="F144" s="1"/>
      <c r="G144" s="4"/>
      <c r="H144" s="4"/>
      <c r="I144" s="4"/>
      <c r="J144" s="4"/>
      <c r="K144" s="4"/>
      <c r="L144" s="4"/>
      <c r="M144" s="4"/>
      <c r="N144" s="4"/>
    </row>
    <row r="145" spans="6:14" ht="25.5" customHeight="1">
      <c r="F145" s="1"/>
      <c r="G145" s="4"/>
      <c r="H145" s="4"/>
      <c r="I145" s="4"/>
      <c r="J145" s="4"/>
      <c r="K145" s="4"/>
      <c r="L145" s="4"/>
      <c r="M145" s="4"/>
      <c r="N145" s="4"/>
    </row>
    <row r="146" spans="6:14" ht="25.5" customHeight="1">
      <c r="F146" s="1"/>
      <c r="G146" s="4"/>
      <c r="H146" s="4"/>
      <c r="I146" s="4"/>
      <c r="J146" s="4"/>
      <c r="K146" s="4"/>
      <c r="L146" s="4"/>
      <c r="M146" s="4"/>
      <c r="N146" s="4"/>
    </row>
    <row r="147" spans="6:14" ht="25.5" customHeight="1">
      <c r="F147" s="1"/>
      <c r="G147" s="4"/>
      <c r="H147" s="4"/>
      <c r="I147" s="4"/>
      <c r="J147" s="4"/>
      <c r="K147" s="4"/>
      <c r="L147" s="4"/>
      <c r="M147" s="4"/>
      <c r="N147" s="4"/>
    </row>
    <row r="148" spans="6:14" ht="25.5" customHeight="1">
      <c r="F148" s="1"/>
      <c r="G148" s="4"/>
      <c r="H148" s="4"/>
      <c r="I148" s="4"/>
      <c r="J148" s="4"/>
      <c r="K148" s="4"/>
      <c r="L148" s="4"/>
      <c r="M148" s="4"/>
      <c r="N148" s="4"/>
    </row>
    <row r="149" spans="6:14" ht="25.5" customHeight="1">
      <c r="F149" s="1"/>
      <c r="G149" s="4"/>
      <c r="H149" s="4"/>
      <c r="I149" s="4"/>
      <c r="J149" s="4"/>
      <c r="K149" s="4"/>
      <c r="L149" s="4"/>
      <c r="M149" s="4"/>
      <c r="N149" s="4"/>
    </row>
    <row r="150" spans="6:14" ht="25.5" customHeight="1">
      <c r="F150" s="1"/>
      <c r="G150" s="4"/>
      <c r="H150" s="4"/>
      <c r="I150" s="4"/>
      <c r="J150" s="4"/>
      <c r="K150" s="4"/>
      <c r="L150" s="4"/>
      <c r="M150" s="4"/>
      <c r="N150" s="4"/>
    </row>
    <row r="151" spans="6:14" ht="25.5" customHeight="1">
      <c r="F151" s="1"/>
      <c r="G151" s="4"/>
      <c r="H151" s="4"/>
      <c r="I151" s="4"/>
      <c r="J151" s="4"/>
      <c r="K151" s="4"/>
      <c r="L151" s="4"/>
      <c r="M151" s="4"/>
      <c r="N151" s="4"/>
    </row>
    <row r="152" spans="6:14" ht="25.5" customHeight="1">
      <c r="F152" s="1"/>
      <c r="G152" s="4"/>
      <c r="H152" s="4"/>
      <c r="I152" s="4"/>
      <c r="J152" s="4"/>
      <c r="K152" s="4"/>
      <c r="L152" s="4"/>
      <c r="M152" s="4"/>
      <c r="N152" s="4"/>
    </row>
    <row r="153" spans="6:14" ht="25.5" customHeight="1">
      <c r="F153" s="1"/>
      <c r="G153" s="4"/>
      <c r="H153" s="4"/>
      <c r="I153" s="4"/>
      <c r="J153" s="4"/>
      <c r="K153" s="4"/>
      <c r="L153" s="4"/>
      <c r="M153" s="4"/>
      <c r="N153" s="4"/>
    </row>
    <row r="154" spans="6:14" ht="25.5" customHeight="1">
      <c r="F154" s="1"/>
      <c r="G154" s="4"/>
      <c r="H154" s="4"/>
      <c r="I154" s="4"/>
      <c r="J154" s="4"/>
      <c r="K154" s="4"/>
      <c r="L154" s="4"/>
      <c r="M154" s="4"/>
      <c r="N154" s="4"/>
    </row>
    <row r="155" spans="6:14" ht="25.5" customHeight="1">
      <c r="F155" s="1"/>
      <c r="G155" s="4"/>
      <c r="H155" s="4"/>
      <c r="I155" s="4"/>
      <c r="J155" s="4"/>
      <c r="K155" s="4"/>
      <c r="L155" s="4"/>
      <c r="M155" s="4"/>
      <c r="N155" s="4"/>
    </row>
    <row r="156" spans="6:14" ht="25.5" customHeight="1">
      <c r="F156" s="1"/>
      <c r="G156" s="4"/>
      <c r="H156" s="4"/>
      <c r="I156" s="4"/>
      <c r="J156" s="4"/>
      <c r="K156" s="4"/>
      <c r="L156" s="4"/>
      <c r="M156" s="4"/>
      <c r="N156" s="4"/>
    </row>
    <row r="157" spans="6:14" ht="25.5" customHeight="1">
      <c r="F157" s="1"/>
      <c r="G157" s="4"/>
      <c r="H157" s="4"/>
      <c r="I157" s="4"/>
      <c r="J157" s="4"/>
      <c r="K157" s="4"/>
      <c r="L157" s="4"/>
      <c r="M157" s="4"/>
      <c r="N157" s="4"/>
    </row>
    <row r="158" spans="6:14" ht="25.5" customHeight="1">
      <c r="F158" s="1"/>
      <c r="G158" s="4"/>
      <c r="H158" s="4"/>
      <c r="I158" s="4"/>
      <c r="J158" s="4"/>
      <c r="K158" s="4"/>
      <c r="L158" s="4"/>
      <c r="M158" s="4"/>
      <c r="N158" s="4"/>
    </row>
    <row r="159" spans="6:14" ht="25.5" customHeight="1">
      <c r="F159" s="1"/>
      <c r="G159" s="4"/>
      <c r="H159" s="4"/>
      <c r="I159" s="4"/>
      <c r="J159" s="4"/>
      <c r="K159" s="4"/>
      <c r="L159" s="4"/>
      <c r="M159" s="4"/>
      <c r="N159" s="4"/>
    </row>
    <row r="160" spans="6:14" ht="25.5" customHeight="1">
      <c r="F160" s="1"/>
      <c r="G160" s="4"/>
      <c r="H160" s="4"/>
      <c r="I160" s="4"/>
      <c r="J160" s="4"/>
      <c r="K160" s="4"/>
      <c r="L160" s="4"/>
      <c r="M160" s="4"/>
      <c r="N160" s="4"/>
    </row>
    <row r="161" spans="6:14" ht="25.5" customHeight="1">
      <c r="F161" s="1"/>
      <c r="G161" s="4"/>
      <c r="H161" s="4"/>
      <c r="I161" s="4"/>
      <c r="J161" s="4"/>
      <c r="K161" s="4"/>
      <c r="L161" s="4"/>
      <c r="M161" s="4"/>
      <c r="N161" s="4"/>
    </row>
    <row r="162" spans="6:14" ht="25.5" customHeight="1">
      <c r="F162" s="1"/>
      <c r="G162" s="4"/>
      <c r="H162" s="4"/>
      <c r="I162" s="4"/>
      <c r="J162" s="4"/>
      <c r="K162" s="4"/>
      <c r="L162" s="4"/>
      <c r="M162" s="4"/>
      <c r="N162" s="4"/>
    </row>
    <row r="163" spans="6:14" ht="25.5" customHeight="1">
      <c r="F163" s="1"/>
      <c r="G163" s="4"/>
      <c r="H163" s="4"/>
      <c r="I163" s="4"/>
      <c r="J163" s="4"/>
      <c r="K163" s="4"/>
      <c r="L163" s="4"/>
      <c r="M163" s="4"/>
      <c r="N163" s="4"/>
    </row>
  </sheetData>
  <mergeCells count="18">
    <mergeCell ref="A45:N45"/>
    <mergeCell ref="K47:N47"/>
    <mergeCell ref="K5:M5"/>
    <mergeCell ref="A1:N1"/>
    <mergeCell ref="A2:N2"/>
    <mergeCell ref="A3:N3"/>
    <mergeCell ref="A6:E6"/>
    <mergeCell ref="A41:N41"/>
    <mergeCell ref="A43:N43"/>
    <mergeCell ref="A44:N44"/>
    <mergeCell ref="G86:J86"/>
    <mergeCell ref="K86:N86"/>
    <mergeCell ref="A87:E87"/>
    <mergeCell ref="A48:E48"/>
    <mergeCell ref="A80:N80"/>
    <mergeCell ref="A82:N82"/>
    <mergeCell ref="A83:N83"/>
    <mergeCell ref="A84:N84"/>
  </mergeCells>
  <pageMargins left="0.59055118110236227" right="0.19685039370078741" top="0.59055118110236227" bottom="0.39370078740157483" header="0.31496062992125984" footer="0.31496062992125984"/>
  <pageSetup paperSize="9" scale="73" firstPageNumber="5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51"/>
  <sheetViews>
    <sheetView topLeftCell="A16" zoomScale="69" zoomScaleNormal="69" zoomScaleSheetLayoutView="70" workbookViewId="0">
      <selection sqref="A1:K1"/>
    </sheetView>
  </sheetViews>
  <sheetFormatPr defaultColWidth="9.140625" defaultRowHeight="21.75" customHeight="1"/>
  <cols>
    <col min="1" max="2" width="5.7109375" style="12" customWidth="1"/>
    <col min="3" max="3" width="43.140625" style="12" customWidth="1"/>
    <col min="4" max="4" width="10.7109375" style="12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2" customWidth="1"/>
    <col min="11" max="11" width="16.7109375" style="12" customWidth="1"/>
    <col min="12" max="12" width="1.42578125" style="12" customWidth="1"/>
    <col min="13" max="16384" width="9.140625" style="12"/>
  </cols>
  <sheetData>
    <row r="1" spans="1:12" ht="24.6" customHeight="1">
      <c r="A1" s="139" t="str">
        <f>[1]BS!A1:N1</f>
        <v>K.C. PROPERTY PUBLIC COMPANY LIMITED AND SUBSIDIARY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2" ht="24.6" customHeight="1">
      <c r="A2" s="139" t="s">
        <v>57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2" ht="24.6" customHeight="1">
      <c r="A3" s="139" t="s">
        <v>122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2" ht="24.6" customHeight="1">
      <c r="A4" s="55"/>
      <c r="B4" s="55"/>
      <c r="C4" s="55"/>
      <c r="D4" s="55"/>
      <c r="E4" s="21"/>
      <c r="F4" s="21"/>
      <c r="G4" s="21"/>
      <c r="H4" s="21"/>
      <c r="I4" s="21"/>
      <c r="J4" s="55"/>
      <c r="K4" s="55"/>
    </row>
    <row r="5" spans="1:12" ht="24.6" customHeight="1">
      <c r="E5" s="50"/>
      <c r="F5" s="50" t="s">
        <v>15</v>
      </c>
      <c r="G5" s="50"/>
      <c r="H5" s="21"/>
      <c r="I5" s="138" t="s">
        <v>21</v>
      </c>
      <c r="J5" s="138"/>
      <c r="K5" s="138"/>
    </row>
    <row r="6" spans="1:12" ht="24.6" customHeight="1">
      <c r="D6" s="55" t="s">
        <v>13</v>
      </c>
      <c r="E6" s="56" t="s">
        <v>121</v>
      </c>
      <c r="F6" s="22"/>
      <c r="G6" s="56" t="s">
        <v>120</v>
      </c>
      <c r="H6" s="22"/>
      <c r="I6" s="56" t="s">
        <v>121</v>
      </c>
      <c r="J6" s="57"/>
      <c r="K6" s="58" t="s">
        <v>120</v>
      </c>
    </row>
    <row r="7" spans="1:12" ht="24.6" customHeight="1">
      <c r="E7" s="21"/>
      <c r="F7" s="19"/>
      <c r="G7" s="21"/>
      <c r="H7" s="20"/>
      <c r="I7" s="21"/>
      <c r="J7" s="59"/>
      <c r="K7" s="55"/>
    </row>
    <row r="8" spans="1:12" s="11" customFormat="1" ht="24.6" customHeight="1">
      <c r="A8" s="12" t="s">
        <v>58</v>
      </c>
      <c r="B8" s="12"/>
      <c r="C8" s="12"/>
      <c r="D8" s="60"/>
      <c r="E8" s="29">
        <v>45464242.539999999</v>
      </c>
      <c r="F8" s="10"/>
      <c r="G8" s="29">
        <v>67468694</v>
      </c>
      <c r="H8" s="29"/>
      <c r="I8" s="29">
        <v>45464242.539999999</v>
      </c>
      <c r="J8" s="61"/>
      <c r="K8" s="61">
        <v>67468694</v>
      </c>
    </row>
    <row r="9" spans="1:12" ht="24.6" customHeight="1">
      <c r="A9" s="12" t="s">
        <v>59</v>
      </c>
      <c r="D9" s="62"/>
      <c r="E9" s="63">
        <v>-34886750.149999999</v>
      </c>
      <c r="F9" s="48"/>
      <c r="G9" s="63">
        <v>-48055335</v>
      </c>
      <c r="H9" s="48"/>
      <c r="I9" s="63">
        <v>-34886750.149999999</v>
      </c>
      <c r="J9" s="48"/>
      <c r="K9" s="63">
        <v>-48055335</v>
      </c>
    </row>
    <row r="10" spans="1:12" s="11" customFormat="1" ht="24.6" customHeight="1">
      <c r="A10" s="11" t="s">
        <v>99</v>
      </c>
      <c r="D10" s="64"/>
      <c r="E10" s="65">
        <f>SUM(E8:E9)</f>
        <v>10577492.390000001</v>
      </c>
      <c r="F10" s="65">
        <f t="shared" ref="F10:K10" si="0">SUM(F8:F9)</f>
        <v>0</v>
      </c>
      <c r="G10" s="65">
        <f t="shared" si="0"/>
        <v>19413359</v>
      </c>
      <c r="H10" s="65">
        <f t="shared" si="0"/>
        <v>0</v>
      </c>
      <c r="I10" s="65">
        <f t="shared" si="0"/>
        <v>10577492.390000001</v>
      </c>
      <c r="J10" s="66">
        <f t="shared" si="0"/>
        <v>0</v>
      </c>
      <c r="K10" s="66">
        <f t="shared" si="0"/>
        <v>19413359</v>
      </c>
    </row>
    <row r="11" spans="1:12" ht="24.6" customHeight="1">
      <c r="A11" s="12" t="s">
        <v>60</v>
      </c>
      <c r="D11" s="62"/>
      <c r="E11" s="29">
        <v>3017165.74</v>
      </c>
      <c r="F11" s="48"/>
      <c r="G11" s="29">
        <v>2784951</v>
      </c>
      <c r="H11" s="48"/>
      <c r="I11" s="29">
        <v>2066065.36</v>
      </c>
      <c r="J11" s="48"/>
      <c r="K11" s="61">
        <v>2777508</v>
      </c>
      <c r="L11" s="7"/>
    </row>
    <row r="12" spans="1:12" ht="24.6" customHeight="1">
      <c r="A12" s="12" t="s">
        <v>61</v>
      </c>
      <c r="D12" s="67"/>
      <c r="E12" s="48">
        <v>-11601142.310000001</v>
      </c>
      <c r="F12" s="48"/>
      <c r="G12" s="48">
        <v>-6035834</v>
      </c>
      <c r="H12" s="48"/>
      <c r="I12" s="48">
        <v>-11601142.310000001</v>
      </c>
      <c r="J12" s="48"/>
      <c r="K12" s="48">
        <v>-6035834</v>
      </c>
      <c r="L12" s="68"/>
    </row>
    <row r="13" spans="1:12" ht="24.6" customHeight="1">
      <c r="A13" s="12" t="s">
        <v>62</v>
      </c>
      <c r="D13" s="69"/>
      <c r="E13" s="48">
        <v>-24936282.309999999</v>
      </c>
      <c r="F13" s="48"/>
      <c r="G13" s="48">
        <v>-23085853</v>
      </c>
      <c r="H13" s="48"/>
      <c r="I13" s="48">
        <v>-24700805.989999995</v>
      </c>
      <c r="J13" s="48"/>
      <c r="K13" s="48">
        <v>-22980167</v>
      </c>
      <c r="L13" s="68"/>
    </row>
    <row r="14" spans="1:12" ht="24.6" customHeight="1">
      <c r="A14" s="12" t="s">
        <v>63</v>
      </c>
      <c r="D14" s="69"/>
      <c r="E14" s="48"/>
      <c r="F14" s="48"/>
      <c r="G14" s="48"/>
      <c r="H14" s="48"/>
      <c r="I14" s="48"/>
      <c r="J14" s="48"/>
      <c r="K14" s="48"/>
      <c r="L14" s="68"/>
    </row>
    <row r="15" spans="1:12" ht="24.6" customHeight="1">
      <c r="B15" s="12" t="s">
        <v>167</v>
      </c>
      <c r="D15" s="33"/>
      <c r="E15" s="63">
        <v>858733.06</v>
      </c>
      <c r="F15" s="48"/>
      <c r="G15" s="63">
        <v>-575205</v>
      </c>
      <c r="H15" s="48"/>
      <c r="I15" s="63">
        <v>858733.06</v>
      </c>
      <c r="J15" s="48"/>
      <c r="K15" s="63">
        <v>-575205</v>
      </c>
      <c r="L15" s="68"/>
    </row>
    <row r="16" spans="1:12" ht="24.6" customHeight="1">
      <c r="A16" s="12" t="s">
        <v>168</v>
      </c>
      <c r="D16" s="33"/>
      <c r="E16" s="48">
        <f>SUM(E10:E15)</f>
        <v>-22084033.43</v>
      </c>
      <c r="F16" s="48"/>
      <c r="G16" s="48">
        <f>SUM(G10:G15)</f>
        <v>-7498582</v>
      </c>
      <c r="H16" s="48"/>
      <c r="I16" s="48">
        <f>SUM(I10:I15)</f>
        <v>-22799657.489999998</v>
      </c>
      <c r="J16" s="48"/>
      <c r="K16" s="48">
        <f>SUM(K10:K15)</f>
        <v>-7400339</v>
      </c>
      <c r="L16" s="68"/>
    </row>
    <row r="17" spans="1:15" s="11" customFormat="1" ht="24.6" customHeight="1">
      <c r="A17" s="12" t="s">
        <v>64</v>
      </c>
      <c r="B17" s="12"/>
      <c r="C17" s="12"/>
      <c r="D17" s="60"/>
      <c r="E17" s="29">
        <v>-8476857.1899999995</v>
      </c>
      <c r="F17" s="48"/>
      <c r="G17" s="29">
        <v>-13070453</v>
      </c>
      <c r="H17" s="48"/>
      <c r="I17" s="70">
        <v>-9015483.9000000004</v>
      </c>
      <c r="J17" s="48"/>
      <c r="K17" s="61">
        <v>-13646421</v>
      </c>
      <c r="L17" s="71"/>
    </row>
    <row r="18" spans="1:15" s="11" customFormat="1" ht="24.6" customHeight="1">
      <c r="A18" s="11" t="s">
        <v>65</v>
      </c>
      <c r="E18" s="72">
        <f>SUM(E16:E17)</f>
        <v>-30560890.619999997</v>
      </c>
      <c r="F18" s="48"/>
      <c r="G18" s="72">
        <f>SUM(G16:G17)</f>
        <v>-20569035</v>
      </c>
      <c r="H18" s="48"/>
      <c r="I18" s="72">
        <f>SUM(I16:I17)</f>
        <v>-31815141.390000001</v>
      </c>
      <c r="J18" s="48"/>
      <c r="K18" s="72">
        <f>SUM(K16:K17)</f>
        <v>-21046760</v>
      </c>
      <c r="L18" s="71"/>
    </row>
    <row r="19" spans="1:15" s="11" customFormat="1" ht="24.6" customHeight="1">
      <c r="A19" s="12" t="s">
        <v>66</v>
      </c>
      <c r="B19" s="12"/>
      <c r="D19" s="33" t="s">
        <v>6</v>
      </c>
      <c r="E19" s="29">
        <v>-764672.98</v>
      </c>
      <c r="F19" s="48"/>
      <c r="G19" s="29">
        <v>-2642246</v>
      </c>
      <c r="H19" s="48"/>
      <c r="I19" s="29">
        <v>-483398.86</v>
      </c>
      <c r="J19" s="48"/>
      <c r="K19" s="61">
        <v>-2642246</v>
      </c>
      <c r="L19" s="71"/>
    </row>
    <row r="20" spans="1:15" s="11" customFormat="1" ht="24.6" customHeight="1">
      <c r="A20" s="11" t="s">
        <v>123</v>
      </c>
      <c r="C20" s="12"/>
      <c r="E20" s="72">
        <f>SUM(E18:E19)</f>
        <v>-31325563.599999998</v>
      </c>
      <c r="F20" s="48"/>
      <c r="G20" s="72">
        <f t="shared" ref="G20:K20" si="1">SUM(G18:G19)</f>
        <v>-23211281</v>
      </c>
      <c r="H20" s="48"/>
      <c r="I20" s="72">
        <f t="shared" si="1"/>
        <v>-32298540.25</v>
      </c>
      <c r="J20" s="48"/>
      <c r="K20" s="72">
        <f t="shared" si="1"/>
        <v>-23689006</v>
      </c>
      <c r="L20" s="71"/>
    </row>
    <row r="21" spans="1:15" s="11" customFormat="1" ht="24.6" customHeight="1">
      <c r="A21" s="2" t="s">
        <v>147</v>
      </c>
      <c r="B21" s="2"/>
      <c r="C21" s="2"/>
      <c r="E21" s="73"/>
      <c r="F21" s="48"/>
      <c r="G21" s="73"/>
      <c r="H21" s="48"/>
      <c r="I21" s="73"/>
      <c r="J21" s="48"/>
      <c r="K21" s="73"/>
      <c r="M21" s="49"/>
      <c r="N21" s="71"/>
      <c r="O21" s="71"/>
    </row>
    <row r="22" spans="1:15" s="2" customFormat="1" ht="24.6" customHeight="1">
      <c r="B22" s="74" t="s">
        <v>148</v>
      </c>
      <c r="C22" s="74"/>
      <c r="D22" s="75"/>
      <c r="E22" s="73"/>
      <c r="F22" s="48"/>
      <c r="G22" s="73"/>
      <c r="H22" s="48"/>
      <c r="I22" s="73"/>
      <c r="J22" s="48"/>
      <c r="K22" s="73"/>
      <c r="M22" s="49"/>
      <c r="O22" s="71"/>
    </row>
    <row r="23" spans="1:15" s="2" customFormat="1" ht="24.6" customHeight="1">
      <c r="B23" s="74" t="s">
        <v>149</v>
      </c>
      <c r="C23" s="74"/>
      <c r="D23" s="75"/>
      <c r="E23" s="73"/>
      <c r="F23" s="48"/>
      <c r="G23" s="73"/>
      <c r="H23" s="48"/>
      <c r="I23" s="73"/>
      <c r="J23" s="48"/>
      <c r="K23" s="73"/>
      <c r="M23" s="49"/>
      <c r="O23" s="71"/>
    </row>
    <row r="24" spans="1:15" s="2" customFormat="1" ht="24.6" customHeight="1">
      <c r="B24" s="74" t="s">
        <v>169</v>
      </c>
      <c r="C24" s="74"/>
      <c r="D24" s="75"/>
      <c r="E24" s="48">
        <v>-300329.99</v>
      </c>
      <c r="F24" s="48"/>
      <c r="G24" s="48">
        <v>0</v>
      </c>
      <c r="H24" s="48"/>
      <c r="I24" s="48">
        <v>-300329.99</v>
      </c>
      <c r="J24" s="48"/>
      <c r="K24" s="48">
        <v>0</v>
      </c>
      <c r="M24" s="49"/>
      <c r="O24" s="71"/>
    </row>
    <row r="25" spans="1:15" s="2" customFormat="1" ht="24.6" customHeight="1">
      <c r="A25" s="76" t="s">
        <v>170</v>
      </c>
      <c r="B25" s="23"/>
      <c r="C25" s="23"/>
      <c r="D25" s="75"/>
      <c r="E25" s="77">
        <f>SUM(E24)</f>
        <v>-300329.99</v>
      </c>
      <c r="F25" s="48"/>
      <c r="G25" s="77">
        <f t="shared" ref="G25:L25" si="2">SUM(G24)</f>
        <v>0</v>
      </c>
      <c r="H25" s="48"/>
      <c r="I25" s="77">
        <f t="shared" si="2"/>
        <v>-300329.99</v>
      </c>
      <c r="J25" s="48"/>
      <c r="K25" s="77">
        <f t="shared" si="2"/>
        <v>0</v>
      </c>
      <c r="L25" s="77">
        <f t="shared" si="2"/>
        <v>0</v>
      </c>
      <c r="M25" s="49"/>
      <c r="O25" s="71"/>
    </row>
    <row r="26" spans="1:15" s="11" customFormat="1" ht="24.6" customHeight="1" thickBot="1">
      <c r="A26" s="76" t="s">
        <v>124</v>
      </c>
      <c r="E26" s="78">
        <f>+E20+E25</f>
        <v>-31625893.589999996</v>
      </c>
      <c r="F26" s="48"/>
      <c r="G26" s="78">
        <f t="shared" ref="G26:K26" si="3">+G20+G25</f>
        <v>-23211281</v>
      </c>
      <c r="H26" s="48"/>
      <c r="I26" s="78">
        <f t="shared" si="3"/>
        <v>-32598870.239999998</v>
      </c>
      <c r="J26" s="48"/>
      <c r="K26" s="79">
        <f t="shared" si="3"/>
        <v>-23689006</v>
      </c>
      <c r="L26" s="80"/>
    </row>
    <row r="27" spans="1:15" ht="24.6" customHeight="1" thickTop="1">
      <c r="A27" s="81" t="s">
        <v>111</v>
      </c>
      <c r="B27" s="82"/>
      <c r="D27" s="83"/>
      <c r="E27" s="73"/>
      <c r="F27" s="48"/>
      <c r="G27" s="73"/>
      <c r="H27" s="48"/>
      <c r="I27" s="73"/>
      <c r="J27" s="48"/>
      <c r="K27" s="73"/>
    </row>
    <row r="28" spans="1:15" ht="24.6" customHeight="1">
      <c r="A28" s="81"/>
      <c r="B28" s="81" t="s">
        <v>100</v>
      </c>
      <c r="C28" s="84"/>
      <c r="E28" s="48">
        <f>+E20</f>
        <v>-31325563.599999998</v>
      </c>
      <c r="F28" s="48"/>
      <c r="G28" s="48">
        <v>-23211281</v>
      </c>
      <c r="H28" s="48"/>
      <c r="I28" s="48">
        <f>+I20</f>
        <v>-32298540.25</v>
      </c>
      <c r="J28" s="48"/>
      <c r="K28" s="48">
        <v>-23689006</v>
      </c>
    </row>
    <row r="29" spans="1:15" ht="24.6" customHeight="1">
      <c r="A29" s="84"/>
      <c r="B29" s="81" t="s">
        <v>101</v>
      </c>
      <c r="C29" s="84"/>
      <c r="E29" s="73">
        <v>0</v>
      </c>
      <c r="F29" s="73"/>
      <c r="G29" s="73">
        <v>0</v>
      </c>
      <c r="H29" s="73"/>
      <c r="I29" s="73">
        <v>0</v>
      </c>
      <c r="J29" s="73"/>
      <c r="K29" s="73">
        <v>0</v>
      </c>
    </row>
    <row r="30" spans="1:15" ht="24.6" customHeight="1" thickBot="1">
      <c r="A30" s="85"/>
      <c r="B30" s="85"/>
      <c r="C30" s="84"/>
      <c r="E30" s="78">
        <f>SUM(E28:E29)</f>
        <v>-31325563.599999998</v>
      </c>
      <c r="F30" s="48"/>
      <c r="G30" s="78">
        <f>SUM(G28:G29)</f>
        <v>-23211281</v>
      </c>
      <c r="H30" s="48"/>
      <c r="I30" s="78">
        <f t="shared" ref="I30:K30" si="4">SUM(I28:I29)</f>
        <v>-32298540.25</v>
      </c>
      <c r="J30" s="48"/>
      <c r="K30" s="79">
        <f t="shared" si="4"/>
        <v>-23689006</v>
      </c>
    </row>
    <row r="31" spans="1:15" ht="24.6" customHeight="1" thickTop="1">
      <c r="A31" s="81" t="s">
        <v>112</v>
      </c>
      <c r="B31" s="82"/>
      <c r="C31" s="85"/>
      <c r="E31" s="73"/>
      <c r="F31" s="73"/>
      <c r="G31" s="73"/>
      <c r="H31" s="73"/>
      <c r="I31" s="73"/>
      <c r="J31" s="73"/>
      <c r="K31" s="73"/>
    </row>
    <row r="32" spans="1:15" ht="24.6" customHeight="1">
      <c r="A32" s="81"/>
      <c r="B32" s="81" t="s">
        <v>100</v>
      </c>
      <c r="C32" s="84"/>
      <c r="E32" s="48">
        <f>+E26</f>
        <v>-31625893.589999996</v>
      </c>
      <c r="F32" s="48">
        <f t="shared" ref="F32:J32" si="5">+F26</f>
        <v>0</v>
      </c>
      <c r="G32" s="48">
        <f t="shared" si="5"/>
        <v>-23211281</v>
      </c>
      <c r="H32" s="48">
        <f t="shared" si="5"/>
        <v>0</v>
      </c>
      <c r="I32" s="48">
        <f t="shared" si="5"/>
        <v>-32598870.239999998</v>
      </c>
      <c r="J32" s="48">
        <f t="shared" si="5"/>
        <v>0</v>
      </c>
      <c r="K32" s="48">
        <f>+K26</f>
        <v>-23689006</v>
      </c>
    </row>
    <row r="33" spans="1:17" ht="24.6" customHeight="1">
      <c r="A33" s="84"/>
      <c r="B33" s="81" t="s">
        <v>101</v>
      </c>
      <c r="C33" s="84"/>
      <c r="E33" s="73">
        <v>0</v>
      </c>
      <c r="F33" s="73"/>
      <c r="G33" s="73">
        <v>0</v>
      </c>
      <c r="H33" s="73"/>
      <c r="I33" s="73">
        <v>0</v>
      </c>
      <c r="J33" s="73"/>
      <c r="K33" s="73">
        <v>0</v>
      </c>
    </row>
    <row r="34" spans="1:17" ht="24.6" customHeight="1" thickBot="1">
      <c r="C34" s="84"/>
      <c r="E34" s="78">
        <f>SUM(E32:E33)</f>
        <v>-31625893.589999996</v>
      </c>
      <c r="F34" s="48"/>
      <c r="G34" s="78">
        <f>SUM(G32:G33)</f>
        <v>-23211281</v>
      </c>
      <c r="H34" s="48"/>
      <c r="I34" s="78">
        <f>SUM(I32:I33)</f>
        <v>-32598870.239999998</v>
      </c>
      <c r="J34" s="48"/>
      <c r="K34" s="79">
        <f>SUM(K32:K33)</f>
        <v>-23689006</v>
      </c>
    </row>
    <row r="35" spans="1:17" ht="24.6" customHeight="1" thickTop="1"/>
    <row r="36" spans="1:17" ht="24.6" customHeight="1">
      <c r="A36" s="86" t="s">
        <v>102</v>
      </c>
      <c r="B36" s="86"/>
      <c r="E36" s="73">
        <f>+E20/875000000</f>
        <v>-3.5800644114285712E-2</v>
      </c>
      <c r="F36" s="73">
        <f t="shared" ref="F36:K36" si="6">+F20/875000000</f>
        <v>0</v>
      </c>
      <c r="G36" s="73">
        <f t="shared" si="6"/>
        <v>-2.6527178285714284E-2</v>
      </c>
      <c r="H36" s="73">
        <f t="shared" si="6"/>
        <v>0</v>
      </c>
      <c r="I36" s="73">
        <f t="shared" si="6"/>
        <v>-3.691261742857143E-2</v>
      </c>
      <c r="J36" s="73">
        <f t="shared" si="6"/>
        <v>0</v>
      </c>
      <c r="K36" s="73">
        <f t="shared" si="6"/>
        <v>-2.7073149714285715E-2</v>
      </c>
    </row>
    <row r="37" spans="1:17" ht="24.6" customHeight="1"/>
    <row r="38" spans="1:17" s="11" customFormat="1" ht="24.6" customHeight="1">
      <c r="E38" s="2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s="11" customFormat="1" ht="24.6" customHeight="1">
      <c r="A39" s="12" t="s">
        <v>32</v>
      </c>
      <c r="E39" s="2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s="11" customFormat="1" ht="24.6" customHeight="1">
      <c r="A40" s="12"/>
      <c r="E40" s="2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s="11" customFormat="1" ht="24.6" customHeight="1">
      <c r="A41" s="12"/>
      <c r="E41" s="2"/>
      <c r="F41" s="5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s="11" customFormat="1" ht="24.6" customHeight="1">
      <c r="B42" s="40" t="s">
        <v>159</v>
      </c>
      <c r="C42" s="40"/>
      <c r="D42" s="39"/>
      <c r="E42" s="39"/>
      <c r="F42" s="40"/>
      <c r="G42" s="40" t="s">
        <v>159</v>
      </c>
      <c r="H42" s="40"/>
      <c r="I42" s="40"/>
      <c r="J42" s="40"/>
      <c r="K42" s="40"/>
      <c r="L42" s="88"/>
      <c r="M42" s="88"/>
      <c r="N42" s="6"/>
    </row>
    <row r="43" spans="1:17" s="11" customFormat="1" ht="24.6" customHeight="1">
      <c r="B43" s="41" t="s">
        <v>160</v>
      </c>
      <c r="C43" s="41"/>
      <c r="D43" s="42"/>
      <c r="E43" s="42"/>
      <c r="F43" s="40"/>
      <c r="G43" s="15" t="s">
        <v>161</v>
      </c>
      <c r="H43" s="15"/>
      <c r="I43" s="15"/>
      <c r="J43" s="15"/>
      <c r="K43" s="15"/>
      <c r="L43" s="89"/>
      <c r="M43" s="89"/>
      <c r="N43" s="6"/>
    </row>
    <row r="44" spans="1:17" ht="24.6" customHeight="1"/>
    <row r="45" spans="1:17" ht="24.6" customHeight="1"/>
    <row r="46" spans="1:17" ht="24.6" customHeight="1"/>
    <row r="47" spans="1:17" ht="24.6" customHeight="1"/>
    <row r="48" spans="1:17" ht="24.6" customHeight="1"/>
    <row r="50" ht="24.6" customHeight="1"/>
    <row r="51" ht="24.6" customHeight="1"/>
  </sheetData>
  <mergeCells count="4">
    <mergeCell ref="I5:K5"/>
    <mergeCell ref="A1:K1"/>
    <mergeCell ref="A2:K2"/>
    <mergeCell ref="A3:K3"/>
  </mergeCells>
  <phoneticPr fontId="3" type="noConversion"/>
  <pageMargins left="0.61" right="0.19685039370078741" top="0.59055118110236227" bottom="0.39370078740157483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N41"/>
  <sheetViews>
    <sheetView topLeftCell="A13" zoomScale="66" zoomScaleNormal="66" workbookViewId="0">
      <selection activeCell="J16" sqref="J16"/>
    </sheetView>
  </sheetViews>
  <sheetFormatPr defaultColWidth="9.140625" defaultRowHeight="23.25"/>
  <cols>
    <col min="1" max="1" width="3.28515625" style="1" customWidth="1"/>
    <col min="2" max="2" width="2.7109375" style="1" customWidth="1"/>
    <col min="3" max="3" width="5" style="1" customWidth="1"/>
    <col min="4" max="4" width="31.140625" style="1" customWidth="1"/>
    <col min="5" max="5" width="10" style="19" customWidth="1"/>
    <col min="6" max="6" width="16.28515625" style="7" customWidth="1"/>
    <col min="7" max="7" width="1" style="7" customWidth="1"/>
    <col min="8" max="8" width="16.28515625" style="7" customWidth="1"/>
    <col min="9" max="9" width="1" style="7" customWidth="1"/>
    <col min="10" max="10" width="16.28515625" style="17" customWidth="1"/>
    <col min="11" max="11" width="1" style="17" customWidth="1"/>
    <col min="12" max="12" width="16.28515625" style="17" customWidth="1"/>
    <col min="13" max="13" width="0.85546875" style="1" customWidth="1"/>
    <col min="14" max="14" width="16.28515625" style="1" customWidth="1"/>
    <col min="15" max="15" width="0.7109375" style="1" customWidth="1"/>
    <col min="16" max="16384" width="9.140625" style="1"/>
  </cols>
  <sheetData>
    <row r="1" spans="1:14" ht="26.25" customHeight="1">
      <c r="A1" s="136" t="s">
        <v>94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6.25" customHeight="1">
      <c r="A2" s="136" t="s">
        <v>95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ht="26.25" customHeight="1">
      <c r="A3" s="136" t="s">
        <v>122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 ht="26.25" customHeight="1"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6.25" customHeight="1">
      <c r="D5" s="21"/>
      <c r="E5" s="21"/>
      <c r="F5" s="134" t="s">
        <v>15</v>
      </c>
      <c r="G5" s="134"/>
      <c r="H5" s="134"/>
      <c r="I5" s="134"/>
      <c r="J5" s="134"/>
      <c r="K5" s="134"/>
      <c r="L5" s="134"/>
      <c r="M5" s="134"/>
      <c r="N5" s="134"/>
    </row>
    <row r="6" spans="1:14" ht="26.25" customHeight="1">
      <c r="D6" s="2"/>
      <c r="E6" s="21"/>
      <c r="F6" s="21" t="s">
        <v>129</v>
      </c>
      <c r="G6" s="1"/>
      <c r="H6" s="21" t="s">
        <v>130</v>
      </c>
      <c r="I6" s="1"/>
      <c r="J6" s="140" t="s">
        <v>68</v>
      </c>
      <c r="K6" s="140"/>
      <c r="L6" s="140"/>
      <c r="N6" s="21" t="s">
        <v>71</v>
      </c>
    </row>
    <row r="7" spans="1:14" ht="26.25" customHeight="1">
      <c r="D7" s="2"/>
      <c r="E7" s="21"/>
      <c r="F7" s="21" t="s">
        <v>131</v>
      </c>
      <c r="G7" s="21"/>
      <c r="H7" s="21" t="s">
        <v>132</v>
      </c>
      <c r="I7" s="21"/>
      <c r="J7" s="21" t="s">
        <v>69</v>
      </c>
      <c r="K7" s="21"/>
      <c r="L7" s="21" t="s">
        <v>54</v>
      </c>
      <c r="N7" s="21" t="s">
        <v>133</v>
      </c>
    </row>
    <row r="8" spans="1:14" ht="26.25" customHeight="1">
      <c r="D8" s="2"/>
      <c r="E8" s="21"/>
      <c r="F8" s="50" t="s">
        <v>67</v>
      </c>
      <c r="G8" s="50"/>
      <c r="H8" s="90" t="s">
        <v>134</v>
      </c>
      <c r="I8" s="50"/>
      <c r="J8" s="50" t="s">
        <v>70</v>
      </c>
      <c r="K8" s="50"/>
      <c r="L8" s="50"/>
      <c r="M8" s="91"/>
      <c r="N8" s="50" t="s">
        <v>135</v>
      </c>
    </row>
    <row r="9" spans="1:14" ht="26.25" customHeight="1">
      <c r="A9" s="2" t="s">
        <v>107</v>
      </c>
      <c r="B9" s="2"/>
      <c r="E9" s="1"/>
      <c r="F9" s="92">
        <v>875000000</v>
      </c>
      <c r="G9" s="92">
        <v>0</v>
      </c>
      <c r="H9" s="92">
        <v>95019280</v>
      </c>
      <c r="I9" s="92">
        <v>0</v>
      </c>
      <c r="J9" s="92">
        <v>102294492</v>
      </c>
      <c r="K9" s="10">
        <v>0</v>
      </c>
      <c r="L9" s="10">
        <v>-614233926</v>
      </c>
      <c r="M9" s="2">
        <v>0</v>
      </c>
      <c r="N9" s="10">
        <f>SUM(F9:M9)</f>
        <v>458079846</v>
      </c>
    </row>
    <row r="10" spans="1:14" s="2" customFormat="1" ht="26.25" customHeight="1">
      <c r="A10" s="2" t="s">
        <v>125</v>
      </c>
      <c r="D10" s="1"/>
      <c r="F10" s="92"/>
      <c r="G10" s="92"/>
      <c r="H10" s="92"/>
      <c r="I10" s="92"/>
      <c r="J10" s="92"/>
      <c r="K10" s="92"/>
      <c r="L10" s="92"/>
      <c r="M10" s="92"/>
      <c r="N10" s="92"/>
    </row>
    <row r="11" spans="1:14" ht="26.25" customHeight="1">
      <c r="B11" s="1" t="s">
        <v>126</v>
      </c>
      <c r="E11" s="93"/>
      <c r="F11" s="94">
        <v>0</v>
      </c>
      <c r="G11" s="94"/>
      <c r="H11" s="94">
        <v>0</v>
      </c>
      <c r="I11" s="94"/>
      <c r="J11" s="94">
        <v>0</v>
      </c>
      <c r="K11" s="94"/>
      <c r="L11" s="32">
        <v>-23211281</v>
      </c>
      <c r="M11" s="94"/>
      <c r="N11" s="48">
        <f>SUM(F11:L11)</f>
        <v>-23211281</v>
      </c>
    </row>
    <row r="12" spans="1:14" ht="26.25" customHeight="1">
      <c r="B12" s="97" t="s">
        <v>127</v>
      </c>
      <c r="E12" s="1"/>
      <c r="F12" s="94">
        <v>0</v>
      </c>
      <c r="G12" s="94"/>
      <c r="H12" s="94">
        <v>0</v>
      </c>
      <c r="I12" s="94"/>
      <c r="J12" s="94">
        <v>0</v>
      </c>
      <c r="K12" s="94"/>
      <c r="L12" s="32">
        <v>0</v>
      </c>
      <c r="M12" s="94"/>
      <c r="N12" s="48">
        <v>0</v>
      </c>
    </row>
    <row r="13" spans="1:14" ht="26.25" customHeight="1">
      <c r="B13" s="98" t="s">
        <v>125</v>
      </c>
      <c r="E13" s="1"/>
      <c r="F13" s="99">
        <f>SUM(F11:F12)</f>
        <v>0</v>
      </c>
      <c r="G13" s="94"/>
      <c r="H13" s="99">
        <f t="shared" ref="H13:N13" si="0">SUM(H11:H12)</f>
        <v>0</v>
      </c>
      <c r="I13" s="94"/>
      <c r="J13" s="99">
        <f t="shared" si="0"/>
        <v>0</v>
      </c>
      <c r="K13" s="94"/>
      <c r="L13" s="100">
        <f t="shared" si="0"/>
        <v>-23211281</v>
      </c>
      <c r="M13" s="94"/>
      <c r="N13" s="100">
        <f t="shared" si="0"/>
        <v>-23211281</v>
      </c>
    </row>
    <row r="14" spans="1:14" s="2" customFormat="1" ht="26.25" customHeight="1">
      <c r="A14" s="2" t="s">
        <v>128</v>
      </c>
      <c r="E14" s="21"/>
      <c r="F14" s="101">
        <f>+F9+F13</f>
        <v>875000000</v>
      </c>
      <c r="G14" s="94"/>
      <c r="H14" s="101">
        <f>+H9+H13</f>
        <v>95019280</v>
      </c>
      <c r="I14" s="94"/>
      <c r="J14" s="101">
        <f>+J9+J13</f>
        <v>102294492</v>
      </c>
      <c r="K14" s="94"/>
      <c r="L14" s="129">
        <f>+L9+L13</f>
        <v>-637445207</v>
      </c>
      <c r="M14" s="94"/>
      <c r="N14" s="101">
        <f>+N9+N13</f>
        <v>434868565</v>
      </c>
    </row>
    <row r="15" spans="1:14" s="2" customFormat="1" ht="26.25" customHeight="1">
      <c r="A15" s="102"/>
      <c r="B15" s="1" t="s">
        <v>136</v>
      </c>
      <c r="E15" s="21"/>
      <c r="F15" s="94">
        <v>0</v>
      </c>
      <c r="G15" s="94"/>
      <c r="H15" s="94">
        <v>0</v>
      </c>
      <c r="I15" s="95"/>
      <c r="J15" s="94">
        <v>0</v>
      </c>
      <c r="K15" s="95"/>
      <c r="L15" s="127">
        <v>-132496447</v>
      </c>
      <c r="M15" s="96"/>
      <c r="N15" s="48">
        <f>SUM(F15:L15)</f>
        <v>-132496447</v>
      </c>
    </row>
    <row r="16" spans="1:14" s="2" customFormat="1" ht="26.25" customHeight="1">
      <c r="A16" s="102"/>
      <c r="B16" s="97" t="s">
        <v>127</v>
      </c>
      <c r="E16" s="21"/>
      <c r="F16" s="94">
        <v>0</v>
      </c>
      <c r="G16" s="95"/>
      <c r="H16" s="94">
        <v>0</v>
      </c>
      <c r="I16" s="94"/>
      <c r="J16" s="94">
        <v>0</v>
      </c>
      <c r="K16" s="94"/>
      <c r="L16" s="127">
        <v>-959563</v>
      </c>
      <c r="M16" s="94"/>
      <c r="N16" s="48">
        <f>SUM(F16:L16)</f>
        <v>-959563</v>
      </c>
    </row>
    <row r="17" spans="1:14" s="2" customFormat="1" ht="26.25" customHeight="1">
      <c r="A17" s="102"/>
      <c r="B17" s="98" t="s">
        <v>125</v>
      </c>
      <c r="E17" s="21"/>
      <c r="F17" s="99">
        <f>SUM(F15:F16)</f>
        <v>0</v>
      </c>
      <c r="G17" s="94"/>
      <c r="H17" s="99">
        <f t="shared" ref="H17:N17" si="1">SUM(H15:H16)</f>
        <v>0</v>
      </c>
      <c r="I17" s="94"/>
      <c r="J17" s="99">
        <f t="shared" si="1"/>
        <v>0</v>
      </c>
      <c r="K17" s="94"/>
      <c r="L17" s="130">
        <f t="shared" si="1"/>
        <v>-133456010</v>
      </c>
      <c r="M17" s="94"/>
      <c r="N17" s="100">
        <f t="shared" si="1"/>
        <v>-133456010</v>
      </c>
    </row>
    <row r="18" spans="1:14" s="2" customFormat="1" ht="26.25" customHeight="1" thickBot="1">
      <c r="A18" s="103" t="s">
        <v>116</v>
      </c>
      <c r="E18" s="21"/>
      <c r="F18" s="104">
        <f>+F14+F17</f>
        <v>875000000</v>
      </c>
      <c r="G18" s="94"/>
      <c r="H18" s="104">
        <f>+H14+H17</f>
        <v>95019280</v>
      </c>
      <c r="I18" s="94"/>
      <c r="J18" s="104">
        <f>+J14+J17</f>
        <v>102294492</v>
      </c>
      <c r="K18" s="94"/>
      <c r="L18" s="105">
        <f>+L14+L17</f>
        <v>-770901217</v>
      </c>
      <c r="M18" s="94"/>
      <c r="N18" s="104">
        <f>+N14+N17</f>
        <v>301412555</v>
      </c>
    </row>
    <row r="19" spans="1:14" s="2" customFormat="1" ht="26.25" customHeight="1" thickTop="1">
      <c r="E19" s="21"/>
      <c r="F19" s="95"/>
      <c r="G19" s="94"/>
      <c r="H19" s="95"/>
      <c r="I19" s="95"/>
      <c r="J19" s="95"/>
      <c r="K19" s="95"/>
      <c r="L19" s="48"/>
      <c r="M19" s="96"/>
      <c r="N19" s="95"/>
    </row>
    <row r="20" spans="1:14" ht="26.25" customHeight="1">
      <c r="A20" s="2" t="s">
        <v>137</v>
      </c>
      <c r="B20" s="2"/>
      <c r="C20" s="103"/>
      <c r="D20" s="2"/>
      <c r="F20" s="92">
        <f>+F18</f>
        <v>875000000</v>
      </c>
      <c r="G20" s="92">
        <f t="shared" ref="G20:M20" si="2">+G18</f>
        <v>0</v>
      </c>
      <c r="H20" s="92">
        <f>+H18</f>
        <v>95019280</v>
      </c>
      <c r="I20" s="92">
        <f t="shared" si="2"/>
        <v>0</v>
      </c>
      <c r="J20" s="92">
        <f>+J18</f>
        <v>102294492</v>
      </c>
      <c r="K20" s="92">
        <f t="shared" si="2"/>
        <v>0</v>
      </c>
      <c r="L20" s="10">
        <f>+L18</f>
        <v>-770901217</v>
      </c>
      <c r="M20" s="92">
        <f t="shared" si="2"/>
        <v>0</v>
      </c>
      <c r="N20" s="92">
        <f>+N18</f>
        <v>301412555</v>
      </c>
    </row>
    <row r="21" spans="1:14" s="2" customFormat="1" ht="26.25" customHeight="1">
      <c r="A21" s="2" t="s">
        <v>125</v>
      </c>
      <c r="E21" s="21"/>
      <c r="F21" s="95"/>
      <c r="G21" s="95"/>
      <c r="H21" s="95"/>
      <c r="I21" s="95"/>
      <c r="J21" s="95"/>
      <c r="K21" s="95"/>
      <c r="L21" s="48"/>
      <c r="M21" s="96"/>
      <c r="N21" s="95"/>
    </row>
    <row r="22" spans="1:14" s="2" customFormat="1" ht="26.25" customHeight="1">
      <c r="B22" s="1" t="s">
        <v>126</v>
      </c>
      <c r="D22" s="1"/>
      <c r="E22" s="21"/>
      <c r="F22" s="96">
        <v>0</v>
      </c>
      <c r="G22" s="95"/>
      <c r="H22" s="96">
        <v>0</v>
      </c>
      <c r="I22" s="95"/>
      <c r="J22" s="96">
        <v>0</v>
      </c>
      <c r="K22" s="106"/>
      <c r="L22" s="107">
        <f>+'PL '!E20</f>
        <v>-31325563.599999998</v>
      </c>
      <c r="M22" s="96"/>
      <c r="N22" s="48">
        <f>SUM(F22:L22)</f>
        <v>-31325563.599999998</v>
      </c>
    </row>
    <row r="23" spans="1:14" ht="26.25" customHeight="1">
      <c r="B23" s="97" t="s">
        <v>127</v>
      </c>
      <c r="E23" s="1"/>
      <c r="F23" s="94">
        <v>0</v>
      </c>
      <c r="G23" s="95"/>
      <c r="H23" s="94">
        <v>0</v>
      </c>
      <c r="I23" s="95"/>
      <c r="J23" s="94">
        <v>0</v>
      </c>
      <c r="K23" s="95"/>
      <c r="L23" s="107">
        <f>+'PL '!E24</f>
        <v>-300329.99</v>
      </c>
      <c r="M23" s="96"/>
      <c r="N23" s="108">
        <f>SUM(F23:L23)</f>
        <v>-300329.99</v>
      </c>
    </row>
    <row r="24" spans="1:14" ht="26.25" customHeight="1">
      <c r="B24" s="98" t="s">
        <v>125</v>
      </c>
      <c r="E24" s="1"/>
      <c r="F24" s="99">
        <f>SUM(F22:F23)</f>
        <v>0</v>
      </c>
      <c r="G24" s="92">
        <f t="shared" ref="G24:M24" si="3">SUM(G22:G23)</f>
        <v>0</v>
      </c>
      <c r="H24" s="99">
        <f>SUM(H22:H23)</f>
        <v>0</v>
      </c>
      <c r="I24" s="92">
        <f t="shared" si="3"/>
        <v>0</v>
      </c>
      <c r="J24" s="99">
        <f>SUM(J22:J23)</f>
        <v>0</v>
      </c>
      <c r="K24" s="92">
        <f t="shared" si="3"/>
        <v>0</v>
      </c>
      <c r="L24" s="100">
        <f>SUM(L22:L23)</f>
        <v>-31625893.589999996</v>
      </c>
      <c r="M24" s="92">
        <f t="shared" si="3"/>
        <v>0</v>
      </c>
      <c r="N24" s="100">
        <f>SUM(N22:N23)</f>
        <v>-31625893.589999996</v>
      </c>
    </row>
    <row r="25" spans="1:14" ht="26.25" customHeight="1" thickBot="1">
      <c r="A25" s="98" t="s">
        <v>138</v>
      </c>
      <c r="B25" s="10"/>
      <c r="C25" s="109"/>
      <c r="D25" s="109"/>
      <c r="F25" s="38">
        <f>+F20+F24</f>
        <v>875000000</v>
      </c>
      <c r="G25" s="6">
        <f t="shared" ref="G25:M25" si="4">+G20+G24</f>
        <v>0</v>
      </c>
      <c r="H25" s="38">
        <f>+H20+H24</f>
        <v>95019280</v>
      </c>
      <c r="I25" s="6">
        <f t="shared" si="4"/>
        <v>0</v>
      </c>
      <c r="J25" s="38">
        <f>+J20+J24</f>
        <v>102294492</v>
      </c>
      <c r="K25" s="6">
        <f t="shared" si="4"/>
        <v>0</v>
      </c>
      <c r="L25" s="110">
        <v>-802527111</v>
      </c>
      <c r="M25" s="6">
        <f t="shared" si="4"/>
        <v>0</v>
      </c>
      <c r="N25" s="38">
        <v>269786661</v>
      </c>
    </row>
    <row r="26" spans="1:14" ht="26.25" customHeight="1" thickTop="1">
      <c r="G26" s="16"/>
      <c r="I26" s="16"/>
      <c r="K26" s="18"/>
    </row>
    <row r="27" spans="1:14" ht="26.25" customHeight="1">
      <c r="G27" s="16"/>
      <c r="I27" s="16"/>
      <c r="K27" s="18"/>
    </row>
    <row r="28" spans="1:14" ht="26.25" customHeight="1">
      <c r="G28" s="16"/>
      <c r="I28" s="16"/>
      <c r="K28" s="18"/>
    </row>
    <row r="29" spans="1:14" ht="26.25" customHeight="1">
      <c r="G29" s="16"/>
      <c r="I29" s="16"/>
      <c r="K29" s="18"/>
    </row>
    <row r="30" spans="1:14" ht="26.25" customHeight="1">
      <c r="A30" s="1" t="s">
        <v>32</v>
      </c>
      <c r="G30" s="16"/>
      <c r="I30" s="16"/>
      <c r="K30" s="18"/>
    </row>
    <row r="31" spans="1:14" ht="26.25" customHeight="1">
      <c r="G31" s="16"/>
      <c r="I31" s="16"/>
      <c r="K31" s="18"/>
    </row>
    <row r="32" spans="1:14" ht="26.25" customHeight="1">
      <c r="G32" s="16"/>
      <c r="I32" s="16"/>
      <c r="K32" s="18"/>
    </row>
    <row r="33" spans="3:12" ht="26.25" customHeight="1">
      <c r="I33" s="16"/>
      <c r="K33" s="18"/>
    </row>
    <row r="36" spans="3:12">
      <c r="C36" s="40" t="s">
        <v>159</v>
      </c>
      <c r="D36" s="40"/>
      <c r="E36" s="39"/>
      <c r="F36" s="39"/>
      <c r="G36" s="39"/>
      <c r="H36" s="23"/>
      <c r="I36" s="1"/>
      <c r="J36" s="40" t="s">
        <v>159</v>
      </c>
      <c r="K36" s="14"/>
      <c r="L36" s="14"/>
    </row>
    <row r="37" spans="3:12" ht="26.25" customHeight="1">
      <c r="C37" s="41" t="s">
        <v>160</v>
      </c>
      <c r="D37" s="41"/>
      <c r="E37" s="42"/>
      <c r="F37" s="42"/>
      <c r="G37" s="42"/>
      <c r="H37" s="23"/>
      <c r="I37" s="1"/>
      <c r="J37" s="15" t="s">
        <v>161</v>
      </c>
      <c r="K37" s="15"/>
      <c r="L37" s="15"/>
    </row>
    <row r="38" spans="3:12" ht="26.25" customHeight="1">
      <c r="E38" s="1"/>
      <c r="F38" s="1"/>
      <c r="G38" s="1"/>
      <c r="H38" s="1"/>
      <c r="I38" s="1"/>
      <c r="J38" s="1"/>
      <c r="K38" s="1"/>
      <c r="L38" s="1"/>
    </row>
    <row r="39" spans="3:12" ht="26.25" customHeight="1">
      <c r="E39" s="1"/>
      <c r="F39" s="1"/>
      <c r="G39" s="1"/>
      <c r="H39" s="1"/>
      <c r="I39" s="1"/>
      <c r="J39" s="1"/>
      <c r="K39" s="1"/>
      <c r="L39" s="1"/>
    </row>
    <row r="40" spans="3:12" ht="26.25" customHeight="1">
      <c r="E40" s="1"/>
      <c r="F40" s="1"/>
      <c r="G40" s="1"/>
      <c r="H40" s="1"/>
      <c r="I40" s="1"/>
      <c r="J40" s="1"/>
      <c r="K40" s="1"/>
      <c r="L40" s="1"/>
    </row>
    <row r="41" spans="3:12" ht="26.25" customHeight="1">
      <c r="E41" s="1"/>
      <c r="F41" s="1"/>
      <c r="G41" s="1"/>
      <c r="H41" s="1"/>
      <c r="I41" s="1"/>
      <c r="J41" s="1"/>
      <c r="K41" s="1"/>
      <c r="L41" s="1"/>
    </row>
  </sheetData>
  <mergeCells count="5">
    <mergeCell ref="A1:N1"/>
    <mergeCell ref="A2:N2"/>
    <mergeCell ref="A3:N3"/>
    <mergeCell ref="F5:N5"/>
    <mergeCell ref="J6:L6"/>
  </mergeCells>
  <pageMargins left="0.70866141732283472" right="0.41" top="0.69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43"/>
  <sheetViews>
    <sheetView topLeftCell="A9" zoomScale="64" zoomScaleNormal="64" workbookViewId="0">
      <selection activeCell="J20" sqref="J20"/>
    </sheetView>
  </sheetViews>
  <sheetFormatPr defaultColWidth="9.140625" defaultRowHeight="23.25"/>
  <cols>
    <col min="1" max="1" width="3.28515625" style="1" customWidth="1"/>
    <col min="2" max="2" width="2.7109375" style="1" customWidth="1"/>
    <col min="3" max="3" width="5" style="1" customWidth="1"/>
    <col min="4" max="4" width="32.5703125" style="1" customWidth="1"/>
    <col min="5" max="5" width="10.5703125" style="19" customWidth="1"/>
    <col min="6" max="6" width="15.7109375" style="7" customWidth="1"/>
    <col min="7" max="7" width="1" style="7" customWidth="1"/>
    <col min="8" max="8" width="15.7109375" style="7" customWidth="1"/>
    <col min="9" max="9" width="1" style="7" customWidth="1"/>
    <col min="10" max="10" width="15.7109375" style="17" customWidth="1"/>
    <col min="11" max="11" width="1" style="17" customWidth="1"/>
    <col min="12" max="12" width="15.7109375" style="17" customWidth="1"/>
    <col min="13" max="13" width="0.85546875" style="1" customWidth="1"/>
    <col min="14" max="14" width="15.7109375" style="1" customWidth="1"/>
    <col min="15" max="15" width="1.5703125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 ht="25.5" customHeight="1">
      <c r="A1" s="136" t="s">
        <v>94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7" ht="25.5" customHeight="1">
      <c r="A2" s="136" t="s">
        <v>95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7" ht="25.5" customHeight="1">
      <c r="A3" s="136" t="s">
        <v>122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7" ht="25.5" customHeight="1"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7" ht="25.5" customHeight="1">
      <c r="D5" s="21"/>
      <c r="E5" s="21"/>
      <c r="F5" s="134" t="s">
        <v>21</v>
      </c>
      <c r="G5" s="134"/>
      <c r="H5" s="134"/>
      <c r="I5" s="134"/>
      <c r="J5" s="134"/>
      <c r="K5" s="134"/>
      <c r="L5" s="134"/>
      <c r="M5" s="134"/>
      <c r="N5" s="134"/>
    </row>
    <row r="6" spans="1:17" ht="25.5" customHeight="1">
      <c r="D6" s="2"/>
      <c r="E6" s="21"/>
      <c r="F6" s="21" t="s">
        <v>129</v>
      </c>
      <c r="G6" s="1"/>
      <c r="H6" s="21" t="s">
        <v>130</v>
      </c>
      <c r="I6" s="1"/>
      <c r="J6" s="140" t="s">
        <v>68</v>
      </c>
      <c r="K6" s="140"/>
      <c r="L6" s="140"/>
      <c r="N6" s="21" t="s">
        <v>71</v>
      </c>
    </row>
    <row r="7" spans="1:17" ht="25.5" customHeight="1">
      <c r="D7" s="2"/>
      <c r="E7" s="21"/>
      <c r="F7" s="21" t="s">
        <v>131</v>
      </c>
      <c r="G7" s="21"/>
      <c r="H7" s="21" t="s">
        <v>132</v>
      </c>
      <c r="I7" s="21"/>
      <c r="J7" s="21" t="s">
        <v>69</v>
      </c>
      <c r="K7" s="21"/>
      <c r="L7" s="21" t="s">
        <v>54</v>
      </c>
      <c r="N7" s="21" t="s">
        <v>133</v>
      </c>
    </row>
    <row r="8" spans="1:17" ht="25.5" customHeight="1">
      <c r="D8" s="2"/>
      <c r="E8" s="21"/>
      <c r="F8" s="50" t="s">
        <v>67</v>
      </c>
      <c r="G8" s="50"/>
      <c r="H8" s="90" t="s">
        <v>134</v>
      </c>
      <c r="I8" s="50"/>
      <c r="J8" s="50" t="s">
        <v>70</v>
      </c>
      <c r="K8" s="50"/>
      <c r="L8" s="50"/>
      <c r="M8" s="91"/>
      <c r="N8" s="50" t="s">
        <v>135</v>
      </c>
    </row>
    <row r="9" spans="1:17" s="2" customFormat="1" ht="25.5" customHeight="1">
      <c r="A9" s="2" t="s">
        <v>107</v>
      </c>
      <c r="F9" s="92">
        <v>875000000</v>
      </c>
      <c r="G9" s="92">
        <v>0</v>
      </c>
      <c r="H9" s="92">
        <v>95019280</v>
      </c>
      <c r="I9" s="92">
        <v>0</v>
      </c>
      <c r="J9" s="92">
        <v>102294492</v>
      </c>
      <c r="K9" s="10">
        <v>0</v>
      </c>
      <c r="L9" s="10">
        <v>-670423254</v>
      </c>
      <c r="M9" s="2">
        <v>0</v>
      </c>
      <c r="N9" s="10">
        <f>SUM(F9:M9)</f>
        <v>401890518</v>
      </c>
    </row>
    <row r="10" spans="1:17" s="2" customFormat="1" ht="25.5" customHeight="1">
      <c r="A10" s="2" t="s">
        <v>125</v>
      </c>
      <c r="D10" s="1"/>
      <c r="F10" s="92"/>
      <c r="G10" s="92"/>
      <c r="H10" s="92"/>
      <c r="I10" s="92"/>
      <c r="J10" s="92"/>
      <c r="K10" s="92"/>
      <c r="L10" s="92"/>
      <c r="M10" s="92"/>
      <c r="N10" s="92"/>
    </row>
    <row r="11" spans="1:17" ht="25.5" customHeight="1">
      <c r="B11" s="1" t="s">
        <v>126</v>
      </c>
      <c r="E11" s="93"/>
      <c r="F11" s="94">
        <v>0</v>
      </c>
      <c r="G11" s="95"/>
      <c r="H11" s="94">
        <v>0</v>
      </c>
      <c r="I11" s="95"/>
      <c r="J11" s="94">
        <v>0</v>
      </c>
      <c r="K11" s="95"/>
      <c r="L11" s="32">
        <v>-23689006</v>
      </c>
      <c r="M11" s="96"/>
      <c r="N11" s="48">
        <f>SUM(F11:L11)</f>
        <v>-23689006</v>
      </c>
    </row>
    <row r="12" spans="1:17" ht="25.5" customHeight="1">
      <c r="B12" s="97" t="s">
        <v>127</v>
      </c>
      <c r="E12" s="1"/>
      <c r="F12" s="94">
        <v>0</v>
      </c>
      <c r="G12" s="95"/>
      <c r="H12" s="94">
        <v>0</v>
      </c>
      <c r="I12" s="95"/>
      <c r="J12" s="94">
        <v>0</v>
      </c>
      <c r="K12" s="95"/>
      <c r="L12" s="32">
        <v>0</v>
      </c>
      <c r="M12" s="95"/>
      <c r="N12" s="48">
        <f>SUM(F12:L12)</f>
        <v>0</v>
      </c>
    </row>
    <row r="13" spans="1:17" s="2" customFormat="1" ht="25.5" customHeight="1">
      <c r="B13" s="98" t="s">
        <v>125</v>
      </c>
      <c r="F13" s="99">
        <f>SUM(F11:F12)</f>
        <v>0</v>
      </c>
      <c r="G13" s="92">
        <f t="shared" ref="G13" si="0">SUM(G11:G12)</f>
        <v>0</v>
      </c>
      <c r="H13" s="99">
        <f>SUM(H11:H12)</f>
        <v>0</v>
      </c>
      <c r="I13" s="92">
        <f t="shared" ref="I13:K13" si="1">SUM(I11:I12)</f>
        <v>0</v>
      </c>
      <c r="J13" s="99">
        <f>SUM(J11:J12)</f>
        <v>0</v>
      </c>
      <c r="K13" s="92">
        <f t="shared" si="1"/>
        <v>0</v>
      </c>
      <c r="L13" s="100">
        <f>SUM(L11:L12)</f>
        <v>-23689006</v>
      </c>
      <c r="M13" s="92">
        <f t="shared" ref="M13" si="2">SUM(M11:M12)</f>
        <v>0</v>
      </c>
      <c r="N13" s="100">
        <f>SUM(N11:N12)</f>
        <v>-23689006</v>
      </c>
    </row>
    <row r="14" spans="1:17" s="2" customFormat="1" ht="25.5" customHeight="1">
      <c r="A14" s="2" t="s">
        <v>128</v>
      </c>
      <c r="E14" s="21"/>
      <c r="F14" s="111">
        <f>+F9+F13</f>
        <v>875000000</v>
      </c>
      <c r="G14" s="95">
        <f t="shared" ref="G14:M14" si="3">+G9+G13</f>
        <v>0</v>
      </c>
      <c r="H14" s="111">
        <f t="shared" si="3"/>
        <v>95019280</v>
      </c>
      <c r="I14" s="95">
        <f t="shared" ref="I14:K14" si="4">+I9+I13</f>
        <v>0</v>
      </c>
      <c r="J14" s="111">
        <f t="shared" si="3"/>
        <v>102294492</v>
      </c>
      <c r="K14" s="95">
        <f t="shared" si="4"/>
        <v>0</v>
      </c>
      <c r="L14" s="112">
        <f t="shared" si="3"/>
        <v>-694112260</v>
      </c>
      <c r="M14" s="95">
        <f t="shared" si="3"/>
        <v>0</v>
      </c>
      <c r="N14" s="111">
        <f>+N9+N13</f>
        <v>378201512</v>
      </c>
    </row>
    <row r="15" spans="1:17" s="2" customFormat="1" ht="25.5" customHeight="1">
      <c r="A15" s="102"/>
      <c r="B15" s="1" t="s">
        <v>136</v>
      </c>
      <c r="E15" s="21"/>
      <c r="F15" s="94">
        <v>0</v>
      </c>
      <c r="G15" s="95"/>
      <c r="H15" s="94">
        <v>0</v>
      </c>
      <c r="I15" s="95"/>
      <c r="J15" s="94">
        <v>0</v>
      </c>
      <c r="K15" s="95"/>
      <c r="L15" s="48">
        <f>-161916241.17-L11</f>
        <v>-138227235.16999999</v>
      </c>
      <c r="M15" s="95"/>
      <c r="N15" s="48">
        <f>SUM(F15:L15)</f>
        <v>-138227235.16999999</v>
      </c>
      <c r="Q15" s="71"/>
    </row>
    <row r="16" spans="1:17" s="2" customFormat="1" ht="25.5" customHeight="1">
      <c r="A16" s="102"/>
      <c r="B16" s="97" t="s">
        <v>127</v>
      </c>
      <c r="E16" s="21"/>
      <c r="F16" s="94">
        <v>0</v>
      </c>
      <c r="G16" s="95"/>
      <c r="H16" s="94">
        <v>0</v>
      </c>
      <c r="I16" s="95"/>
      <c r="J16" s="94">
        <v>0</v>
      </c>
      <c r="K16" s="95"/>
      <c r="L16" s="48">
        <v>-959563</v>
      </c>
      <c r="M16" s="95"/>
      <c r="N16" s="48">
        <f>SUM(F16:L16)</f>
        <v>-959563</v>
      </c>
    </row>
    <row r="17" spans="1:15" s="2" customFormat="1" ht="25.5" customHeight="1">
      <c r="A17" s="102"/>
      <c r="B17" s="98" t="s">
        <v>125</v>
      </c>
      <c r="E17" s="21"/>
      <c r="F17" s="99">
        <f>SUM(F15:F16)</f>
        <v>0</v>
      </c>
      <c r="G17" s="92">
        <f t="shared" ref="G17:N17" si="5">SUM(G15:G16)</f>
        <v>0</v>
      </c>
      <c r="H17" s="99">
        <f t="shared" si="5"/>
        <v>0</v>
      </c>
      <c r="I17" s="92">
        <f t="shared" ref="I17:K17" si="6">SUM(I15:I16)</f>
        <v>0</v>
      </c>
      <c r="J17" s="99">
        <f t="shared" si="5"/>
        <v>0</v>
      </c>
      <c r="K17" s="92">
        <f t="shared" si="6"/>
        <v>0</v>
      </c>
      <c r="L17" s="130">
        <f t="shared" si="5"/>
        <v>-139186798.16999999</v>
      </c>
      <c r="M17" s="92">
        <f t="shared" si="5"/>
        <v>0</v>
      </c>
      <c r="N17" s="100">
        <f t="shared" si="5"/>
        <v>-139186798.16999999</v>
      </c>
    </row>
    <row r="18" spans="1:15" s="2" customFormat="1" ht="25.5" customHeight="1" thickBot="1">
      <c r="A18" s="103" t="s">
        <v>116</v>
      </c>
      <c r="E18" s="21"/>
      <c r="F18" s="104">
        <f>+F14+F17</f>
        <v>875000000</v>
      </c>
      <c r="G18" s="92">
        <f t="shared" ref="G18:J18" si="7">+G14+G17</f>
        <v>0</v>
      </c>
      <c r="H18" s="104">
        <f t="shared" si="7"/>
        <v>95019280</v>
      </c>
      <c r="I18" s="92">
        <f t="shared" ref="I18:K18" si="8">+I14+I17</f>
        <v>0</v>
      </c>
      <c r="J18" s="104">
        <f t="shared" si="7"/>
        <v>102294492</v>
      </c>
      <c r="K18" s="92">
        <f t="shared" si="8"/>
        <v>0</v>
      </c>
      <c r="L18" s="131">
        <f>+L14+L17</f>
        <v>-833299058.16999996</v>
      </c>
      <c r="M18" s="92">
        <f t="shared" ref="M18" si="9">+M14+M17</f>
        <v>0</v>
      </c>
      <c r="N18" s="104">
        <f>+N14+N17</f>
        <v>239014713.83000001</v>
      </c>
      <c r="O18" s="92"/>
    </row>
    <row r="19" spans="1:15" s="2" customFormat="1" ht="25.5" customHeight="1" thickTop="1">
      <c r="E19" s="21"/>
      <c r="F19" s="95"/>
      <c r="G19" s="95"/>
      <c r="H19" s="95"/>
      <c r="I19" s="95"/>
      <c r="J19" s="95"/>
      <c r="K19" s="95"/>
      <c r="L19" s="48"/>
      <c r="M19" s="95"/>
      <c r="N19" s="95"/>
    </row>
    <row r="20" spans="1:15" ht="25.5" customHeight="1">
      <c r="A20" s="2" t="s">
        <v>137</v>
      </c>
      <c r="B20" s="2"/>
      <c r="C20" s="2"/>
      <c r="D20" s="2"/>
      <c r="F20" s="92">
        <f>+F18</f>
        <v>875000000</v>
      </c>
      <c r="G20" s="92">
        <f t="shared" ref="G20:N20" si="10">+G18</f>
        <v>0</v>
      </c>
      <c r="H20" s="92">
        <f t="shared" si="10"/>
        <v>95019280</v>
      </c>
      <c r="I20" s="92">
        <f t="shared" ref="I20:K20" si="11">+I18</f>
        <v>0</v>
      </c>
      <c r="J20" s="92">
        <f t="shared" si="10"/>
        <v>102294492</v>
      </c>
      <c r="K20" s="92">
        <f t="shared" si="11"/>
        <v>0</v>
      </c>
      <c r="L20" s="10">
        <f t="shared" si="10"/>
        <v>-833299058.16999996</v>
      </c>
      <c r="M20" s="92">
        <f t="shared" si="10"/>
        <v>0</v>
      </c>
      <c r="N20" s="92">
        <f t="shared" si="10"/>
        <v>239014713.83000001</v>
      </c>
    </row>
    <row r="21" spans="1:15" s="2" customFormat="1" ht="25.5" customHeight="1">
      <c r="A21" s="2" t="s">
        <v>125</v>
      </c>
      <c r="E21" s="21"/>
      <c r="F21" s="95"/>
      <c r="G21" s="95"/>
      <c r="H21" s="95"/>
      <c r="I21" s="95"/>
      <c r="J21" s="95"/>
      <c r="K21" s="95"/>
      <c r="L21" s="48"/>
      <c r="M21" s="95"/>
      <c r="N21" s="95"/>
    </row>
    <row r="22" spans="1:15" s="2" customFormat="1" ht="25.5" customHeight="1">
      <c r="B22" s="1" t="s">
        <v>126</v>
      </c>
      <c r="D22" s="1"/>
      <c r="E22" s="21"/>
      <c r="F22" s="96">
        <v>0</v>
      </c>
      <c r="G22" s="95"/>
      <c r="H22" s="96">
        <v>0</v>
      </c>
      <c r="I22" s="95"/>
      <c r="J22" s="96">
        <v>0</v>
      </c>
      <c r="K22" s="95"/>
      <c r="L22" s="107">
        <f>+'PL '!I20</f>
        <v>-32298540.25</v>
      </c>
      <c r="M22" s="95"/>
      <c r="N22" s="48">
        <f>SUM(F22:L22)</f>
        <v>-32298540.25</v>
      </c>
    </row>
    <row r="23" spans="1:15" ht="25.5" customHeight="1">
      <c r="B23" s="97" t="s">
        <v>127</v>
      </c>
      <c r="E23" s="1"/>
      <c r="F23" s="94">
        <v>0</v>
      </c>
      <c r="G23" s="95"/>
      <c r="H23" s="94">
        <v>0</v>
      </c>
      <c r="I23" s="95"/>
      <c r="J23" s="94">
        <v>0</v>
      </c>
      <c r="K23" s="95"/>
      <c r="L23" s="32">
        <f>+'PL '!I24</f>
        <v>-300329.99</v>
      </c>
      <c r="M23" s="95"/>
      <c r="N23" s="108">
        <f>SUM(F23:L23)</f>
        <v>-300329.99</v>
      </c>
    </row>
    <row r="24" spans="1:15" ht="25.5" customHeight="1">
      <c r="B24" s="98" t="s">
        <v>125</v>
      </c>
      <c r="E24" s="1"/>
      <c r="F24" s="99">
        <f>SUM(F22:F23)</f>
        <v>0</v>
      </c>
      <c r="G24" s="92">
        <f t="shared" ref="G24" si="12">SUM(G22:G23)</f>
        <v>0</v>
      </c>
      <c r="H24" s="99">
        <f>SUM(H22:H23)</f>
        <v>0</v>
      </c>
      <c r="I24" s="92">
        <f t="shared" ref="I24:K24" si="13">SUM(I22:I23)</f>
        <v>0</v>
      </c>
      <c r="J24" s="99">
        <f>SUM(J22:J23)</f>
        <v>0</v>
      </c>
      <c r="K24" s="92">
        <f t="shared" si="13"/>
        <v>0</v>
      </c>
      <c r="L24" s="100">
        <f>SUM(L22:L23)</f>
        <v>-32598870.239999998</v>
      </c>
      <c r="M24" s="92">
        <f t="shared" ref="M24" si="14">SUM(M22:M23)</f>
        <v>0</v>
      </c>
      <c r="N24" s="100">
        <f>SUM(N22:N23)</f>
        <v>-32598870.239999998</v>
      </c>
    </row>
    <row r="25" spans="1:15" ht="25.5" customHeight="1" thickBot="1">
      <c r="A25" s="98" t="s">
        <v>138</v>
      </c>
      <c r="B25" s="10"/>
      <c r="C25" s="109"/>
      <c r="D25" s="109"/>
      <c r="F25" s="38">
        <f>+F20+F24</f>
        <v>875000000</v>
      </c>
      <c r="G25" s="6">
        <f t="shared" ref="G25" si="15">+G20+G24</f>
        <v>0</v>
      </c>
      <c r="H25" s="38">
        <f>+H20+H24</f>
        <v>95019280</v>
      </c>
      <c r="I25" s="6">
        <f t="shared" ref="I25:K25" si="16">+I20+I24</f>
        <v>0</v>
      </c>
      <c r="J25" s="38">
        <f>+J20+J24</f>
        <v>102294492</v>
      </c>
      <c r="K25" s="6">
        <f t="shared" si="16"/>
        <v>0</v>
      </c>
      <c r="L25" s="110">
        <f>+L20+L24</f>
        <v>-865897928.40999997</v>
      </c>
      <c r="M25" s="6">
        <f t="shared" ref="M25" si="17">+M20+M24</f>
        <v>0</v>
      </c>
      <c r="N25" s="38">
        <f>+N20+N24</f>
        <v>206415843.59</v>
      </c>
      <c r="O25" s="45"/>
    </row>
    <row r="26" spans="1:15" ht="25.5" customHeight="1" thickTop="1">
      <c r="G26" s="16"/>
      <c r="I26" s="16"/>
      <c r="K26" s="16"/>
      <c r="M26" s="16"/>
    </row>
    <row r="27" spans="1:15" ht="25.5" customHeight="1">
      <c r="G27" s="16"/>
      <c r="I27" s="16"/>
      <c r="K27" s="16"/>
      <c r="M27" s="16"/>
    </row>
    <row r="28" spans="1:15" ht="25.5" customHeight="1">
      <c r="G28" s="16"/>
      <c r="I28" s="16"/>
      <c r="K28" s="16"/>
      <c r="M28" s="16"/>
    </row>
    <row r="29" spans="1:15" ht="25.5" customHeight="1">
      <c r="G29" s="16"/>
      <c r="I29" s="16"/>
      <c r="K29" s="16"/>
      <c r="M29" s="16"/>
    </row>
    <row r="30" spans="1:15" ht="25.5" customHeight="1">
      <c r="G30" s="16"/>
      <c r="I30" s="16"/>
      <c r="K30" s="16"/>
      <c r="M30" s="16"/>
    </row>
    <row r="31" spans="1:15" ht="25.5" customHeight="1">
      <c r="A31" s="1" t="s">
        <v>32</v>
      </c>
      <c r="G31" s="16"/>
      <c r="I31" s="16"/>
      <c r="K31" s="16"/>
      <c r="M31" s="16"/>
    </row>
    <row r="32" spans="1:15" ht="25.5" customHeight="1">
      <c r="G32" s="16"/>
      <c r="I32" s="16"/>
      <c r="K32" s="16"/>
      <c r="M32" s="16"/>
    </row>
    <row r="33" spans="2:13" ht="25.5" customHeight="1">
      <c r="K33" s="7"/>
      <c r="M33" s="7"/>
    </row>
    <row r="37" spans="2:13" ht="25.5" customHeight="1">
      <c r="B37" s="40" t="s">
        <v>159</v>
      </c>
      <c r="C37" s="40"/>
      <c r="D37" s="39"/>
      <c r="E37" s="39"/>
      <c r="F37" s="39"/>
      <c r="G37" s="23"/>
      <c r="H37" s="1"/>
      <c r="I37" s="40" t="s">
        <v>159</v>
      </c>
      <c r="J37" s="14"/>
      <c r="K37" s="14"/>
    </row>
    <row r="38" spans="2:13" ht="25.5" customHeight="1">
      <c r="B38" s="41" t="s">
        <v>160</v>
      </c>
      <c r="C38" s="41"/>
      <c r="D38" s="42"/>
      <c r="E38" s="42"/>
      <c r="F38" s="42"/>
      <c r="G38" s="23"/>
      <c r="H38" s="1"/>
      <c r="I38" s="15" t="s">
        <v>161</v>
      </c>
      <c r="J38" s="15"/>
      <c r="K38" s="15"/>
    </row>
    <row r="39" spans="2:13" ht="25.5" customHeight="1">
      <c r="E39" s="1"/>
      <c r="F39" s="1"/>
      <c r="G39" s="1"/>
      <c r="H39" s="1"/>
      <c r="I39" s="1"/>
      <c r="J39" s="1"/>
      <c r="K39" s="1"/>
      <c r="L39" s="1"/>
    </row>
    <row r="40" spans="2:13" ht="25.5" customHeight="1">
      <c r="E40" s="1"/>
      <c r="F40" s="1"/>
      <c r="G40" s="1"/>
      <c r="H40" s="1"/>
      <c r="I40" s="1"/>
      <c r="J40" s="1"/>
      <c r="K40" s="1"/>
      <c r="L40" s="1"/>
    </row>
    <row r="41" spans="2:13" ht="25.5" customHeight="1">
      <c r="E41" s="1"/>
      <c r="F41" s="1"/>
      <c r="G41" s="1"/>
      <c r="H41" s="1"/>
      <c r="I41" s="1"/>
      <c r="J41" s="1"/>
      <c r="K41" s="1"/>
      <c r="L41" s="1"/>
    </row>
    <row r="42" spans="2:13" ht="25.5" customHeight="1">
      <c r="E42" s="1"/>
      <c r="F42" s="1"/>
      <c r="G42" s="1"/>
      <c r="H42" s="1"/>
      <c r="I42" s="1"/>
      <c r="J42" s="1"/>
      <c r="K42" s="1"/>
      <c r="L42" s="1"/>
    </row>
    <row r="43" spans="2:13" ht="25.5" customHeight="1">
      <c r="E43" s="1"/>
      <c r="F43" s="1"/>
      <c r="G43" s="1"/>
      <c r="H43" s="1"/>
      <c r="I43" s="1"/>
      <c r="J43" s="1"/>
      <c r="K43" s="1"/>
      <c r="L43" s="1"/>
    </row>
  </sheetData>
  <mergeCells count="5">
    <mergeCell ref="A1:N1"/>
    <mergeCell ref="A2:N2"/>
    <mergeCell ref="A3:N3"/>
    <mergeCell ref="F5:N5"/>
    <mergeCell ref="J6:L6"/>
  </mergeCells>
  <pageMargins left="0.70866141732283472" right="0.44" top="0.69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5"/>
  <sheetViews>
    <sheetView tabSelected="1" topLeftCell="A59" zoomScale="80" zoomScaleNormal="80" workbookViewId="0">
      <selection activeCell="J74" sqref="J74"/>
    </sheetView>
  </sheetViews>
  <sheetFormatPr defaultColWidth="9.140625" defaultRowHeight="23.25"/>
  <cols>
    <col min="1" max="1" width="2.85546875" style="12" customWidth="1"/>
    <col min="2" max="2" width="3.140625" style="12" customWidth="1"/>
    <col min="3" max="3" width="3.5703125" style="12" customWidth="1"/>
    <col min="4" max="4" width="41.42578125" style="12" customWidth="1"/>
    <col min="5" max="5" width="10" style="12" customWidth="1"/>
    <col min="6" max="6" width="16.28515625" style="1" customWidth="1"/>
    <col min="7" max="7" width="0.85546875" style="1" customWidth="1"/>
    <col min="8" max="8" width="16.28515625" style="1" customWidth="1"/>
    <col min="9" max="9" width="0.85546875" style="1" customWidth="1"/>
    <col min="10" max="10" width="16.28515625" style="1" customWidth="1"/>
    <col min="11" max="11" width="0.85546875" style="1" customWidth="1"/>
    <col min="12" max="12" width="16.28515625" style="1" customWidth="1"/>
    <col min="13" max="13" width="1.5703125" style="12" customWidth="1"/>
    <col min="14" max="16384" width="9.140625" style="12"/>
  </cols>
  <sheetData>
    <row r="1" spans="1:12" ht="24.95" customHeight="1">
      <c r="A1" s="139" t="s">
        <v>94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4.95" customHeight="1">
      <c r="A2" s="139" t="s">
        <v>72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4.95" customHeight="1">
      <c r="A3" s="139" t="s">
        <v>122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4.95" customHeight="1">
      <c r="A4" s="55"/>
      <c r="B4" s="55"/>
      <c r="C4" s="55"/>
      <c r="D4" s="55"/>
      <c r="E4" s="55"/>
      <c r="F4" s="21"/>
      <c r="G4" s="21"/>
      <c r="H4" s="21"/>
      <c r="I4" s="21"/>
      <c r="J4" s="21"/>
      <c r="K4" s="21"/>
      <c r="L4" s="21"/>
    </row>
    <row r="5" spans="1:12" ht="24.95" customHeight="1">
      <c r="F5" s="113"/>
      <c r="G5" s="50" t="s">
        <v>15</v>
      </c>
      <c r="H5" s="113"/>
      <c r="I5" s="21"/>
      <c r="J5" s="134" t="s">
        <v>21</v>
      </c>
      <c r="K5" s="134"/>
      <c r="L5" s="134"/>
    </row>
    <row r="6" spans="1:12" ht="24.95" customHeight="1">
      <c r="E6" s="57"/>
      <c r="F6" s="56" t="s">
        <v>121</v>
      </c>
      <c r="G6" s="22"/>
      <c r="H6" s="56" t="s">
        <v>120</v>
      </c>
      <c r="I6" s="22"/>
      <c r="J6" s="56" t="s">
        <v>121</v>
      </c>
      <c r="K6" s="22"/>
      <c r="L6" s="56" t="s">
        <v>120</v>
      </c>
    </row>
    <row r="7" spans="1:12" ht="24.95" customHeight="1">
      <c r="F7" s="114"/>
      <c r="G7" s="21"/>
      <c r="H7" s="21"/>
      <c r="I7" s="21"/>
      <c r="J7" s="114"/>
      <c r="K7" s="21"/>
      <c r="L7" s="21"/>
    </row>
    <row r="8" spans="1:12" ht="24.95" customHeight="1">
      <c r="A8" s="115" t="s">
        <v>73</v>
      </c>
      <c r="B8" s="115"/>
      <c r="C8" s="115"/>
      <c r="D8" s="115"/>
      <c r="E8" s="115"/>
      <c r="F8" s="16"/>
      <c r="H8" s="116"/>
      <c r="L8" s="21"/>
    </row>
    <row r="9" spans="1:12" ht="24.95" customHeight="1">
      <c r="A9" s="117"/>
      <c r="B9" s="12" t="s">
        <v>123</v>
      </c>
      <c r="C9" s="117"/>
      <c r="D9" s="117"/>
      <c r="E9" s="117"/>
      <c r="F9" s="48">
        <v>-31325564</v>
      </c>
      <c r="G9" s="48"/>
      <c r="H9" s="48">
        <v>-23211281</v>
      </c>
      <c r="I9" s="48"/>
      <c r="J9" s="48">
        <f>+'PL '!I28</f>
        <v>-32298540.25</v>
      </c>
      <c r="K9" s="48"/>
      <c r="L9" s="48">
        <v>-23689006</v>
      </c>
    </row>
    <row r="10" spans="1:12" s="1" customFormat="1" ht="24.95" customHeight="1">
      <c r="A10" s="118"/>
      <c r="B10" s="1" t="s">
        <v>174</v>
      </c>
      <c r="C10" s="118"/>
      <c r="D10" s="118"/>
      <c r="E10" s="118"/>
      <c r="F10" s="48"/>
      <c r="G10" s="48"/>
      <c r="H10" s="48"/>
      <c r="I10" s="48"/>
      <c r="J10" s="48"/>
      <c r="K10" s="48"/>
      <c r="L10" s="48"/>
    </row>
    <row r="11" spans="1:12" s="1" customFormat="1" ht="24.95" customHeight="1">
      <c r="A11" s="118"/>
      <c r="C11" s="118" t="s">
        <v>171</v>
      </c>
      <c r="D11" s="118"/>
      <c r="E11" s="118"/>
      <c r="F11" s="48">
        <v>764673</v>
      </c>
      <c r="G11" s="48"/>
      <c r="H11" s="48">
        <v>2642246</v>
      </c>
      <c r="I11" s="48"/>
      <c r="J11" s="32">
        <v>483399</v>
      </c>
      <c r="K11" s="48"/>
      <c r="L11" s="48">
        <v>2642246</v>
      </c>
    </row>
    <row r="12" spans="1:12" s="1" customFormat="1" ht="24.95" customHeight="1">
      <c r="A12" s="118"/>
      <c r="B12" s="118"/>
      <c r="C12" s="118" t="s">
        <v>74</v>
      </c>
      <c r="D12" s="118"/>
      <c r="E12" s="118"/>
      <c r="F12" s="48">
        <v>2066442</v>
      </c>
      <c r="G12" s="48"/>
      <c r="H12" s="48">
        <v>1055439</v>
      </c>
      <c r="I12" s="48"/>
      <c r="J12" s="32">
        <v>2050802</v>
      </c>
      <c r="K12" s="48"/>
      <c r="L12" s="48">
        <v>1055439</v>
      </c>
    </row>
    <row r="13" spans="1:12" s="1" customFormat="1" ht="24.95" customHeight="1">
      <c r="A13" s="118"/>
      <c r="B13" s="118"/>
      <c r="C13" s="118" t="s">
        <v>104</v>
      </c>
      <c r="D13" s="118"/>
      <c r="E13" s="118"/>
      <c r="F13" s="48">
        <v>-858733.06</v>
      </c>
      <c r="G13" s="48"/>
      <c r="H13" s="48">
        <v>575205</v>
      </c>
      <c r="I13" s="48"/>
      <c r="J13" s="32">
        <v>-858733</v>
      </c>
      <c r="K13" s="48"/>
      <c r="L13" s="48">
        <v>575205</v>
      </c>
    </row>
    <row r="14" spans="1:12" s="1" customFormat="1" ht="24.95" customHeight="1">
      <c r="A14" s="118"/>
      <c r="B14" s="118"/>
      <c r="C14" s="118" t="s">
        <v>172</v>
      </c>
      <c r="D14" s="118"/>
      <c r="E14" s="118"/>
      <c r="F14" s="48">
        <v>-306368.22000000067</v>
      </c>
      <c r="G14" s="48"/>
      <c r="H14" s="48">
        <v>0</v>
      </c>
      <c r="I14" s="48"/>
      <c r="J14" s="32">
        <v>-306368</v>
      </c>
      <c r="K14" s="48"/>
      <c r="L14" s="48">
        <v>0</v>
      </c>
    </row>
    <row r="15" spans="1:12" s="1" customFormat="1" ht="24.95" customHeight="1">
      <c r="A15" s="118"/>
      <c r="B15" s="118"/>
      <c r="C15" s="118" t="s">
        <v>139</v>
      </c>
      <c r="D15" s="118"/>
      <c r="E15" s="118"/>
      <c r="F15" s="48">
        <v>-42064.800000000003</v>
      </c>
      <c r="G15" s="48"/>
      <c r="H15" s="48">
        <v>-1716911</v>
      </c>
      <c r="I15" s="48"/>
      <c r="J15" s="32">
        <v>0</v>
      </c>
      <c r="K15" s="48"/>
      <c r="L15" s="48">
        <v>-1716911</v>
      </c>
    </row>
    <row r="16" spans="1:12" s="1" customFormat="1" ht="24.95" customHeight="1">
      <c r="A16" s="118"/>
      <c r="B16" s="118"/>
      <c r="C16" s="118" t="s">
        <v>173</v>
      </c>
      <c r="D16" s="118"/>
      <c r="E16" s="118"/>
      <c r="F16" s="48">
        <v>-901933</v>
      </c>
      <c r="G16" s="48"/>
      <c r="H16" s="48">
        <v>0</v>
      </c>
      <c r="I16" s="48"/>
      <c r="J16" s="32">
        <v>0</v>
      </c>
      <c r="K16" s="48"/>
      <c r="L16" s="48">
        <v>0</v>
      </c>
    </row>
    <row r="17" spans="1:13" s="1" customFormat="1" ht="24.95" customHeight="1">
      <c r="A17" s="118"/>
      <c r="B17" s="118"/>
      <c r="C17" s="118" t="s">
        <v>75</v>
      </c>
      <c r="D17" s="118"/>
      <c r="E17" s="118"/>
      <c r="F17" s="48">
        <v>532622.01</v>
      </c>
      <c r="G17" s="48"/>
      <c r="H17" s="48">
        <v>473126</v>
      </c>
      <c r="I17" s="48"/>
      <c r="J17" s="32">
        <v>532622</v>
      </c>
      <c r="K17" s="48"/>
      <c r="L17" s="48">
        <v>473126</v>
      </c>
    </row>
    <row r="18" spans="1:13" s="1" customFormat="1" ht="24.95" customHeight="1">
      <c r="A18" s="118"/>
      <c r="B18" s="118"/>
      <c r="C18" s="118" t="s">
        <v>175</v>
      </c>
      <c r="D18" s="118"/>
      <c r="E18" s="118"/>
      <c r="F18" s="48">
        <v>-383802.86</v>
      </c>
      <c r="G18" s="48"/>
      <c r="H18" s="48">
        <v>0</v>
      </c>
      <c r="I18" s="48"/>
      <c r="J18" s="32">
        <v>-383803</v>
      </c>
      <c r="K18" s="48"/>
      <c r="L18" s="48">
        <v>0</v>
      </c>
    </row>
    <row r="19" spans="1:13" s="1" customFormat="1" ht="24.95" customHeight="1">
      <c r="A19" s="118"/>
      <c r="B19" s="118"/>
      <c r="C19" s="118" t="s">
        <v>76</v>
      </c>
      <c r="D19" s="118"/>
      <c r="E19" s="118"/>
      <c r="F19" s="48">
        <v>8476857</v>
      </c>
      <c r="G19" s="48"/>
      <c r="H19" s="48">
        <v>13070453</v>
      </c>
      <c r="I19" s="48"/>
      <c r="J19" s="32">
        <v>9015484</v>
      </c>
      <c r="K19" s="48"/>
      <c r="L19" s="48">
        <v>13646421</v>
      </c>
    </row>
    <row r="20" spans="1:13" s="1" customFormat="1" ht="24.95" customHeight="1">
      <c r="A20" s="1" t="s">
        <v>77</v>
      </c>
      <c r="B20" s="118"/>
      <c r="C20" s="118"/>
      <c r="D20" s="118"/>
      <c r="E20" s="118"/>
      <c r="F20" s="112">
        <f t="shared" ref="F20:L20" si="0">SUM(F9:F19)</f>
        <v>-21977871.93</v>
      </c>
      <c r="G20" s="48">
        <f t="shared" si="0"/>
        <v>0</v>
      </c>
      <c r="H20" s="112">
        <f t="shared" si="0"/>
        <v>-7111723</v>
      </c>
      <c r="I20" s="48">
        <f t="shared" ref="I20:K20" si="1">SUM(I9:I19)</f>
        <v>0</v>
      </c>
      <c r="J20" s="112">
        <f>SUM(J9:J19)</f>
        <v>-21765137.25</v>
      </c>
      <c r="K20" s="48">
        <f t="shared" si="1"/>
        <v>0</v>
      </c>
      <c r="L20" s="112">
        <f t="shared" si="0"/>
        <v>-7013480</v>
      </c>
    </row>
    <row r="21" spans="1:13" s="1" customFormat="1" ht="24.95" customHeight="1">
      <c r="A21" s="1" t="s">
        <v>78</v>
      </c>
      <c r="B21" s="118"/>
      <c r="C21" s="118"/>
      <c r="D21" s="118"/>
      <c r="E21" s="118"/>
      <c r="F21" s="48"/>
      <c r="G21" s="48">
        <v>5</v>
      </c>
      <c r="H21" s="48"/>
      <c r="I21" s="48">
        <v>5</v>
      </c>
      <c r="J21" s="48"/>
      <c r="K21" s="48">
        <v>5</v>
      </c>
      <c r="L21" s="48"/>
    </row>
    <row r="22" spans="1:13" s="1" customFormat="1" ht="24.95" customHeight="1">
      <c r="A22" s="118"/>
      <c r="B22" s="118"/>
      <c r="C22" s="118" t="s">
        <v>17</v>
      </c>
      <c r="D22" s="118"/>
      <c r="E22" s="118"/>
      <c r="F22" s="48">
        <v>13909299.58</v>
      </c>
      <c r="G22" s="48"/>
      <c r="H22" s="20">
        <v>29239141</v>
      </c>
      <c r="I22" s="48"/>
      <c r="J22" s="48">
        <v>13909299.58</v>
      </c>
      <c r="K22" s="48"/>
      <c r="L22" s="20">
        <v>29239141</v>
      </c>
    </row>
    <row r="23" spans="1:13" s="1" customFormat="1" ht="24.95" customHeight="1">
      <c r="A23" s="118"/>
      <c r="B23" s="118"/>
      <c r="C23" s="118" t="s">
        <v>18</v>
      </c>
      <c r="D23" s="118"/>
      <c r="E23" s="118"/>
      <c r="F23" s="48">
        <v>809535.5</v>
      </c>
      <c r="G23" s="48"/>
      <c r="H23" s="48">
        <v>-3427805</v>
      </c>
      <c r="I23" s="48"/>
      <c r="J23" s="48">
        <v>803187.95</v>
      </c>
      <c r="K23" s="48"/>
      <c r="L23" s="48">
        <v>-3409919</v>
      </c>
    </row>
    <row r="24" spans="1:13" s="1" customFormat="1" ht="24.95" customHeight="1">
      <c r="A24" s="118"/>
      <c r="B24" s="118"/>
      <c r="C24" s="118" t="s">
        <v>29</v>
      </c>
      <c r="D24" s="118"/>
      <c r="E24" s="118"/>
      <c r="F24" s="48">
        <v>-60000</v>
      </c>
      <c r="G24" s="48"/>
      <c r="H24" s="48">
        <v>18590</v>
      </c>
      <c r="I24" s="48"/>
      <c r="J24" s="48">
        <v>-60000</v>
      </c>
      <c r="K24" s="48"/>
      <c r="L24" s="48">
        <v>18590</v>
      </c>
    </row>
    <row r="25" spans="1:13" s="1" customFormat="1" ht="24.95" customHeight="1">
      <c r="A25" s="1" t="s">
        <v>79</v>
      </c>
      <c r="B25" s="118"/>
      <c r="C25" s="118"/>
      <c r="D25" s="118"/>
      <c r="E25" s="118"/>
      <c r="F25" s="48"/>
      <c r="G25" s="48"/>
      <c r="H25" s="48"/>
      <c r="I25" s="48"/>
      <c r="J25" s="48"/>
      <c r="K25" s="48"/>
      <c r="L25" s="48"/>
    </row>
    <row r="26" spans="1:13" s="1" customFormat="1" ht="24.95" customHeight="1">
      <c r="A26" s="118"/>
      <c r="B26" s="118"/>
      <c r="C26" s="118" t="s">
        <v>36</v>
      </c>
      <c r="D26" s="118"/>
      <c r="E26" s="118"/>
      <c r="F26" s="48">
        <v>7109469.7400000002</v>
      </c>
      <c r="G26" s="48"/>
      <c r="H26" s="48">
        <v>-14062204</v>
      </c>
      <c r="I26" s="48"/>
      <c r="J26" s="48">
        <v>7434893.04</v>
      </c>
      <c r="K26" s="48"/>
      <c r="L26" s="32">
        <v>-13345172</v>
      </c>
    </row>
    <row r="27" spans="1:13" s="1" customFormat="1" ht="24.95" customHeight="1">
      <c r="A27" s="118"/>
      <c r="B27" s="118"/>
      <c r="C27" s="118" t="s">
        <v>37</v>
      </c>
      <c r="D27" s="118"/>
      <c r="E27" s="118"/>
      <c r="F27" s="48">
        <v>-3737907.51</v>
      </c>
      <c r="G27" s="48"/>
      <c r="H27" s="48">
        <v>5643588</v>
      </c>
      <c r="I27" s="48"/>
      <c r="J27" s="48">
        <v>-3737907.51</v>
      </c>
      <c r="K27" s="48"/>
      <c r="L27" s="32">
        <v>5643588</v>
      </c>
    </row>
    <row r="28" spans="1:13" s="1" customFormat="1" ht="24.95" customHeight="1">
      <c r="A28" s="118"/>
      <c r="B28" s="118"/>
      <c r="C28" s="118" t="s">
        <v>42</v>
      </c>
      <c r="D28" s="118"/>
      <c r="E28" s="119"/>
      <c r="F28" s="48">
        <v>-1444988.72</v>
      </c>
      <c r="G28" s="48"/>
      <c r="H28" s="48">
        <v>392563</v>
      </c>
      <c r="I28" s="48"/>
      <c r="J28" s="48">
        <v>-1444988.72</v>
      </c>
      <c r="K28" s="48"/>
      <c r="L28" s="32">
        <v>392563</v>
      </c>
    </row>
    <row r="29" spans="1:13" ht="24.95" customHeight="1">
      <c r="A29" s="117"/>
      <c r="B29" s="117"/>
      <c r="C29" s="117" t="s">
        <v>40</v>
      </c>
      <c r="D29" s="117"/>
      <c r="E29" s="115"/>
      <c r="F29" s="48">
        <v>0</v>
      </c>
      <c r="G29" s="48"/>
      <c r="H29" s="48">
        <v>-323209</v>
      </c>
      <c r="I29" s="48"/>
      <c r="J29" s="48">
        <v>0</v>
      </c>
      <c r="K29" s="48"/>
      <c r="L29" s="32">
        <v>-323209</v>
      </c>
    </row>
    <row r="30" spans="1:13" ht="24.95" customHeight="1">
      <c r="A30" s="117"/>
      <c r="B30" s="117"/>
      <c r="C30" s="117" t="s">
        <v>140</v>
      </c>
      <c r="D30" s="117"/>
      <c r="E30" s="115"/>
      <c r="F30" s="48">
        <v>71178.25</v>
      </c>
      <c r="G30" s="48"/>
      <c r="H30" s="48">
        <v>89814</v>
      </c>
      <c r="I30" s="48"/>
      <c r="J30" s="48">
        <v>71178.25</v>
      </c>
      <c r="K30" s="48"/>
      <c r="L30" s="32">
        <v>89814</v>
      </c>
    </row>
    <row r="31" spans="1:13" ht="24.95" customHeight="1">
      <c r="A31" s="117"/>
      <c r="B31" s="117"/>
      <c r="C31" s="12" t="s">
        <v>80</v>
      </c>
      <c r="E31" s="115"/>
      <c r="F31" s="112">
        <f>SUM(F20:F30)</f>
        <v>-5321285.0899999989</v>
      </c>
      <c r="G31" s="48">
        <f t="shared" ref="G31" si="2">SUM(G20:G30)</f>
        <v>5</v>
      </c>
      <c r="H31" s="112">
        <f>SUM(H20:H30)</f>
        <v>10458755</v>
      </c>
      <c r="I31" s="48">
        <f t="shared" ref="I31:K31" si="3">SUM(I20:I30)</f>
        <v>5</v>
      </c>
      <c r="J31" s="112">
        <f>SUM(J20:J30)</f>
        <v>-4789474.6599999992</v>
      </c>
      <c r="K31" s="48">
        <f t="shared" si="3"/>
        <v>5</v>
      </c>
      <c r="L31" s="112">
        <f>SUM(L20:L30)</f>
        <v>11291916</v>
      </c>
      <c r="M31" s="48"/>
    </row>
    <row r="32" spans="1:13" s="1" customFormat="1" ht="24.95" customHeight="1">
      <c r="A32" s="118"/>
      <c r="B32" s="118"/>
      <c r="D32" s="1" t="s">
        <v>141</v>
      </c>
      <c r="E32" s="119"/>
      <c r="F32" s="48">
        <v>-27306</v>
      </c>
      <c r="G32" s="48"/>
      <c r="H32" s="48">
        <v>-136573</v>
      </c>
      <c r="I32" s="48"/>
      <c r="J32" s="48">
        <v>-27306</v>
      </c>
      <c r="K32" s="48"/>
      <c r="L32" s="48">
        <v>-136573</v>
      </c>
    </row>
    <row r="33" spans="1:13" ht="24.95" customHeight="1">
      <c r="A33" s="117"/>
      <c r="B33" s="117"/>
      <c r="D33" s="117" t="s">
        <v>142</v>
      </c>
      <c r="E33" s="115"/>
      <c r="F33" s="48">
        <v>-1550453.08</v>
      </c>
      <c r="G33" s="48"/>
      <c r="H33" s="48">
        <v>-606667</v>
      </c>
      <c r="I33" s="48"/>
      <c r="J33" s="48">
        <v>-443268.89</v>
      </c>
      <c r="K33" s="48"/>
      <c r="L33" s="48">
        <v>-606667</v>
      </c>
    </row>
    <row r="34" spans="1:13" ht="24.95" customHeight="1">
      <c r="A34" s="115" t="s">
        <v>81</v>
      </c>
      <c r="B34" s="115"/>
      <c r="C34" s="117"/>
      <c r="D34" s="117"/>
      <c r="E34" s="115"/>
      <c r="F34" s="100">
        <f>SUM(F31:F33)</f>
        <v>-6899044.169999999</v>
      </c>
      <c r="G34" s="10">
        <f t="shared" ref="G34" si="4">SUM(G31:G33)</f>
        <v>5</v>
      </c>
      <c r="H34" s="100">
        <f>SUM(H31:H33)</f>
        <v>9715515</v>
      </c>
      <c r="I34" s="10">
        <f t="shared" ref="I34:K34" si="5">SUM(I31:I33)</f>
        <v>5</v>
      </c>
      <c r="J34" s="100">
        <f>SUM(J31:J33)</f>
        <v>-5260049.5499999989</v>
      </c>
      <c r="K34" s="10">
        <f t="shared" si="5"/>
        <v>5</v>
      </c>
      <c r="L34" s="100">
        <f>SUM(L31:L33)</f>
        <v>10548676</v>
      </c>
    </row>
    <row r="35" spans="1:13" ht="24.95" customHeight="1">
      <c r="A35" s="115"/>
      <c r="B35" s="115"/>
      <c r="C35" s="117"/>
      <c r="D35" s="117"/>
      <c r="E35" s="115"/>
      <c r="F35" s="48"/>
      <c r="G35" s="48"/>
      <c r="H35" s="48"/>
      <c r="I35" s="48"/>
      <c r="J35" s="48"/>
      <c r="K35" s="48"/>
      <c r="L35" s="48"/>
    </row>
    <row r="36" spans="1:13" ht="24.95" customHeight="1">
      <c r="A36" s="12" t="s">
        <v>32</v>
      </c>
      <c r="B36" s="115"/>
      <c r="C36" s="117"/>
      <c r="D36" s="117"/>
      <c r="E36" s="115"/>
      <c r="F36" s="48"/>
      <c r="G36" s="48"/>
      <c r="H36" s="48"/>
      <c r="I36" s="48"/>
      <c r="J36" s="48"/>
      <c r="K36" s="48"/>
      <c r="L36" s="48"/>
    </row>
    <row r="37" spans="1:13" ht="24.95" customHeight="1">
      <c r="B37" s="115"/>
      <c r="C37" s="117"/>
      <c r="D37" s="117"/>
      <c r="E37" s="115"/>
      <c r="F37" s="48"/>
      <c r="G37" s="48"/>
      <c r="H37" s="48"/>
      <c r="I37" s="48"/>
      <c r="J37" s="48"/>
      <c r="K37" s="48"/>
      <c r="L37" s="48"/>
    </row>
    <row r="38" spans="1:13" ht="24.95" customHeight="1">
      <c r="B38" s="115"/>
      <c r="C38" s="117"/>
      <c r="D38" s="117"/>
      <c r="E38" s="115"/>
      <c r="F38" s="48"/>
      <c r="G38" s="48"/>
      <c r="H38" s="48"/>
      <c r="I38" s="48"/>
      <c r="J38" s="48"/>
      <c r="K38" s="48"/>
      <c r="L38" s="48"/>
    </row>
    <row r="39" spans="1:13" ht="24.95" customHeight="1">
      <c r="B39" s="40" t="s">
        <v>159</v>
      </c>
      <c r="C39" s="40"/>
      <c r="D39" s="39"/>
      <c r="E39" s="39"/>
      <c r="F39" s="39"/>
      <c r="G39" s="23"/>
      <c r="H39" s="40" t="s">
        <v>159</v>
      </c>
      <c r="I39" s="14"/>
      <c r="J39" s="12"/>
      <c r="K39" s="14"/>
      <c r="L39" s="48"/>
    </row>
    <row r="40" spans="1:13" ht="24.95" customHeight="1">
      <c r="B40" s="41" t="s">
        <v>160</v>
      </c>
      <c r="C40" s="41"/>
      <c r="D40" s="42"/>
      <c r="E40" s="42"/>
      <c r="F40" s="42"/>
      <c r="G40" s="23"/>
      <c r="H40" s="15" t="s">
        <v>161</v>
      </c>
      <c r="I40" s="15"/>
      <c r="J40" s="12"/>
      <c r="K40" s="15"/>
      <c r="L40" s="14"/>
      <c r="M40" s="14"/>
    </row>
    <row r="41" spans="1:13" ht="24.6" customHeight="1">
      <c r="A41" s="141" t="s">
        <v>11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</row>
    <row r="42" spans="1:13" ht="24.6" customHeight="1">
      <c r="A42" s="139" t="s">
        <v>94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</row>
    <row r="43" spans="1:13" ht="24.6" customHeight="1">
      <c r="A43" s="139" t="s">
        <v>82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</row>
    <row r="44" spans="1:13" ht="24.6" customHeight="1">
      <c r="A44" s="139" t="s">
        <v>122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</row>
    <row r="45" spans="1:13" ht="24.6" customHeight="1">
      <c r="A45" s="55"/>
      <c r="B45" s="55"/>
      <c r="C45" s="55"/>
      <c r="D45" s="55"/>
      <c r="E45" s="55"/>
      <c r="F45" s="21"/>
      <c r="G45" s="21"/>
      <c r="H45" s="21"/>
      <c r="I45" s="21"/>
      <c r="J45" s="21"/>
      <c r="K45" s="21"/>
      <c r="L45" s="21"/>
    </row>
    <row r="46" spans="1:13" ht="24.6" customHeight="1">
      <c r="F46" s="113"/>
      <c r="G46" s="50" t="s">
        <v>15</v>
      </c>
      <c r="H46" s="113"/>
      <c r="I46" s="21"/>
      <c r="J46" s="134" t="s">
        <v>21</v>
      </c>
      <c r="K46" s="134"/>
      <c r="L46" s="134"/>
    </row>
    <row r="47" spans="1:13" ht="24.6" customHeight="1">
      <c r="E47" s="57"/>
      <c r="F47" s="56" t="s">
        <v>121</v>
      </c>
      <c r="G47" s="22"/>
      <c r="H47" s="56" t="s">
        <v>120</v>
      </c>
      <c r="I47" s="22"/>
      <c r="J47" s="56" t="s">
        <v>121</v>
      </c>
      <c r="K47" s="22"/>
      <c r="L47" s="56" t="s">
        <v>120</v>
      </c>
    </row>
    <row r="48" spans="1:13" ht="24.6" customHeight="1">
      <c r="F48" s="114"/>
      <c r="G48" s="21"/>
      <c r="H48" s="21"/>
      <c r="I48" s="21"/>
      <c r="J48" s="114"/>
      <c r="K48" s="21"/>
      <c r="L48" s="21"/>
    </row>
    <row r="49" spans="1:12" ht="24.6" customHeight="1">
      <c r="A49" s="13" t="s">
        <v>83</v>
      </c>
      <c r="B49" s="55"/>
      <c r="C49" s="55"/>
      <c r="E49" s="55"/>
      <c r="F49" s="21"/>
      <c r="G49" s="21"/>
      <c r="H49" s="21"/>
      <c r="I49" s="21"/>
      <c r="J49" s="21"/>
      <c r="K49" s="21"/>
      <c r="L49" s="120"/>
    </row>
    <row r="50" spans="1:12" ht="24.6" customHeight="1">
      <c r="C50" s="117" t="s">
        <v>143</v>
      </c>
      <c r="D50" s="55"/>
      <c r="E50" s="117"/>
      <c r="F50" s="48">
        <v>2165981</v>
      </c>
      <c r="G50" s="48"/>
      <c r="H50" s="29">
        <v>-56450</v>
      </c>
      <c r="I50" s="48"/>
      <c r="J50" s="48">
        <v>2165981.46</v>
      </c>
      <c r="K50" s="48"/>
      <c r="L50" s="29">
        <v>-56450</v>
      </c>
    </row>
    <row r="51" spans="1:12" ht="24.6" customHeight="1">
      <c r="C51" s="87" t="s">
        <v>84</v>
      </c>
      <c r="D51" s="87"/>
      <c r="F51" s="29">
        <v>-119027</v>
      </c>
      <c r="G51" s="29"/>
      <c r="H51" s="29">
        <v>-405075</v>
      </c>
      <c r="I51" s="29"/>
      <c r="J51" s="29">
        <v>-119026.8</v>
      </c>
      <c r="K51" s="29"/>
      <c r="L51" s="29">
        <v>-405075</v>
      </c>
    </row>
    <row r="52" spans="1:12" ht="24.6" customHeight="1">
      <c r="C52" s="87" t="s">
        <v>85</v>
      </c>
      <c r="D52" s="87"/>
      <c r="F52" s="29">
        <v>315622.01</v>
      </c>
      <c r="G52" s="48"/>
      <c r="H52" s="29">
        <v>6920000</v>
      </c>
      <c r="I52" s="48"/>
      <c r="J52" s="29">
        <v>0</v>
      </c>
      <c r="K52" s="48"/>
      <c r="L52" s="29">
        <v>6920000</v>
      </c>
    </row>
    <row r="53" spans="1:12" s="1" customFormat="1" ht="24.6" customHeight="1">
      <c r="C53" s="123" t="s">
        <v>158</v>
      </c>
      <c r="D53" s="40"/>
      <c r="F53" s="29">
        <v>901933</v>
      </c>
      <c r="G53" s="48"/>
      <c r="H53" s="29">
        <v>0</v>
      </c>
      <c r="I53" s="48"/>
      <c r="J53" s="29">
        <v>0</v>
      </c>
      <c r="K53" s="48"/>
      <c r="L53" s="29">
        <v>0</v>
      </c>
    </row>
    <row r="54" spans="1:12" s="1" customFormat="1" ht="24.6" customHeight="1">
      <c r="A54" s="103" t="s">
        <v>86</v>
      </c>
      <c r="F54" s="100">
        <f>SUM(F50:F53)</f>
        <v>3264509.01</v>
      </c>
      <c r="G54" s="48"/>
      <c r="H54" s="100">
        <f>SUM(H50:H53)</f>
        <v>6458475</v>
      </c>
      <c r="I54" s="48"/>
      <c r="J54" s="100">
        <f>SUM(J50:J53)</f>
        <v>2046954.66</v>
      </c>
      <c r="K54" s="48"/>
      <c r="L54" s="100">
        <f t="shared" ref="L54" si="6">SUM(L50:L53)</f>
        <v>6458475</v>
      </c>
    </row>
    <row r="55" spans="1:12" s="1" customFormat="1" ht="24.6" customHeight="1">
      <c r="A55" s="103" t="s">
        <v>87</v>
      </c>
      <c r="F55" s="48"/>
      <c r="G55" s="48"/>
      <c r="H55" s="48"/>
      <c r="I55" s="48"/>
      <c r="J55" s="48"/>
      <c r="K55" s="48"/>
      <c r="L55" s="48"/>
    </row>
    <row r="56" spans="1:12" s="1" customFormat="1" ht="24.6" customHeight="1">
      <c r="A56" s="103"/>
      <c r="C56" s="1" t="s">
        <v>157</v>
      </c>
      <c r="F56" s="48">
        <v>0</v>
      </c>
      <c r="G56" s="48">
        <f t="shared" ref="G56" si="7">SUM(G45:G55)</f>
        <v>0</v>
      </c>
      <c r="H56" s="48">
        <v>0</v>
      </c>
      <c r="I56" s="48">
        <f t="shared" ref="I56:K56" si="8">SUM(I45:I55)</f>
        <v>0</v>
      </c>
      <c r="J56" s="48">
        <v>6000000</v>
      </c>
      <c r="K56" s="48">
        <f t="shared" si="8"/>
        <v>0</v>
      </c>
      <c r="L56" s="48">
        <v>0</v>
      </c>
    </row>
    <row r="57" spans="1:12" s="1" customFormat="1" ht="24.6" customHeight="1">
      <c r="B57" s="2"/>
      <c r="C57" s="124" t="s">
        <v>88</v>
      </c>
      <c r="D57" s="124"/>
      <c r="E57" s="2"/>
      <c r="F57" s="48">
        <v>0</v>
      </c>
      <c r="G57" s="48">
        <v>5</v>
      </c>
      <c r="H57" s="48">
        <v>0</v>
      </c>
      <c r="I57" s="48">
        <v>5</v>
      </c>
      <c r="J57" s="48">
        <v>-700000</v>
      </c>
      <c r="K57" s="48">
        <v>5</v>
      </c>
      <c r="L57" s="48">
        <v>0</v>
      </c>
    </row>
    <row r="58" spans="1:12" s="1" customFormat="1" ht="24.6" customHeight="1">
      <c r="B58" s="2"/>
      <c r="C58" s="124" t="s">
        <v>156</v>
      </c>
      <c r="D58" s="124"/>
      <c r="E58" s="2"/>
      <c r="F58" s="48">
        <v>-1273551</v>
      </c>
      <c r="G58" s="48"/>
      <c r="H58" s="48">
        <v>0</v>
      </c>
      <c r="I58" s="48"/>
      <c r="J58" s="48">
        <v>-1273551.23</v>
      </c>
      <c r="K58" s="48"/>
      <c r="L58" s="48">
        <v>0</v>
      </c>
    </row>
    <row r="59" spans="1:12" s="1" customFormat="1" ht="24.6" customHeight="1">
      <c r="B59" s="2"/>
      <c r="C59" s="124" t="s">
        <v>144</v>
      </c>
      <c r="D59" s="124"/>
      <c r="E59" s="2"/>
      <c r="F59" s="48">
        <v>-2567083</v>
      </c>
      <c r="G59" s="48"/>
      <c r="H59" s="48">
        <v>-2300000</v>
      </c>
      <c r="I59" s="48"/>
      <c r="J59" s="48">
        <v>-2567082.9500000002</v>
      </c>
      <c r="K59" s="48"/>
      <c r="L59" s="48">
        <v>-2300000</v>
      </c>
    </row>
    <row r="60" spans="1:12" s="1" customFormat="1" ht="24.6" customHeight="1">
      <c r="C60" s="1" t="s">
        <v>106</v>
      </c>
      <c r="F60" s="48">
        <v>-1456196</v>
      </c>
      <c r="G60" s="48"/>
      <c r="H60" s="48">
        <v>-606992</v>
      </c>
      <c r="I60" s="48"/>
      <c r="J60" s="48">
        <v>-1391584</v>
      </c>
      <c r="K60" s="48"/>
      <c r="L60" s="48">
        <v>-558533</v>
      </c>
    </row>
    <row r="61" spans="1:12" s="1" customFormat="1" ht="24.6" customHeight="1">
      <c r="C61" s="1" t="s">
        <v>141</v>
      </c>
      <c r="F61" s="48">
        <v>-1130031</v>
      </c>
      <c r="G61" s="48"/>
      <c r="H61" s="48">
        <v>-728560</v>
      </c>
      <c r="I61" s="48"/>
      <c r="J61" s="48">
        <v>-1130031</v>
      </c>
      <c r="K61" s="48"/>
      <c r="L61" s="48">
        <v>-753255</v>
      </c>
    </row>
    <row r="62" spans="1:12" s="1" customFormat="1" ht="24.6" customHeight="1">
      <c r="A62" s="103" t="s">
        <v>89</v>
      </c>
      <c r="F62" s="100">
        <f>SUM(F56:F61)</f>
        <v>-6426861</v>
      </c>
      <c r="G62" s="48"/>
      <c r="H62" s="100">
        <f>SUM(H56:H61)</f>
        <v>-3635552</v>
      </c>
      <c r="I62" s="48"/>
      <c r="J62" s="100">
        <f>SUM(J56:J61)</f>
        <v>-1062249.1800000002</v>
      </c>
      <c r="K62" s="48"/>
      <c r="L62" s="100">
        <f>SUM(L56:L61)</f>
        <v>-3611788</v>
      </c>
    </row>
    <row r="63" spans="1:12" s="1" customFormat="1" ht="24.6" customHeight="1">
      <c r="A63" s="2" t="s">
        <v>90</v>
      </c>
      <c r="F63" s="48">
        <f>F34+F54+F62</f>
        <v>-10061396.16</v>
      </c>
      <c r="G63" s="48"/>
      <c r="H63" s="48">
        <f>H34+H54+H62</f>
        <v>12538438</v>
      </c>
      <c r="I63" s="48"/>
      <c r="J63" s="48">
        <f>J34+J54+J62</f>
        <v>-4275344.0699999984</v>
      </c>
      <c r="K63" s="48"/>
      <c r="L63" s="48">
        <f>L34+L54+L62</f>
        <v>13395363</v>
      </c>
    </row>
    <row r="64" spans="1:12" s="1" customFormat="1" ht="24.6" customHeight="1">
      <c r="A64" s="2" t="s">
        <v>145</v>
      </c>
      <c r="F64" s="48">
        <v>27393919.829999998</v>
      </c>
      <c r="G64" s="48"/>
      <c r="H64" s="121">
        <v>27643235</v>
      </c>
      <c r="I64" s="48"/>
      <c r="J64" s="48">
        <v>17447431.609999999</v>
      </c>
      <c r="K64" s="48"/>
      <c r="L64" s="48">
        <v>23685188</v>
      </c>
    </row>
    <row r="65" spans="1:12" s="1" customFormat="1" ht="24.6" customHeight="1" thickBot="1">
      <c r="A65" s="2" t="s">
        <v>146</v>
      </c>
      <c r="B65" s="2"/>
      <c r="C65" s="2"/>
      <c r="D65" s="2"/>
      <c r="E65" s="19"/>
      <c r="F65" s="105">
        <f>SUM(F63:F64)</f>
        <v>17332523.669999998</v>
      </c>
      <c r="G65" s="48"/>
      <c r="H65" s="105">
        <f t="shared" ref="H65:L65" si="9">SUM(H63:H64)</f>
        <v>40181673</v>
      </c>
      <c r="I65" s="48"/>
      <c r="J65" s="105">
        <f t="shared" si="9"/>
        <v>13172087.540000001</v>
      </c>
      <c r="K65" s="48"/>
      <c r="L65" s="105">
        <f t="shared" si="9"/>
        <v>37080551</v>
      </c>
    </row>
    <row r="66" spans="1:12" s="1" customFormat="1" ht="24.6" customHeight="1" thickTop="1">
      <c r="A66" s="103"/>
      <c r="B66" s="2"/>
      <c r="C66" s="2"/>
      <c r="D66" s="2"/>
      <c r="E66" s="2"/>
      <c r="F66" s="49"/>
      <c r="G66" s="48"/>
      <c r="H66" s="49"/>
      <c r="I66" s="48"/>
      <c r="J66" s="49"/>
      <c r="K66" s="48"/>
      <c r="L66" s="49"/>
    </row>
    <row r="67" spans="1:12" s="1" customFormat="1" ht="24.6" customHeight="1">
      <c r="A67" s="2" t="s">
        <v>182</v>
      </c>
      <c r="F67" s="20"/>
      <c r="G67" s="48">
        <f t="shared" ref="G67" si="10">SUM(G56:G66)</f>
        <v>5</v>
      </c>
      <c r="H67" s="20"/>
      <c r="I67" s="48">
        <f t="shared" ref="I67:K67" si="11">SUM(I56:I66)</f>
        <v>5</v>
      </c>
      <c r="J67" s="20"/>
      <c r="K67" s="48">
        <f t="shared" si="11"/>
        <v>5</v>
      </c>
    </row>
    <row r="68" spans="1:12" s="1" customFormat="1" ht="24.6" customHeight="1">
      <c r="D68" s="128" t="s">
        <v>177</v>
      </c>
      <c r="F68" s="125">
        <v>140000</v>
      </c>
      <c r="G68" s="126"/>
      <c r="H68" s="127">
        <v>149968</v>
      </c>
      <c r="I68" s="126"/>
      <c r="J68" s="127">
        <v>140000</v>
      </c>
      <c r="K68" s="126"/>
      <c r="L68" s="127">
        <v>149968</v>
      </c>
    </row>
    <row r="69" spans="1:12" s="1" customFormat="1" ht="24.6" customHeight="1">
      <c r="D69" s="128" t="s">
        <v>178</v>
      </c>
      <c r="F69" s="125">
        <v>7137709</v>
      </c>
      <c r="G69" s="126"/>
      <c r="H69" s="127">
        <v>22000897</v>
      </c>
      <c r="I69" s="126"/>
      <c r="J69" s="127">
        <v>7135709</v>
      </c>
      <c r="K69" s="126"/>
      <c r="L69" s="127">
        <v>21998897</v>
      </c>
    </row>
    <row r="70" spans="1:12" s="1" customFormat="1" ht="24.6" customHeight="1">
      <c r="D70" s="128" t="s">
        <v>179</v>
      </c>
      <c r="F70" s="127">
        <v>9904815</v>
      </c>
      <c r="G70" s="126"/>
      <c r="H70" s="127">
        <v>4075808</v>
      </c>
      <c r="I70" s="126"/>
      <c r="J70" s="127">
        <v>5746378</v>
      </c>
      <c r="K70" s="126"/>
      <c r="L70" s="127">
        <v>976686</v>
      </c>
    </row>
    <row r="71" spans="1:12" s="1" customFormat="1" ht="24.6" customHeight="1">
      <c r="D71" s="128" t="s">
        <v>180</v>
      </c>
      <c r="F71" s="16">
        <v>0</v>
      </c>
      <c r="G71" s="126"/>
      <c r="H71" s="127">
        <v>3000000</v>
      </c>
      <c r="I71" s="126"/>
      <c r="J71" s="16">
        <v>0</v>
      </c>
      <c r="K71" s="126"/>
      <c r="L71" s="127">
        <v>3000000</v>
      </c>
    </row>
    <row r="72" spans="1:12" ht="24.6" customHeight="1">
      <c r="D72" s="128" t="s">
        <v>181</v>
      </c>
      <c r="F72" s="127">
        <v>150000</v>
      </c>
      <c r="G72" s="126"/>
      <c r="H72" s="127">
        <v>10955000</v>
      </c>
      <c r="I72" s="126"/>
      <c r="J72" s="127">
        <v>150000</v>
      </c>
      <c r="K72" s="126"/>
      <c r="L72" s="127">
        <v>10955000</v>
      </c>
    </row>
    <row r="73" spans="1:12" ht="24.6" customHeight="1" thickBot="1">
      <c r="D73" s="132" t="s">
        <v>183</v>
      </c>
      <c r="F73" s="131">
        <f>SUM(F68:F72)</f>
        <v>17332524</v>
      </c>
      <c r="G73" s="133"/>
      <c r="H73" s="131">
        <f>SUM(H68:H72)</f>
        <v>40181673</v>
      </c>
      <c r="I73" s="133"/>
      <c r="J73" s="131">
        <f>SUM(J68:J72)</f>
        <v>13172087</v>
      </c>
      <c r="K73" s="133"/>
      <c r="L73" s="131">
        <f>SUM(L68:L72)</f>
        <v>37080551</v>
      </c>
    </row>
    <row r="74" spans="1:12" ht="24.6" customHeight="1" thickTop="1">
      <c r="D74" s="128"/>
      <c r="F74" s="127"/>
      <c r="G74" s="126"/>
      <c r="H74" s="127"/>
      <c r="I74" s="126"/>
      <c r="J74" s="127"/>
      <c r="K74" s="126"/>
      <c r="L74" s="127"/>
    </row>
    <row r="75" spans="1:12" ht="24.6" customHeight="1"/>
    <row r="76" spans="1:12" ht="24.6" customHeight="1">
      <c r="A76" s="1" t="s">
        <v>32</v>
      </c>
    </row>
    <row r="77" spans="1:12" ht="24.6" customHeight="1">
      <c r="A77" s="1"/>
    </row>
    <row r="78" spans="1:12" ht="24.6" customHeight="1"/>
    <row r="79" spans="1:12" ht="24.6" customHeight="1">
      <c r="B79" s="40" t="s">
        <v>159</v>
      </c>
      <c r="C79" s="40"/>
      <c r="D79" s="39"/>
      <c r="E79" s="39"/>
      <c r="F79" s="39"/>
      <c r="G79" s="23"/>
      <c r="H79" s="40" t="s">
        <v>159</v>
      </c>
      <c r="I79" s="14"/>
      <c r="J79" s="12"/>
      <c r="K79" s="14"/>
    </row>
    <row r="80" spans="1:12" ht="24.6" customHeight="1">
      <c r="B80" s="41" t="s">
        <v>160</v>
      </c>
      <c r="C80" s="41"/>
      <c r="D80" s="42"/>
      <c r="E80" s="42"/>
      <c r="F80" s="42"/>
      <c r="G80" s="23"/>
      <c r="H80" s="15" t="s">
        <v>161</v>
      </c>
      <c r="I80" s="15"/>
      <c r="J80" s="12"/>
      <c r="K80" s="15"/>
    </row>
    <row r="81" ht="24.95" customHeight="1"/>
    <row r="82" ht="24.95" customHeight="1"/>
    <row r="83" ht="24.95" customHeight="1"/>
    <row r="84" ht="24.95" customHeight="1"/>
    <row r="85" ht="24.95" customHeight="1"/>
  </sheetData>
  <mergeCells count="9">
    <mergeCell ref="A43:L43"/>
    <mergeCell ref="A44:L44"/>
    <mergeCell ref="J46:L46"/>
    <mergeCell ref="A1:L1"/>
    <mergeCell ref="A2:L2"/>
    <mergeCell ref="A3:L3"/>
    <mergeCell ref="J5:L5"/>
    <mergeCell ref="A41:L41"/>
    <mergeCell ref="A42:L42"/>
  </mergeCells>
  <pageMargins left="0.70866141732283472" right="0.3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BS</vt:lpstr>
      <vt:lpstr>PL </vt:lpstr>
      <vt:lpstr>CONSO</vt:lpstr>
      <vt:lpstr>COMPANY</vt:lpstr>
      <vt:lpstr>Cash flow.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2020-05-14T12:19:25Z</cp:lastPrinted>
  <dcterms:created xsi:type="dcterms:W3CDTF">2000-11-23T02:48:11Z</dcterms:created>
  <dcterms:modified xsi:type="dcterms:W3CDTF">2020-05-14T12:19:27Z</dcterms:modified>
</cp:coreProperties>
</file>