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/>
  <mc:AlternateContent xmlns:mc="http://schemas.openxmlformats.org/markup-compatibility/2006">
    <mc:Choice Requires="x15">
      <x15ac:absPath xmlns:x15ac="http://schemas.microsoft.com/office/spreadsheetml/2010/11/ac" url="\\192.168.168.2\pitisevi\DEPARTMENT_PI\AUDIT\PUBLIC COMPANY\LISIED COMPANY\อควา คอร์เปอเรชั่น (เดิมชื่อ บมจ. พี พลัส พี)\2020\financial statement\TYPIST\Thi\Final_T เวอร์ชั่น 2 ส่งตลาด\"/>
    </mc:Choice>
  </mc:AlternateContent>
  <xr:revisionPtr revIDLastSave="0" documentId="13_ncr:1_{5586E5BA-D2F3-4FA1-B91C-806659CDBEDD}" xr6:coauthVersionLast="45" xr6:coauthVersionMax="45" xr10:uidLastSave="{00000000-0000-0000-0000-000000000000}"/>
  <bookViews>
    <workbookView xWindow="-108" yWindow="-108" windowWidth="23256" windowHeight="12576" tabRatio="855" activeTab="5" xr2:uid="{00000000-000D-0000-FFFF-FFFF00000000}"/>
  </bookViews>
  <sheets>
    <sheet name="งบ BS (p.1)" sheetId="39" r:id="rId1"/>
    <sheet name="งบ BS (ต่อ) (p.2-3)" sheetId="57" r:id="rId2"/>
    <sheet name="งบ PL (p.4)" sheetId="72" r:id="rId3"/>
    <sheet name="ส่วนของเจ้าของรวม (p.5)" sheetId="42" r:id="rId4"/>
    <sheet name="ส่วนของเจ้าของเฉพาะกิจการ (p.6)" sheetId="45" r:id="rId5"/>
    <sheet name="งบกระแสเงินสด (p.7-9)" sheetId="70" r:id="rId6"/>
  </sheets>
  <externalReferences>
    <externalReference r:id="rId7"/>
  </externalReferences>
  <definedNames>
    <definedName name="\q" localSheetId="1">[1]MOULD!#REF!</definedName>
    <definedName name="\q" localSheetId="2">[1]MOULD!#REF!</definedName>
    <definedName name="\q" localSheetId="5">[1]MOULD!#REF!</definedName>
    <definedName name="\q">[1]MOULD!#REF!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a" localSheetId="1">[1]MOULD!#REF!</definedName>
    <definedName name="a" localSheetId="2">[1]MOULD!#REF!</definedName>
    <definedName name="a" localSheetId="5">[1]MOULD!#REF!</definedName>
    <definedName name="a">[1]MOULD!#REF!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oi" localSheetId="1">#REF!</definedName>
    <definedName name="aoi" localSheetId="2">#REF!</definedName>
    <definedName name="aoi" localSheetId="5">#REF!</definedName>
    <definedName name="aoi">#REF!</definedName>
    <definedName name="as" localSheetId="2">#REF!</definedName>
    <definedName name="as">#REF!</definedName>
    <definedName name="asset" localSheetId="1">#REF!</definedName>
    <definedName name="asset" localSheetId="2">#REF!</definedName>
    <definedName name="asset" localSheetId="5">#REF!</definedName>
    <definedName name="asset">#REF!</definedName>
    <definedName name="bee" localSheetId="1">#REF!</definedName>
    <definedName name="bee" localSheetId="2">#REF!</definedName>
    <definedName name="bee" localSheetId="5">#REF!</definedName>
    <definedName name="bee">#REF!</definedName>
    <definedName name="BLDGFAC" localSheetId="1">#REF!</definedName>
    <definedName name="BLDGFAC" localSheetId="2">#REF!</definedName>
    <definedName name="BLDGFAC" localSheetId="5">#REF!</definedName>
    <definedName name="BLDGFAC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2">#REF!</definedName>
    <definedName name="CLOSE" localSheetId="5">#REF!</definedName>
    <definedName name="CLOSE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DEEPWELL" localSheetId="1">#REF!</definedName>
    <definedName name="DEEPWELL" localSheetId="2">#REF!</definedName>
    <definedName name="DEEPWELL" localSheetId="5">#REF!</definedName>
    <definedName name="DEEPWELL">#REF!</definedName>
    <definedName name="dg" localSheetId="1">#REF!</definedName>
    <definedName name="dg" localSheetId="2">#REF!</definedName>
    <definedName name="dg" localSheetId="5">#REF!</definedName>
    <definedName name="dg">#REF!</definedName>
    <definedName name="dgg" localSheetId="1" hidden="1">#REF!</definedName>
    <definedName name="dgg" localSheetId="2" hidden="1">#REF!</definedName>
    <definedName name="dgg" localSheetId="5" hidden="1">#REF!</definedName>
    <definedName name="dgg" hidden="1">#REF!</definedName>
    <definedName name="DORM" localSheetId="1">#REF!</definedName>
    <definedName name="DORM" localSheetId="2">#REF!</definedName>
    <definedName name="DORM" localSheetId="5">#REF!</definedName>
    <definedName name="DORM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g" localSheetId="1">#REF!</definedName>
    <definedName name="g" localSheetId="2">#REF!</definedName>
    <definedName name="g" localSheetId="5">#REF!</definedName>
    <definedName name="g">#REF!</definedName>
    <definedName name="GROUP1" localSheetId="1">#REF!</definedName>
    <definedName name="GROUP1" localSheetId="2">#REF!</definedName>
    <definedName name="GROUP1" localSheetId="5">#REF!</definedName>
    <definedName name="GROUP1">#REF!</definedName>
    <definedName name="H_Test_เครื่องจักร" localSheetId="1">#REF!</definedName>
    <definedName name="H_Test_เครื่องจักร" localSheetId="2">#REF!</definedName>
    <definedName name="H_Test_เครื่องจักร" localSheetId="5">#REF!</definedName>
    <definedName name="H_Test_เครื่องจักร">#REF!</definedName>
    <definedName name="Ha" localSheetId="2">#REF!</definedName>
    <definedName name="Ha" localSheetId="5">#REF!</definedName>
    <definedName name="Ha">#REF!</definedName>
    <definedName name="ike" localSheetId="1">#REF!</definedName>
    <definedName name="ike" localSheetId="2">#REF!</definedName>
    <definedName name="ike" localSheetId="5">#REF!</definedName>
    <definedName name="ike">#REF!</definedName>
    <definedName name="ing" localSheetId="1">#REF!</definedName>
    <definedName name="ing" localSheetId="2">#REF!</definedName>
    <definedName name="ing" localSheetId="5">#REF!</definedName>
    <definedName name="ing">#REF!</definedName>
    <definedName name="ja" localSheetId="1">#REF!</definedName>
    <definedName name="ja" localSheetId="2">#REF!</definedName>
    <definedName name="ja" localSheetId="5">#REF!</definedName>
    <definedName name="ja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r" localSheetId="1">#REF!</definedName>
    <definedName name="jar" localSheetId="2">#REF!</definedName>
    <definedName name="jar" localSheetId="5">#REF!</definedName>
    <definedName name="jar">#REF!</definedName>
    <definedName name="jj" localSheetId="1">#REF!</definedName>
    <definedName name="jj" localSheetId="2">#REF!</definedName>
    <definedName name="jj" localSheetId="5">#REF!</definedName>
    <definedName name="jj">#REF!</definedName>
    <definedName name="k" localSheetId="1">#REF!</definedName>
    <definedName name="k" localSheetId="2">#REF!</definedName>
    <definedName name="k" localSheetId="5">#REF!</definedName>
    <definedName name="k">#REF!</definedName>
    <definedName name="kan" localSheetId="1">#REF!</definedName>
    <definedName name="kan" localSheetId="2">#REF!</definedName>
    <definedName name="kan" localSheetId="5">#REF!</definedName>
    <definedName name="kan">#REF!</definedName>
    <definedName name="kanya" localSheetId="1">#REF!</definedName>
    <definedName name="kanya" localSheetId="2">#REF!</definedName>
    <definedName name="kanya" localSheetId="5">#REF!</definedName>
    <definedName name="kanya">#REF!</definedName>
    <definedName name="kanyapad" localSheetId="1">#REF!</definedName>
    <definedName name="kanyapad" localSheetId="2">#REF!</definedName>
    <definedName name="kanyapad" localSheetId="5">#REF!</definedName>
    <definedName name="kanyapad">#REF!</definedName>
    <definedName name="kd" localSheetId="1">#REF!</definedName>
    <definedName name="kd" localSheetId="2">#REF!</definedName>
    <definedName name="kd" localSheetId="5">#REF!</definedName>
    <definedName name="kd">#REF!</definedName>
    <definedName name="ki" localSheetId="1">#REF!</definedName>
    <definedName name="ki" localSheetId="2">#REF!</definedName>
    <definedName name="ki" localSheetId="5">#REF!</definedName>
    <definedName name="ki">#REF!</definedName>
    <definedName name="kin" localSheetId="1">#REF!</definedName>
    <definedName name="kin" localSheetId="2">#REF!</definedName>
    <definedName name="kin" localSheetId="5">#REF!</definedName>
    <definedName name="kin">#REF!</definedName>
    <definedName name="kkk" localSheetId="1">#REF!</definedName>
    <definedName name="kkk" localSheetId="2">#REF!</definedName>
    <definedName name="kkk" localSheetId="5">#REF!</definedName>
    <definedName name="kkk">#REF!</definedName>
    <definedName name="kkl" localSheetId="1" hidden="1">#REF!</definedName>
    <definedName name="kkl" localSheetId="2" hidden="1">#REF!</definedName>
    <definedName name="kkl" localSheetId="5" hidden="1">#REF!</definedName>
    <definedName name="kkl" hidden="1">#REF!</definedName>
    <definedName name="ksna" localSheetId="1">#REF!</definedName>
    <definedName name="ksna" localSheetId="2">#REF!</definedName>
    <definedName name="ksna" localSheetId="5">#REF!</definedName>
    <definedName name="ksna">#REF!</definedName>
    <definedName name="l" localSheetId="1">#REF!</definedName>
    <definedName name="l" localSheetId="2">#REF!</definedName>
    <definedName name="l" localSheetId="5">#REF!</definedName>
    <definedName name="l">#REF!</definedName>
    <definedName name="ld" localSheetId="1">#REF!</definedName>
    <definedName name="ld" localSheetId="2">#REF!</definedName>
    <definedName name="ld" localSheetId="5">#REF!</definedName>
    <definedName name="ld">#REF!</definedName>
    <definedName name="lk" localSheetId="1" hidden="1">#REF!</definedName>
    <definedName name="lk" localSheetId="2" hidden="1">#REF!</definedName>
    <definedName name="lk" localSheetId="5" hidden="1">#REF!</definedName>
    <definedName name="lk" hidden="1">#REF!</definedName>
    <definedName name="lks" localSheetId="1">#REF!</definedName>
    <definedName name="lks" localSheetId="2">#REF!</definedName>
    <definedName name="lks" localSheetId="5">#REF!</definedName>
    <definedName name="lks">#REF!</definedName>
    <definedName name="lll" localSheetId="1">#REF!</definedName>
    <definedName name="lll" localSheetId="2">#REF!</definedName>
    <definedName name="lll" localSheetId="5">#REF!</definedName>
    <definedName name="lll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nog" localSheetId="1">#REF!</definedName>
    <definedName name="nog" localSheetId="2">#REF!</definedName>
    <definedName name="nog" localSheetId="5">#REF!</definedName>
    <definedName name="nog">#REF!</definedName>
    <definedName name="nom" localSheetId="1">#REF!</definedName>
    <definedName name="nom" localSheetId="2">#REF!</definedName>
    <definedName name="nom" localSheetId="5">#REF!</definedName>
    <definedName name="nom">#REF!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OFFFAC" localSheetId="1">#REF!</definedName>
    <definedName name="OFFFAC" localSheetId="2">#REF!</definedName>
    <definedName name="OFFFAC" localSheetId="5">#REF!</definedName>
    <definedName name="OFFFAC">#REF!</definedName>
    <definedName name="OPEN" localSheetId="1">#REF!</definedName>
    <definedName name="OPEN" localSheetId="2">#REF!</definedName>
    <definedName name="OPEN" localSheetId="5">#REF!</definedName>
    <definedName name="OPEN">#REF!</definedName>
    <definedName name="paya" localSheetId="1">#REF!</definedName>
    <definedName name="paya" localSheetId="2">#REF!</definedName>
    <definedName name="paya" localSheetId="5">#REF!</definedName>
    <definedName name="paya">#REF!</definedName>
    <definedName name="pi" localSheetId="1">#REF!</definedName>
    <definedName name="pi" localSheetId="2">#REF!</definedName>
    <definedName name="pi" localSheetId="5">#REF!</definedName>
    <definedName name="pi">#REF!</definedName>
    <definedName name="ping" localSheetId="1">#REF!</definedName>
    <definedName name="ping" localSheetId="2">#REF!</definedName>
    <definedName name="ping" localSheetId="5">#REF!</definedName>
    <definedName name="ping">#REF!</definedName>
    <definedName name="pk" localSheetId="1">#REF!</definedName>
    <definedName name="pk" localSheetId="2">#REF!</definedName>
    <definedName name="pk" localSheetId="5">#REF!</definedName>
    <definedName name="pk">#REF!</definedName>
    <definedName name="pkk" localSheetId="1">#REF!</definedName>
    <definedName name="pkk" localSheetId="2">#REF!</definedName>
    <definedName name="pkk" localSheetId="5">#REF!</definedName>
    <definedName name="pkk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e" localSheetId="1">#REF!</definedName>
    <definedName name="ple" localSheetId="2">#REF!</definedName>
    <definedName name="ple" localSheetId="5">#REF!</definedName>
    <definedName name="ple">#REF!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_xlnm.Print_Area" localSheetId="0">'งบ BS (p.1)'!$A$1:$P$50</definedName>
    <definedName name="_xlnm.Print_Area" localSheetId="1">'งบ BS (ต่อ) (p.2-3)'!$A$1:$P$98</definedName>
    <definedName name="_xlnm.Print_Area" localSheetId="2">'งบ PL (p.4)'!$A$1:$O$57</definedName>
    <definedName name="_xlnm.Print_Area" localSheetId="5">'งบกระแสเงินสด (p.7-9)'!$A$1:$P$151</definedName>
    <definedName name="_xlnm.Print_Area" localSheetId="4">'ส่วนของเจ้าของเฉพาะกิจการ (p.6)'!$A$1:$Q$33</definedName>
    <definedName name="_xlnm.Print_Area" localSheetId="3">'ส่วนของเจ้าของรวม (p.5)'!$A$1:$AC$47</definedName>
    <definedName name="_xlnm.Print_Area">#REF!</definedName>
    <definedName name="PRINT_AREA_MI" localSheetId="1">#REF!</definedName>
    <definedName name="PRINT_AREA_MI" localSheetId="2">#REF!</definedName>
    <definedName name="PRINT_AREA_MI" localSheetId="5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q" localSheetId="1">#REF!</definedName>
    <definedName name="q" localSheetId="2">#REF!</definedName>
    <definedName name="q" localSheetId="5">#REF!</definedName>
    <definedName name="q">#REF!</definedName>
    <definedName name="qing" localSheetId="1">#REF!</definedName>
    <definedName name="qing" localSheetId="2">#REF!</definedName>
    <definedName name="qing" localSheetId="5">#REF!</definedName>
    <definedName name="qing">#REF!</definedName>
    <definedName name="qqq" localSheetId="2">#REF!</definedName>
    <definedName name="qqq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f" localSheetId="1">#REF!</definedName>
    <definedName name="sf" localSheetId="2">#REF!</definedName>
    <definedName name="sf" localSheetId="5">#REF!</definedName>
    <definedName name="sf">#REF!</definedName>
    <definedName name="sff" localSheetId="1">#REF!</definedName>
    <definedName name="sff" localSheetId="2">#REF!</definedName>
    <definedName name="sff" localSheetId="5">#REF!</definedName>
    <definedName name="sff">#REF!</definedName>
    <definedName name="ss" localSheetId="1">#REF!</definedName>
    <definedName name="ss" localSheetId="2">#REF!</definedName>
    <definedName name="ss" localSheetId="5">#REF!</definedName>
    <definedName name="ss">#REF!</definedName>
    <definedName name="ta" localSheetId="1">#REF!</definedName>
    <definedName name="ta" localSheetId="2">#REF!</definedName>
    <definedName name="ta" localSheetId="5">#REF!</definedName>
    <definedName name="ta">#REF!</definedName>
    <definedName name="tae" localSheetId="1">#REF!</definedName>
    <definedName name="tae" localSheetId="2">#REF!</definedName>
    <definedName name="tae" localSheetId="5">#REF!</definedName>
    <definedName name="tae">#REF!</definedName>
    <definedName name="TOILET" localSheetId="1">#REF!</definedName>
    <definedName name="TOILET" localSheetId="2">#REF!</definedName>
    <definedName name="TOILET" localSheetId="5">#REF!</definedName>
    <definedName name="TOILET">#REF!</definedName>
    <definedName name="van" localSheetId="2">#REF!</definedName>
    <definedName name="van" localSheetId="5">#REF!</definedName>
    <definedName name="van">#REF!</definedName>
    <definedName name="vee" localSheetId="1">#REF!</definedName>
    <definedName name="vee" localSheetId="2">#REF!</definedName>
    <definedName name="vee" localSheetId="5">#REF!</definedName>
    <definedName name="vee">#REF!</definedName>
    <definedName name="vy" localSheetId="1">#REF!</definedName>
    <definedName name="vy" localSheetId="2">#REF!</definedName>
    <definedName name="vy" localSheetId="5">#REF!</definedName>
    <definedName name="vy">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TERELEC" localSheetId="1">#REF!</definedName>
    <definedName name="WATERELEC" localSheetId="2">#REF!</definedName>
    <definedName name="WATERELEC" localSheetId="5">#REF!</definedName>
    <definedName name="WATERELEC">#REF!</definedName>
    <definedName name="wfj" localSheetId="1">#REF!</definedName>
    <definedName name="wfj" localSheetId="2">#REF!</definedName>
    <definedName name="wfj" localSheetId="5">#REF!</definedName>
    <definedName name="wfj">#REF!</definedName>
    <definedName name="x" localSheetId="1">#REF!</definedName>
    <definedName name="x" localSheetId="2">#REF!</definedName>
    <definedName name="x" localSheetId="5">#REF!</definedName>
    <definedName name="x">#REF!</definedName>
    <definedName name="YEAR" localSheetId="1">#REF!</definedName>
    <definedName name="YEAR" localSheetId="2">#REF!</definedName>
    <definedName name="YEAR" localSheetId="5">#REF!</definedName>
    <definedName name="YEAR">#REF!</definedName>
    <definedName name="แ" localSheetId="1" hidden="1">#REF!</definedName>
    <definedName name="แ" localSheetId="2" hidden="1">#REF!</definedName>
    <definedName name="แ" localSheetId="5" hidden="1">#REF!</definedName>
    <definedName name="แ" hidden="1">#REF!</definedName>
    <definedName name="ไ" localSheetId="1" hidden="1">#REF!</definedName>
    <definedName name="ไ" localSheetId="2" hidden="1">#REF!</definedName>
    <definedName name="ไ" localSheetId="5" hidden="1">#REF!</definedName>
    <definedName name="ไ" hidden="1">#REF!</definedName>
    <definedName name="ก" localSheetId="1" hidden="1">#REF!</definedName>
    <definedName name="ก" localSheetId="2" hidden="1">#REF!</definedName>
    <definedName name="ก" localSheetId="5" hidden="1">#REF!</definedName>
    <definedName name="ก" hidden="1">#REF!</definedName>
    <definedName name="กา" localSheetId="2">#REF!</definedName>
    <definedName name="กา">#REF!</definedName>
    <definedName name="ข" localSheetId="1">#REF!</definedName>
    <definedName name="ข" localSheetId="2">#REF!</definedName>
    <definedName name="ข" localSheetId="5">#REF!</definedName>
    <definedName name="ข">#REF!</definedName>
    <definedName name="ขข" localSheetId="1">#REF!</definedName>
    <definedName name="ขข" localSheetId="2">#REF!</definedName>
    <definedName name="ขข" localSheetId="5">#REF!</definedName>
    <definedName name="ขข">#REF!</definedName>
    <definedName name="ค" localSheetId="1">#REF!</definedName>
    <definedName name="ค" localSheetId="2">#REF!</definedName>
    <definedName name="ค" localSheetId="5">#REF!</definedName>
    <definedName name="ค">#REF!</definedName>
    <definedName name="จ" localSheetId="1">#REF!</definedName>
    <definedName name="จ" localSheetId="2">#REF!</definedName>
    <definedName name="จ" localSheetId="5">#REF!</definedName>
    <definedName name="จ">#REF!</definedName>
    <definedName name="ช" localSheetId="1">#REF!</definedName>
    <definedName name="ช" localSheetId="2">#REF!</definedName>
    <definedName name="ช" localSheetId="5">#REF!</definedName>
    <definedName name="ช">#REF!</definedName>
    <definedName name="ต" localSheetId="1">#REF!</definedName>
    <definedName name="ต" localSheetId="2">#REF!</definedName>
    <definedName name="ต" localSheetId="5">#REF!</definedName>
    <definedName name="ต">#REF!</definedName>
    <definedName name="ท" localSheetId="1">#REF!</definedName>
    <definedName name="ท" localSheetId="2">#REF!</definedName>
    <definedName name="ท" localSheetId="5">#REF!</definedName>
    <definedName name="ท">#REF!</definedName>
    <definedName name="ทท" localSheetId="1">#REF!</definedName>
    <definedName name="ทท" localSheetId="2">#REF!</definedName>
    <definedName name="ทท" localSheetId="5">#REF!</definedName>
    <definedName name="ทท">#REF!</definedName>
    <definedName name="น" localSheetId="1">[1]MOULD!#REF!</definedName>
    <definedName name="น" localSheetId="2">[1]MOULD!#REF!</definedName>
    <definedName name="น" localSheetId="5">[1]MOULD!#REF!</definedName>
    <definedName name="น">[1]MOULD!#REF!</definedName>
    <definedName name="ป" localSheetId="1">#REF!</definedName>
    <definedName name="ป" localSheetId="2">#REF!</definedName>
    <definedName name="ป" localSheetId="5">#REF!</definedName>
    <definedName name="ป">#REF!</definedName>
    <definedName name="ผผ" localSheetId="1">#REF!</definedName>
    <definedName name="ผผ" localSheetId="2">#REF!</definedName>
    <definedName name="ผผ" localSheetId="5">#REF!</definedName>
    <definedName name="ผผ">#REF!</definedName>
    <definedName name="ภ" localSheetId="1">#REF!</definedName>
    <definedName name="ภ" localSheetId="2">#REF!</definedName>
    <definedName name="ภ" localSheetId="5">#REF!</definedName>
    <definedName name="ภ">#REF!</definedName>
    <definedName name="ม" localSheetId="1">#REF!</definedName>
    <definedName name="ม" localSheetId="2">#REF!</definedName>
    <definedName name="ม" localSheetId="5">#REF!</definedName>
    <definedName name="ม">#REF!</definedName>
    <definedName name="ร" localSheetId="1">#REF!</definedName>
    <definedName name="ร" localSheetId="2">#REF!</definedName>
    <definedName name="ร" localSheetId="5">#REF!</definedName>
    <definedName name="ร">#REF!</definedName>
    <definedName name="ส" localSheetId="1" hidden="1">#REF!</definedName>
    <definedName name="ส" localSheetId="2" hidden="1">#REF!</definedName>
    <definedName name="ส" localSheetId="5" hidden="1">#REF!</definedName>
    <definedName name="ส" hidden="1">#REF!</definedName>
    <definedName name="สต็อก_artcard_ม้วน_List" localSheetId="2">#REF!</definedName>
    <definedName name="สต็อก_artcard_ม้วน_List" localSheetId="5">#REF!</definedName>
    <definedName name="สต็อก_artcard_ม้วน_List">#REF!</definedName>
    <definedName name="สส" localSheetId="1" hidden="1">#REF!</definedName>
    <definedName name="สส" localSheetId="2" hidden="1">#REF!</definedName>
    <definedName name="สส" localSheetId="5" hidden="1">#REF!</definedName>
    <definedName name="สส" hidden="1">#REF!</definedName>
    <definedName name="ห" localSheetId="1">#REF!</definedName>
    <definedName name="ห" localSheetId="2">#REF!</definedName>
    <definedName name="ห" localSheetId="5">#REF!</definedName>
    <definedName name="ห">#REF!</definedName>
    <definedName name="อ" localSheetId="1">#REF!</definedName>
    <definedName name="อ" localSheetId="2">#REF!</definedName>
    <definedName name="อ" localSheetId="5">#REF!</definedName>
    <definedName name="อ">#REF!</definedName>
    <definedName name="อันดับ" localSheetId="1">#REF!</definedName>
    <definedName name="อันดับ" localSheetId="2">#REF!</definedName>
    <definedName name="อันดับ" localSheetId="5">#REF!</definedName>
    <definedName name="อันดับ">#REF!</definedName>
    <definedName name="ๆ" localSheetId="1">#REF!</definedName>
    <definedName name="ๆ" localSheetId="2">#REF!</definedName>
    <definedName name="ๆ" localSheetId="5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4" i="70" l="1"/>
  <c r="P84" i="70"/>
  <c r="N84" i="70"/>
  <c r="J34" i="70" l="1"/>
  <c r="M14" i="72" l="1"/>
  <c r="Y29" i="42"/>
  <c r="AC29" i="42" s="1"/>
  <c r="M21" i="72"/>
  <c r="L33" i="39"/>
  <c r="O21" i="72"/>
  <c r="K21" i="72"/>
  <c r="I21" i="72"/>
  <c r="M24" i="72" l="1"/>
  <c r="Q22" i="45"/>
  <c r="O23" i="45"/>
  <c r="M23" i="45"/>
  <c r="K23" i="45"/>
  <c r="I23" i="45"/>
  <c r="G23" i="45"/>
  <c r="E23" i="45"/>
  <c r="L33" i="57"/>
  <c r="AA30" i="42" l="1"/>
  <c r="U30" i="42"/>
  <c r="S30" i="42"/>
  <c r="Q30" i="42"/>
  <c r="O30" i="42"/>
  <c r="M30" i="42"/>
  <c r="K30" i="42"/>
  <c r="I30" i="42"/>
  <c r="G30" i="42"/>
  <c r="E30" i="42"/>
  <c r="K14" i="72" l="1"/>
  <c r="O14" i="72"/>
  <c r="I14" i="72"/>
  <c r="J33" i="39" l="1"/>
  <c r="O27" i="45"/>
  <c r="N27" i="45"/>
  <c r="M27" i="45"/>
  <c r="K27" i="45"/>
  <c r="I27" i="45"/>
  <c r="G27" i="45"/>
  <c r="E27" i="45"/>
  <c r="P33" i="39"/>
  <c r="N33" i="39"/>
  <c r="AA37" i="42"/>
  <c r="U37" i="42"/>
  <c r="S37" i="42"/>
  <c r="Q37" i="42"/>
  <c r="O37" i="42"/>
  <c r="M37" i="42"/>
  <c r="K37" i="42"/>
  <c r="I37" i="42"/>
  <c r="G37" i="42"/>
  <c r="E37" i="42"/>
  <c r="O14" i="45" l="1"/>
  <c r="N14" i="45"/>
  <c r="M14" i="45"/>
  <c r="K14" i="45"/>
  <c r="I14" i="45"/>
  <c r="G14" i="45"/>
  <c r="E14" i="45"/>
  <c r="Q21" i="45"/>
  <c r="Q23" i="45" s="1"/>
  <c r="Y11" i="42" l="1"/>
  <c r="AA20" i="42"/>
  <c r="U20" i="42"/>
  <c r="S20" i="42"/>
  <c r="Q20" i="42"/>
  <c r="O20" i="42"/>
  <c r="M20" i="42"/>
  <c r="K20" i="42"/>
  <c r="I20" i="42"/>
  <c r="E20" i="42"/>
  <c r="G20" i="42"/>
  <c r="W28" i="42"/>
  <c r="W30" i="42" s="1"/>
  <c r="Y28" i="42" l="1"/>
  <c r="AC28" i="42" l="1"/>
  <c r="AC30" i="42" s="1"/>
  <c r="Y30" i="42"/>
  <c r="P73" i="57"/>
  <c r="P33" i="57"/>
  <c r="P22" i="57"/>
  <c r="L73" i="57"/>
  <c r="L22" i="57"/>
  <c r="P18" i="39"/>
  <c r="L18" i="39"/>
  <c r="P75" i="57" l="1"/>
  <c r="L75" i="57"/>
  <c r="P35" i="57"/>
  <c r="L35" i="57"/>
  <c r="P35" i="39"/>
  <c r="L35" i="39"/>
  <c r="P77" i="57" l="1"/>
  <c r="L77" i="57"/>
  <c r="L34" i="70"/>
  <c r="E31" i="45" l="1"/>
  <c r="E32" i="45" s="1"/>
  <c r="M31" i="45"/>
  <c r="M32" i="45" s="1"/>
  <c r="K31" i="45"/>
  <c r="K32" i="45" s="1"/>
  <c r="I31" i="45"/>
  <c r="I32" i="45" s="1"/>
  <c r="G31" i="45"/>
  <c r="G32" i="45" s="1"/>
  <c r="M18" i="45"/>
  <c r="K18" i="45"/>
  <c r="I18" i="45"/>
  <c r="I19" i="45" s="1"/>
  <c r="G18" i="45"/>
  <c r="E18" i="45"/>
  <c r="Q17" i="45"/>
  <c r="S41" i="42"/>
  <c r="S42" i="42" s="1"/>
  <c r="Q41" i="42"/>
  <c r="Q42" i="42" s="1"/>
  <c r="M41" i="42"/>
  <c r="M42" i="42" s="1"/>
  <c r="K41" i="42"/>
  <c r="K42" i="42" s="1"/>
  <c r="I41" i="42"/>
  <c r="I42" i="42" s="1"/>
  <c r="G41" i="42"/>
  <c r="G42" i="42" s="1"/>
  <c r="E41" i="42"/>
  <c r="E42" i="42" s="1"/>
  <c r="S25" i="42"/>
  <c r="S26" i="42" s="1"/>
  <c r="Q25" i="42"/>
  <c r="Q26" i="42" s="1"/>
  <c r="M25" i="42"/>
  <c r="M26" i="42" s="1"/>
  <c r="K25" i="42"/>
  <c r="K26" i="42" s="1"/>
  <c r="I25" i="42"/>
  <c r="I26" i="42" s="1"/>
  <c r="G25" i="42"/>
  <c r="G26" i="42" s="1"/>
  <c r="E25" i="42"/>
  <c r="E26" i="42" s="1"/>
  <c r="M19" i="45" l="1"/>
  <c r="K19" i="45"/>
  <c r="E19" i="45"/>
  <c r="G19" i="45"/>
  <c r="AA41" i="42"/>
  <c r="AA42" i="42" s="1"/>
  <c r="U41" i="42"/>
  <c r="U42" i="42" s="1"/>
  <c r="U25" i="42" l="1"/>
  <c r="U26" i="42" s="1"/>
  <c r="AA23" i="42"/>
  <c r="AA25" i="42" s="1"/>
  <c r="AA26" i="42" s="1"/>
  <c r="L84" i="70" l="1"/>
  <c r="J129" i="70" l="1"/>
  <c r="P129" i="70"/>
  <c r="N129" i="70"/>
  <c r="L129" i="70"/>
  <c r="J68" i="70" l="1"/>
  <c r="J71" i="70" l="1"/>
  <c r="J133" i="70" l="1"/>
  <c r="W40" i="42" l="1"/>
  <c r="W39" i="42"/>
  <c r="W36" i="42"/>
  <c r="W14" i="42"/>
  <c r="Y14" i="42" s="1"/>
  <c r="Y36" i="42" l="1"/>
  <c r="W37" i="42"/>
  <c r="W41" i="42"/>
  <c r="Y40" i="42"/>
  <c r="AC40" i="42" s="1"/>
  <c r="W42" i="42" l="1"/>
  <c r="AC36" i="42"/>
  <c r="AC37" i="42" s="1"/>
  <c r="Y37" i="42"/>
  <c r="AC14" i="42"/>
  <c r="A102" i="70" l="1"/>
  <c r="Q26" i="45"/>
  <c r="Q27" i="45" s="1"/>
  <c r="AC11" i="42" l="1"/>
  <c r="W18" i="42"/>
  <c r="Y18" i="42" s="1"/>
  <c r="Q30" i="45" l="1"/>
  <c r="A104" i="70" l="1"/>
  <c r="A3" i="42" l="1"/>
  <c r="A3" i="45" l="1"/>
  <c r="J33" i="57" l="1"/>
  <c r="J22" i="57"/>
  <c r="J35" i="57" l="1"/>
  <c r="Q13" i="45" l="1"/>
  <c r="Q14" i="45" l="1"/>
  <c r="Q10" i="45"/>
  <c r="W19" i="42" l="1"/>
  <c r="W20" i="42" l="1"/>
  <c r="Y19" i="42"/>
  <c r="Y20" i="42" s="1"/>
  <c r="W25" i="42"/>
  <c r="Y24" i="42"/>
  <c r="N22" i="57"/>
  <c r="N33" i="57"/>
  <c r="N18" i="39"/>
  <c r="J18" i="39"/>
  <c r="J35" i="39" s="1"/>
  <c r="P34" i="70"/>
  <c r="L68" i="70"/>
  <c r="L71" i="70" s="1"/>
  <c r="L133" i="70" s="1"/>
  <c r="N34" i="70"/>
  <c r="N68" i="70" s="1"/>
  <c r="N71" i="70" s="1"/>
  <c r="N133" i="70" s="1"/>
  <c r="A53" i="70"/>
  <c r="A51" i="70"/>
  <c r="A3" i="57"/>
  <c r="A52" i="57" s="1"/>
  <c r="AC19" i="42" l="1"/>
  <c r="W26" i="42"/>
  <c r="P68" i="70"/>
  <c r="P71" i="70" s="1"/>
  <c r="P133" i="70" s="1"/>
  <c r="AC18" i="42"/>
  <c r="N35" i="57"/>
  <c r="N35" i="39"/>
  <c r="AC24" i="42"/>
  <c r="AC20" i="42" l="1"/>
  <c r="I24" i="72"/>
  <c r="I27" i="72" s="1"/>
  <c r="I29" i="72" l="1"/>
  <c r="I36" i="72" l="1"/>
  <c r="I46" i="72" s="1"/>
  <c r="O41" i="42"/>
  <c r="O42" i="42" s="1"/>
  <c r="I41" i="72" l="1"/>
  <c r="Y39" i="42"/>
  <c r="J73" i="57" l="1"/>
  <c r="J75" i="57" s="1"/>
  <c r="Y41" i="42"/>
  <c r="Y42" i="42" s="1"/>
  <c r="AC39" i="42"/>
  <c r="AC41" i="42" s="1"/>
  <c r="AC42" i="42" s="1"/>
  <c r="J77" i="57" l="1"/>
  <c r="K24" i="72"/>
  <c r="K27" i="72" l="1"/>
  <c r="K29" i="72" l="1"/>
  <c r="K36" i="72" l="1"/>
  <c r="K41" i="72" l="1"/>
  <c r="M27" i="72"/>
  <c r="M29" i="72" s="1"/>
  <c r="O25" i="42" l="1"/>
  <c r="O26" i="42" s="1"/>
  <c r="Y23" i="42"/>
  <c r="K46" i="72"/>
  <c r="M36" i="72"/>
  <c r="Y25" i="42" l="1"/>
  <c r="Y26" i="42" s="1"/>
  <c r="AC23" i="42"/>
  <c r="AC25" i="42" s="1"/>
  <c r="AC26" i="42" s="1"/>
  <c r="O31" i="45"/>
  <c r="Q29" i="45"/>
  <c r="Q31" i="45" s="1"/>
  <c r="Q32" i="45" s="1"/>
  <c r="O32" i="45" l="1"/>
  <c r="N73" i="57" s="1"/>
  <c r="N75" i="57" s="1"/>
  <c r="N77" i="57" l="1"/>
  <c r="O24" i="72"/>
  <c r="O27" i="72" l="1"/>
  <c r="O29" i="72" l="1"/>
  <c r="O36" i="72" l="1"/>
  <c r="Q16" i="45" l="1"/>
  <c r="Q18" i="45" s="1"/>
  <c r="Q19" i="45" s="1"/>
  <c r="O18" i="45"/>
  <c r="O19" i="45" s="1"/>
</calcChain>
</file>

<file path=xl/sharedStrings.xml><?xml version="1.0" encoding="utf-8"?>
<sst xmlns="http://schemas.openxmlformats.org/spreadsheetml/2006/main" count="463" uniqueCount="280">
  <si>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</si>
  <si>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</si>
  <si>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</si>
  <si>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</si>
  <si>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</si>
  <si>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</si>
  <si>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</si>
  <si>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</si>
  <si>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</si>
  <si>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</si>
  <si>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</si>
  <si>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</si>
  <si>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</si>
  <si>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รายได้อื่น</t>
  </si>
  <si>
    <t xml:space="preserve"> </t>
  </si>
  <si>
    <t>หน่วย : บาท</t>
  </si>
  <si>
    <t>งบการเงินรวม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</si>
  <si>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</si>
  <si>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</si>
  <si>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</si>
  <si>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</si>
  <si>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</si>
  <si>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ทุนจดทะเบียน</t>
  </si>
  <si>
    <t>รวม</t>
  </si>
  <si>
    <t>ที่ออก</t>
  </si>
  <si>
    <t>มูลค่าหุ้น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</si>
  <si>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</si>
  <si>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</si>
  <si>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</si>
  <si>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รายได้เงินปันผล</t>
  </si>
  <si>
    <t>เงินสดจ่ายซื้อที่ดิน อาคารและอุปกรณ์</t>
  </si>
  <si>
    <t>งบการเงินเฉพาะกิจการ</t>
  </si>
  <si>
    <t>รายได้ค่าบริการ</t>
  </si>
  <si>
    <t>จ่ายภาษีเงินได้นิติบุคคล</t>
  </si>
  <si>
    <t>ส่วนเกิน</t>
  </si>
  <si>
    <t>รายได้</t>
  </si>
  <si>
    <t>ต้นทุนบริการ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</si>
  <si>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</si>
  <si>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</si>
  <si>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</si>
  <si>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</si>
  <si>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</si>
  <si>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</si>
  <si>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>รวมส่วนของ</t>
  </si>
  <si>
    <t>บริษัทใหญ่</t>
  </si>
  <si>
    <t>รวมส่วนของบริษัทใหญ่</t>
  </si>
  <si>
    <t>ส่วนได้เสียที่ไม่มีอำนาจควบคุม</t>
  </si>
  <si>
    <t>เงินลงทุนในบริษัทร่วม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</si>
  <si>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</si>
  <si>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</si>
  <si>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</si>
  <si>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</si>
  <si>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</si>
  <si>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</si>
  <si>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</si>
  <si>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</si>
  <si>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งบแสดงการเปลี่ยนแปลงส่วนของผู้ถือหุ้น</t>
  </si>
  <si>
    <t>ผู้ถือหุ้น</t>
  </si>
  <si>
    <t>ดอกเบี้ยจ่าย</t>
  </si>
  <si>
    <t>จ่ายดอกเบี้ย</t>
  </si>
  <si>
    <t>รายได้ดอกเบี้ยรับ</t>
  </si>
  <si>
    <t>หนี้สินไม่หมุนเวียนอื่น</t>
  </si>
  <si>
    <t>เงินกู้ยืมระยะยาวจากสถาบันการเงิน</t>
  </si>
  <si>
    <t>บริษัท อควา คอร์เปอเรชั่น จำกัด (มหาชน) และบริษัทย่อย</t>
  </si>
  <si>
    <t>ทุนที่ออกและชำระเต็มมูลค่าแล้ว</t>
  </si>
  <si>
    <t>ส่วนเกินมูลค่าหุ้น</t>
  </si>
  <si>
    <t>การเปิดเผยข้อมูลเกี่ยวกับกระแสเงินสดเพิ่มเติม</t>
  </si>
  <si>
    <t>จำนวนที่ยังไม่ได้เบิกใช้ของวงเงินสินเชื่อที่อาจจะนำมาใช้</t>
  </si>
  <si>
    <t>เงินสดรับจากการขายที่ดิน อาคารและอุปกรณ์</t>
  </si>
  <si>
    <t>งบแสดงฐานะการเงิน (ต่อ)</t>
  </si>
  <si>
    <t>1.</t>
  </si>
  <si>
    <t>บริษัท  อควา คอร์เปอเรชั่น จำกัด (มหาชน) และบริษัทย่อย</t>
  </si>
  <si>
    <t>บริษัท  อควา คอร์เปอเรชั่น  จำกัด (มหาชน) และบริษัทย่อย</t>
  </si>
  <si>
    <t>จ่ายชำระเงินกู้ยืมระยะยาวจากสถาบันการเงิน</t>
  </si>
  <si>
    <t>กำไรก่อนภาษีเงินได้</t>
  </si>
  <si>
    <t>การแบ่งกำไรเบ็ดเสร็จรวม</t>
  </si>
  <si>
    <t>เงินกู้ยืมระยะยาวจากสถาบันการเงิน - สุทธิ</t>
  </si>
  <si>
    <t>กำไรสะสม</t>
  </si>
  <si>
    <t>การเปลี่ยนแปลงในสินทรัพย์และหนี้สินดำเนินงาน</t>
  </si>
  <si>
    <t>ที่ยังไม่ได้จัดสรร</t>
  </si>
  <si>
    <t>จัดสรรเพื่อเป็น</t>
  </si>
  <si>
    <t>สำรองตามกฎหมาย</t>
  </si>
  <si>
    <t>อสังหาริมทรัพย์เพื่อการลงทุน</t>
  </si>
  <si>
    <t>หนี้สินภาษีเงินได้รอตัดบัญชี</t>
  </si>
  <si>
    <t>จัดสรรแล้ว</t>
  </si>
  <si>
    <t>จ่ายเงินปันผล</t>
  </si>
  <si>
    <t>กระแสเงินสดจากกิจกรรมลงทุน</t>
  </si>
  <si>
    <t>กระแสเงินสดจากกิจกรรมจัดหาเงิน</t>
  </si>
  <si>
    <t>รวมองค์ประกอบอื่น</t>
  </si>
  <si>
    <t xml:space="preserve">หุ้นสามัญ 4,593,000,000 หุ้น มูลค่าหุ้นละ 0.50 บาท </t>
  </si>
  <si>
    <t>รายได้ค่าเช่าตามเส้นตรงตามมูลค่าของสัญญา</t>
  </si>
  <si>
    <t xml:space="preserve">    กำไรเบ็ดเสร็จอื่น</t>
  </si>
  <si>
    <t xml:space="preserve">รายการที่จะถูกบันทึกในส่วนของกำไรหรือขาดทุนในภายหลัง : </t>
  </si>
  <si>
    <t>13</t>
  </si>
  <si>
    <t>14</t>
  </si>
  <si>
    <t>15</t>
  </si>
  <si>
    <t>22</t>
  </si>
  <si>
    <t>ยังไม่ได้จัดสรร</t>
  </si>
  <si>
    <t>งบกระแสเงินสด (ต่อ)</t>
  </si>
  <si>
    <t>2.</t>
  </si>
  <si>
    <t>รับเงินจากการออกตั๋วแลกเงินขายลด</t>
  </si>
  <si>
    <t>หุ้นทุนซื้อคืน - หุ้นสามัญ</t>
  </si>
  <si>
    <t>สำรองหุ้นทุนซื้อคืน</t>
  </si>
  <si>
    <t>สำรอง</t>
  </si>
  <si>
    <t>หุ้นทุนซื้อคืน</t>
  </si>
  <si>
    <t>- หุ้นสามัญ</t>
  </si>
  <si>
    <t>งบแสดงการเปลี่ยนแปลงส่วนของผู้ถือหุ้น (ต่อ)</t>
  </si>
  <si>
    <t>ค่าความนิยม</t>
  </si>
  <si>
    <t>ภาษีเงินได้นิติบุคคลค้างจ่าย</t>
  </si>
  <si>
    <t>เงินให้กู้ยืมระยะสั้นแก่บริษัทย่อย</t>
  </si>
  <si>
    <t>หุ้นกู้</t>
  </si>
  <si>
    <t>กำไรจากการขายเงินลงทุน</t>
  </si>
  <si>
    <t>สินทรัพย์ภาษีเงินได้รอตัดบัญชี</t>
  </si>
  <si>
    <t>9</t>
  </si>
  <si>
    <t>เจ้าหนี้การค้าและเจ้าหนี้หมุนเวียนอื่น</t>
  </si>
  <si>
    <t>สำหรับผลประโยชน์พนักงาน - สุทธิ</t>
  </si>
  <si>
    <t>ประมาณการหนี้สินไม่หมุนเวียน</t>
  </si>
  <si>
    <t>ประมาณการหนี้สินสำหรับผลประโยชน์พนักงาน</t>
  </si>
  <si>
    <t>ลูกหนี้การค้าและลูกหนี้หมุนเวียนอื่น</t>
  </si>
  <si>
    <t>ค่าเสื่อมราคา</t>
  </si>
  <si>
    <t>เงินสดจ่ายซื้อเงินลงทุนในบริษัทร่วม</t>
  </si>
  <si>
    <t>การเปลี่ยนแปลงในส่วนได้เสียในบริษัทย่อย :</t>
  </si>
  <si>
    <t>รายการกับผู้ถือหุ้นที่บันทึกโดยตรงเข้าส่วนของผู้ถือหุ้น</t>
  </si>
  <si>
    <t xml:space="preserve">     จากการลงทุนในบริษัทย่อย</t>
  </si>
  <si>
    <t xml:space="preserve">     จากเงินปันผลของบริษัทย่อย</t>
  </si>
  <si>
    <t>ที่ยังไม่ได้</t>
  </si>
  <si>
    <t>จัดสรร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</si>
  <si>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</si>
  <si>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</si>
  <si>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</si>
  <si>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ในบริษัทร่วม</t>
  </si>
  <si>
    <t>ที่ยังไม่เกิดขึ้นจริง</t>
  </si>
  <si>
    <t>ของส่วนของ</t>
  </si>
  <si>
    <t>ได้เสียในบริษัทย่อย</t>
  </si>
  <si>
    <t>การเปลี่ยนแปลงส่วน</t>
  </si>
  <si>
    <t>รวมรายการกับผู้ถือหุ้นที่บันทึกโดยตรงเข้าส่วนของผู้ถือหุ้น</t>
  </si>
  <si>
    <t>ส่วนที่เป็นของบริษัทใหญ่</t>
  </si>
  <si>
    <t>กำไรสุทธิส่วนที่เป็นของบริษัทใหญ่</t>
  </si>
  <si>
    <t>ตัดจำหน่ายค่าใช้จ่ายในการออกหุ้นกู้</t>
  </si>
  <si>
    <t>โอนสินทรัพย์เป็นค่าใช้จ่าย</t>
  </si>
  <si>
    <t>ส่วนแบ่งกำไร(ขาดทุน)</t>
  </si>
  <si>
    <t>ลูกหนี้การค้าและลูกหนี้หมุนเวียนอื่น - สุทธิ</t>
  </si>
  <si>
    <t xml:space="preserve">    กำไร (ขาดทุน) เบ็ดเสร็จอื่น</t>
  </si>
  <si>
    <t>รับเงินจากการออกหุ้นกู้</t>
  </si>
  <si>
    <t>จ่ายชำระเงินกู้ยืมระยะสั้นจากบริษัทย่อย</t>
  </si>
  <si>
    <t>จ่ายคืนเงินจากการออกตั๋วแลกเงินขายลดที่ครบกำหนด</t>
  </si>
  <si>
    <t>เงินเบิกเกินบัญชีและเงินกู้ยืมระยะสั้นจากสถาบันการเงิน</t>
  </si>
  <si>
    <t>19</t>
  </si>
  <si>
    <t>ส่วนของหนี้สินระยะยาวที่ครบกำหนดชำระภายในหนึ่งปี</t>
  </si>
  <si>
    <t>24</t>
  </si>
  <si>
    <t>ต้นทุนในการจัดจำหน่าย</t>
  </si>
  <si>
    <t>ปี 2562</t>
  </si>
  <si>
    <t>ส่วนแบ่ง (กำไร) ขาดทุนจากเงินลงทุนในบริษัทร่วม</t>
  </si>
  <si>
    <t>กำไร (ขาดทุน) จากการดำเนินงานก่อน</t>
  </si>
  <si>
    <t>สินทรัพย์ดำเนินงาน (เพิ่มขึ้น) ลดลง :</t>
  </si>
  <si>
    <t>หนี้สินดำเนินงานเพิ่มขึ้น (ลดลง) :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</si>
  <si>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</si>
  <si>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</si>
  <si>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</si>
  <si>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</si>
  <si>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</si>
  <si>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รายได้ (ค่าใช้จ่าย) ภาษีเงินได้</t>
  </si>
  <si>
    <t>ส่วนแบ่งกำไร (ขาดทุน) เบ็ดเสร็จอื่นในบริษัทร่วม</t>
  </si>
  <si>
    <t>รายการปรับกระทบกำไร (ขาดทุน) สุทธิ</t>
  </si>
  <si>
    <t>(กำไร) ขาดทุนจากการขายเงินลงทุนในบริษัทร่วม</t>
  </si>
  <si>
    <t>รับรู้รายได้รอตัดบัญชี</t>
  </si>
  <si>
    <t>เงินสดรับจากการขายเงินลงทุนในบริษัทร่วม</t>
  </si>
  <si>
    <t>ดอกเบี้ยจ่ายจากการออกหุ้นกู้</t>
  </si>
  <si>
    <t>รับเงินจากการจำหน่ายหุ้นทุนซื้อคืน</t>
  </si>
  <si>
    <t xml:space="preserve">รายการที่ไม่ใช่เงินสด </t>
  </si>
  <si>
    <t>จ่ายชำระเงินกู้ยืมระยะสั้นจากบุคคลอื่น</t>
  </si>
  <si>
    <t>กำไรสุทธิสำหรับงวดก่อนภาษีเงินได้นิติบุคคล</t>
  </si>
  <si>
    <t>เป็นเงินสดรับ (จ่าย) จากกิจกรรมดำเนินงาน</t>
  </si>
  <si>
    <t>เงินลงทุนในบริษัทย่อย</t>
  </si>
  <si>
    <t>กลับรายการเงินประกันเป็นรายได้อื่น</t>
  </si>
  <si>
    <t>ส่วนของผู้มีส่วนได้เสียที่ไม่มีอำนาจควบคุมของ</t>
  </si>
  <si>
    <t xml:space="preserve">   บริษัทย่อยเพิ่มขึ้น (ลดลง)</t>
  </si>
  <si>
    <t>รับเงินกู้ยืมระยะยาวจากสถาบันการเงิน</t>
  </si>
  <si>
    <t>10</t>
  </si>
  <si>
    <t>20</t>
  </si>
  <si>
    <t>กำไรต่อหุ้นขั้นพื้นฐาน (บาท : หุ้น)</t>
  </si>
  <si>
    <t>รับเงินกู้ยืมระยะสั้นจากบริษัทย่อย</t>
  </si>
  <si>
    <t>รับเงินกู้ยืมระยะสั้นจากบุคคลอื่น</t>
  </si>
  <si>
    <t>เงินสดรับจากการทำสัญญาเช่าซื้อกลับคืน</t>
  </si>
  <si>
    <t>ค่าใช้จ่ายในการออกหุ้นกู้</t>
  </si>
  <si>
    <t>หุ้นกู้ - สุทธิ</t>
  </si>
  <si>
    <t>(กำไร) ขาดทุนจากอัตราแลกเปลี่ยนที่ยังไม่เกิดขึ้นจริง</t>
  </si>
  <si>
    <t>(กำไร) ขาดทุนจากการขายใบสำคัญแสดงสิทธิซื้อหุ้นสามัญ</t>
  </si>
  <si>
    <t>เงินสดรับจากการขายใบสำคัญแสดงสิทธิซื้อหุ้นสามัญ</t>
  </si>
  <si>
    <t>หนี้สงสัยจะสูญ</t>
  </si>
  <si>
    <t>ประมาณการหนี้สินหมุนเวียน</t>
  </si>
  <si>
    <t>สำหรับผลประโยชน์พนักงาน</t>
  </si>
  <si>
    <t>(กำไร) ขาดทุนจากการขายและตัดจำหน่ายสินทรัพย์ถาวร</t>
  </si>
  <si>
    <t>ตัดจ่ายดอกเบี้ยหุ้นกู้จ่ายล่วงหน้า</t>
  </si>
  <si>
    <t>กระแสเงินสดจากกิจกรรมดำเนินงาน (ต่อ)</t>
  </si>
  <si>
    <t>รับคืนเงินให้กู้ยืมระยะสั้นแก่บริษัทย่อย</t>
  </si>
  <si>
    <t>ดอกเบี้ยรับจากการให้กู้ยืม</t>
  </si>
  <si>
    <t>จ่ายคืนหุ้นกู้ที่ครบกำหนด</t>
  </si>
  <si>
    <t>21</t>
  </si>
  <si>
    <t>7</t>
  </si>
  <si>
    <t>16</t>
  </si>
  <si>
    <t>ประมาณการหนี้สินค่ารื้อถอนโครงป้าย (โอนกลับ)</t>
  </si>
  <si>
    <t>บริษัทย่อย ซื้อสินทรัพย์โดยการก่อหนี้</t>
  </si>
  <si>
    <t>เงินทุนที่ได้รับจากผู้ถือหุ้นและจัดการส่วนทุนให้ผู้ถือหุ้น :</t>
  </si>
  <si>
    <t xml:space="preserve">    จ่ายเงินปันผลให้ผู้ถือหุ้นของบริษัทฯ</t>
  </si>
  <si>
    <t>จ่ายชำระคืนหนี้สินตามสัญญาเช่าซื้อ</t>
  </si>
  <si>
    <t>8</t>
  </si>
  <si>
    <t>11.1</t>
  </si>
  <si>
    <t>26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</si>
  <si>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</si>
  <si>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</si>
  <si>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 xml:space="preserve">เพื่อกิจกรรมดำเนินงานในอนาคต </t>
  </si>
  <si>
    <t>สกุลเงินบาท</t>
  </si>
  <si>
    <t>สกุลเงินสหรัฐอเมริกา</t>
  </si>
  <si>
    <t>ณ วันที่ 31 มีนาคม 2563</t>
  </si>
  <si>
    <t>31 ธันวาคม 2562</t>
  </si>
  <si>
    <t>31 มีนาคม 2563</t>
  </si>
  <si>
    <t>(ยังไม่ได้ตรวจสอบ)</t>
  </si>
  <si>
    <t>(ตรวจสอบแล้ว)</t>
  </si>
  <si>
    <t>(แต่สอบทานแล้ว)</t>
  </si>
  <si>
    <t>สำหรับงวดสามเดือน สิ้นสุดวันที่ 31 มีนาคม 2563</t>
  </si>
  <si>
    <t>ปี 2563</t>
  </si>
  <si>
    <t>จ่ายเงินมัดจำการซื้อหุ้น</t>
  </si>
  <si>
    <t>ดอกเบี้ยจ่ายจากการออกตั๋วแลกเงินขายลด</t>
  </si>
  <si>
    <t>กำไรสุทธิสำหรับงวด</t>
  </si>
  <si>
    <t>รวมกำไร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</si>
  <si>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</si>
  <si>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การแบ่งกำไรสุทธิสำหรับงวด</t>
  </si>
  <si>
    <t xml:space="preserve">    กำไรสุทธิรวมสำหรับงวด</t>
  </si>
  <si>
    <t xml:space="preserve">    รวมกำไรเบ็ดเสร็จรวมสำหรับงวด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</si>
  <si>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</si>
  <si>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</si>
  <si>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</si>
  <si>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</si>
  <si>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</si>
  <si>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</si>
  <si>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สินทรัพย์ทางการเงินไม่หมุนเวียนที่ไม่ใช่เงินสด</t>
  </si>
  <si>
    <t>ที่เป็นหลักประกัน</t>
  </si>
  <si>
    <t>กำไรเบ็ดเสร็จอื่น :</t>
  </si>
  <si>
    <t>ยอดคงเหลือ ณ วันที่ 1 มกราคม 2562</t>
  </si>
  <si>
    <t>ยอดคงเหลือ ณ วันที่ 31 มีนาคม 2562</t>
  </si>
  <si>
    <t>ยอดคงเหลือ ณ วันที่ 31 มีนาคม 2563</t>
  </si>
  <si>
    <t>เงินปันผลค้างรับ</t>
  </si>
  <si>
    <t>ค่าใช้จ่าย</t>
  </si>
  <si>
    <t>รวมรายได้</t>
  </si>
  <si>
    <t>รวมค่าใช้จ่าย</t>
  </si>
  <si>
    <t>ยอดคงเหลือ ณ วันที่ 1 มกราคม 2563 (ก่อนปรับปรุง)</t>
  </si>
  <si>
    <t>ผลกระทบของการเปลี่ยนแปลงนโยบายบัญชี</t>
  </si>
  <si>
    <t>ยอดคงเหลือ ณ วันที่ 1 มกราคม 2563 (หลังปรับปรุง)</t>
  </si>
  <si>
    <t>หนี้สินตามสัญญาเช่า - สุทธิ</t>
  </si>
  <si>
    <t>หนี้สินไม่หมุนเวียนที่เกิดจากสัญญา</t>
  </si>
  <si>
    <t>หุ้นสามัญ 5,970,900,000 หุ้น มูลค่าหุ้นละ 0.50 บาท</t>
  </si>
  <si>
    <t>6.2 และ 8</t>
  </si>
  <si>
    <t>6.2</t>
  </si>
  <si>
    <t>12</t>
  </si>
  <si>
    <t>17</t>
  </si>
  <si>
    <t>6.2 และ 18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</si>
  <si>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</si>
  <si>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ลูกหนี้การค้าและลูกหนี้อื่นไม่หมุนเวียน</t>
  </si>
  <si>
    <t>6.1</t>
  </si>
  <si>
    <t>6.1 และ 11 และ 25</t>
  </si>
  <si>
    <t>กำไรก่อนส่วนแบ่งกำไรจากเงินลงทุนในบริษัทร่วม</t>
  </si>
  <si>
    <t>และภาษีเงินได้</t>
  </si>
  <si>
    <t>15.3</t>
  </si>
  <si>
    <t>ตัดจ่ายดอกเบี้ยเงินกู้ยืมตามวิธีอัตราดอกเบี้ยที่แท้จริง</t>
  </si>
  <si>
    <t>(กำไร) ขาดทุนจากการวัดมูลค่าเงินลงทุนในตราสารหนี้</t>
  </si>
  <si>
    <t>ดอกเบี้ยรับ</t>
  </si>
  <si>
    <t>23.2</t>
  </si>
  <si>
    <t>6.2 และ 23.1</t>
  </si>
  <si>
    <t>หน้า 7 จาก 49</t>
  </si>
  <si>
    <t>หน้า 8 จาก 49</t>
  </si>
  <si>
    <t>หน้า 9 จาก 49</t>
  </si>
  <si>
    <t>หน้า 6 จาก 49</t>
  </si>
  <si>
    <t>หน้า 5 จาก 49</t>
  </si>
  <si>
    <t>หน้า 4 จาก 49</t>
  </si>
  <si>
    <t>หน้า 2 จาก 49</t>
  </si>
  <si>
    <t>หน้า 3 จาก 49</t>
  </si>
  <si>
    <t>หน้า 1 จาก 49</t>
  </si>
  <si>
    <t>ดอกเบี้ยจ่ายตามสัญญาเช่า</t>
  </si>
  <si>
    <t>6.1 และ 10 และ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</si>
</sst>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_);[Black]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_(&quot;$&quot;* #,##0.0_);_(&quot;$&quot;* \(#,##0.0\);_(&quot;$&quot;* &quot;0.0&quot;_);_(@_)"/>
    <numFmt numFmtId="191" formatCode="#,###.00_);\(#,###.00\)"/>
    <numFmt numFmtId="192" formatCode="0%_);\(0%\)"/>
    <numFmt numFmtId="193" formatCode="&quot;ฃค&quot;#,##0;&quot;ฃค&quot;\-#,##0"/>
    <numFmt numFmtId="194" formatCode="0&quot;  &quot;"/>
    <numFmt numFmtId="195" formatCode="#,##0.0_);[Red]\(#,##0.0\)"/>
    <numFmt numFmtId="196" formatCode="d\.m\.yy\ h:mm"/>
    <numFmt numFmtId="197" formatCode="_-* #,##0.00\ &quot;F&quot;_-;\-* #,##0.00\ &quot;F&quot;_-;_-* &quot;-&quot;??\ &quot;F&quot;_-;_-@_-"/>
    <numFmt numFmtId="198" formatCode="0.00&quot;  &quot;"/>
    <numFmt numFmtId="199" formatCode="#,##0.00;[Red]\(#,##0.00\)"/>
    <numFmt numFmtId="200" formatCode="#.\ \ "/>
    <numFmt numFmtId="201" formatCode="##.\ \ "/>
    <numFmt numFmtId="202" formatCode="###0_);[Red]\(###0\)"/>
    <numFmt numFmtId="203" formatCode="0.000_)"/>
    <numFmt numFmtId="204" formatCode="&quot;฿&quot;#,##0.00_);\(&quot;฿&quot;#,##0.00\)"/>
    <numFmt numFmtId="205" formatCode="0.000"/>
    <numFmt numFmtId="206" formatCode="d/mm/yy\ "/>
    <numFmt numFmtId="207" formatCode="0.00_)"/>
    <numFmt numFmtId="208" formatCode="\t&quot;$&quot;#,##0_);\(\t&quot;$&quot;#,##0\)"/>
    <numFmt numFmtId="209" formatCode="_-* #,##0_ _F_-;\-* #,##0_ _F_-;_-* &quot;-&quot;_ _F_-;_-@_-"/>
    <numFmt numFmtId="210" formatCode="#,##0;[Red]\(#,##0\)"/>
    <numFmt numFmtId="211" formatCode="\ว\ \ด\ด\ด\ด\ &quot;ค.ศ.&quot;\ \ค\ค\ค\ค"/>
    <numFmt numFmtId="212" formatCode="#,##0.0000;\(#,##0.00000000\)"/>
    <numFmt numFmtId="213" formatCode="#,##0.00_ ;[Red]\-#,##0.00\ "/>
    <numFmt numFmtId="214" formatCode="#,##0;\(#,##0\)"/>
    <numFmt numFmtId="215" formatCode="_-&quot;?&quot;* #,##0.00_-;\-&quot;?&quot;* #,##0.00_-;_-&quot;?&quot;* &quot;-&quot;??_-;_-@_-"/>
    <numFmt numFmtId="216" formatCode="\t0.00"/>
    <numFmt numFmtId="217" formatCode="_-[$€-2]* #,##0.00_-;\-[$€-2]* #,##0.00_-;_-[$€-2]* &quot;-&quot;??_-"/>
    <numFmt numFmtId="218" formatCode="#,##0\ \ ;\(#,##0\)\ ;\—\ \ \ \ "/>
    <numFmt numFmtId="219" formatCode=";;;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_-* #,##0\ _F_-;\-* #,##0\ _F_-;_-* &quot;-&quot;\ _F_-;_-@_-"/>
    <numFmt numFmtId="224" formatCode="#,##0.0;[Red]\-#,##0.0"/>
    <numFmt numFmtId="225" formatCode="0.00_);[Red]\(0.00\)"/>
    <numFmt numFmtId="226" formatCode="#,##0&quot;£&quot;_);[Red]\(#,##0&quot;£&quot;\)"/>
    <numFmt numFmtId="227" formatCode="#,##0.00\ &quot;FB&quot;;[Red]\-#,##0.00\ &quot;FB&quot;"/>
    <numFmt numFmtId="228" formatCode="_-&quot;$&quot;* #,##0_-;\-&quot;$&quot;* #,##0_-;_-&quot;$&quot;* &quot;-&quot;_-;_-@_-"/>
    <numFmt numFmtId="229" formatCode="_-&quot;$&quot;* #,##0.00_-;\-&quot;$&quot;* #,##0.00_-;_-&quot;$&quot;* &quot;-&quot;??_-;_-@_-"/>
    <numFmt numFmtId="230" formatCode="&quot;\&quot;#,##0.00;[Red]&quot;\&quot;\-#,##0.00"/>
    <numFmt numFmtId="231" formatCode="&quot;\&quot;#,##0;[Red]&quot;\&quot;\-#,##0"/>
    <numFmt numFmtId="232" formatCode="_(* #,##0.000_);_(* \(#,##0.000\);_(* &quot;-&quot;??_);_(@_)"/>
    <numFmt numFmtId="233" formatCode="_(* #,##0.000000_);_(* \(#,##0.000000\);_(* &quot;-&quot;??_);_(@_)"/>
    <numFmt numFmtId="234" formatCode="_-* #,##0.0000_-;\-* #,##0.0000_-;_-* &quot;-&quot;??_-;_-@_-"/>
    <numFmt numFmtId="235" formatCode="_-* #,##0.000000_-;\-* #,##0.000000_-;_-* &quot;-&quot;??_-;_-@_-"/>
    <numFmt numFmtId="236" formatCode="0.0000"/>
    <numFmt numFmtId="237" formatCode="_ * #,##0.00_ ;_ * \-#,##0.00_ ;_ * &quot;-&quot;??_ ;_ @_ "/>
    <numFmt numFmtId="238" formatCode="_-* #,##0.0000000000_-;\-* #,##0.0000000000_-;_-* &quot;-&quot;??_-;_-@_-"/>
  </numFmts>
  <fonts count="15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i/>
      <sz val="14"/>
      <name val="Browallia New"/>
      <family val="2"/>
    </font>
    <font>
      <sz val="14"/>
      <name val="Cordia New"/>
      <family val="2"/>
    </font>
    <font>
      <b/>
      <sz val="16"/>
      <name val="Browallia New"/>
      <family val="2"/>
    </font>
    <font>
      <sz val="16"/>
      <name val="Browallia New"/>
      <family val="2"/>
    </font>
    <font>
      <i/>
      <sz val="16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79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0" fontId="43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4" fillId="0" borderId="1">
      <alignment horizontal="right" vertical="center"/>
    </xf>
    <xf numFmtId="43" fontId="44" fillId="0" borderId="1">
      <alignment horizontal="right" vertical="center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9" fontId="15" fillId="0" borderId="0"/>
    <xf numFmtId="0" fontId="47" fillId="0" borderId="2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16" borderId="0"/>
    <xf numFmtId="0" fontId="47" fillId="0" borderId="0">
      <protection locked="0"/>
    </xf>
    <xf numFmtId="0" fontId="47" fillId="0" borderId="0"/>
    <xf numFmtId="200" fontId="47" fillId="0" borderId="0"/>
    <xf numFmtId="201" fontId="47" fillId="0" borderId="0"/>
    <xf numFmtId="0" fontId="48" fillId="17" borderId="0">
      <alignment horizontal="right"/>
    </xf>
    <xf numFmtId="0" fontId="47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50" fillId="23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22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0" borderId="0" applyFont="0"/>
    <xf numFmtId="184" fontId="16" fillId="0" borderId="0" applyFill="0" applyBorder="0" applyAlignment="0"/>
    <xf numFmtId="202" fontId="14" fillId="0" borderId="0" applyFill="0" applyBorder="0" applyAlignment="0"/>
    <xf numFmtId="185" fontId="16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53" fillId="30" borderId="4" applyNumberFormat="0" applyAlignment="0" applyProtection="0"/>
    <xf numFmtId="0" fontId="54" fillId="30" borderId="4" applyNumberFormat="0" applyAlignment="0" applyProtection="0"/>
    <xf numFmtId="0" fontId="28" fillId="0" borderId="0"/>
    <xf numFmtId="0" fontId="55" fillId="0" borderId="0"/>
    <xf numFmtId="0" fontId="56" fillId="31" borderId="5" applyNumberFormat="0" applyAlignment="0" applyProtection="0"/>
    <xf numFmtId="0" fontId="57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39" fontId="27" fillId="0" borderId="0"/>
    <xf numFmtId="203" fontId="58" fillId="0" borderId="0"/>
    <xf numFmtId="39" fontId="27" fillId="0" borderId="0"/>
    <xf numFmtId="203" fontId="58" fillId="0" borderId="0"/>
    <xf numFmtId="195" fontId="59" fillId="0" borderId="0" applyFill="0" applyBorder="0" applyAlignment="0" applyProtection="0"/>
    <xf numFmtId="40" fontId="59" fillId="0" borderId="0" applyFill="0" applyBorder="0" applyAlignment="0" applyProtection="0"/>
    <xf numFmtId="204" fontId="60" fillId="32" borderId="0" applyFill="0" applyBorder="0" applyAlignment="0">
      <alignment vertical="top"/>
    </xf>
    <xf numFmtId="7" fontId="60" fillId="32" borderId="0" applyFill="0" applyBorder="0" applyAlignment="0">
      <alignment vertical="top"/>
    </xf>
    <xf numFmtId="205" fontId="60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4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210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6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181" fontId="15" fillId="0" borderId="0"/>
    <xf numFmtId="214" fontId="67" fillId="0" borderId="0"/>
    <xf numFmtId="3" fontId="1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13" fillId="0" borderId="0"/>
    <xf numFmtId="0" fontId="13" fillId="0" borderId="0"/>
    <xf numFmtId="0" fontId="60" fillId="32" borderId="6" applyFill="0" applyBorder="0" applyAlignment="0">
      <alignment horizontal="right"/>
    </xf>
    <xf numFmtId="185" fontId="16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211" fontId="15" fillId="0" borderId="0" applyFont="0" applyFill="0" applyBorder="0" applyAlignment="0" applyProtection="0"/>
    <xf numFmtId="182" fontId="15" fillId="0" borderId="0"/>
    <xf numFmtId="215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29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5" fillId="0" borderId="0"/>
    <xf numFmtId="216" fontId="12" fillId="0" borderId="0"/>
    <xf numFmtId="190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74" fillId="0" borderId="0" applyNumberFormat="0" applyAlignment="0">
      <alignment horizontal="left"/>
    </xf>
    <xf numFmtId="217" fontId="75" fillId="0" borderId="0" applyFont="0" applyFill="0" applyBorder="0" applyAlignment="0" applyProtection="0"/>
    <xf numFmtId="217" fontId="6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218" fontId="82" fillId="0" borderId="0">
      <alignment horizontal="right"/>
    </xf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8" fillId="36" borderId="0" applyNumberFormat="0" applyBorder="0" applyAlignment="0" applyProtection="0"/>
    <xf numFmtId="0" fontId="31" fillId="0" borderId="0">
      <alignment horizontal="left"/>
    </xf>
    <xf numFmtId="0" fontId="31" fillId="37" borderId="7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32" fillId="0" borderId="8" applyNumberFormat="0" applyAlignment="0" applyProtection="0">
      <alignment horizontal="left" vertical="center"/>
    </xf>
    <xf numFmtId="0" fontId="35" fillId="0" borderId="8" applyNumberFormat="0" applyAlignment="0" applyProtection="0">
      <alignment horizontal="left" vertical="center"/>
    </xf>
    <xf numFmtId="0" fontId="32" fillId="0" borderId="9">
      <alignment horizontal="left" vertical="center"/>
    </xf>
    <xf numFmtId="0" fontId="35" fillId="0" borderId="9">
      <alignment horizontal="left" vertical="center"/>
    </xf>
    <xf numFmtId="14" fontId="33" fillId="38" borderId="3">
      <alignment horizontal="center" vertical="center" wrapText="1"/>
    </xf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0">
      <alignment horizontal="left"/>
    </xf>
    <xf numFmtId="0" fontId="91" fillId="0" borderId="11">
      <alignment horizontal="left" vertical="top"/>
    </xf>
    <xf numFmtId="0" fontId="33" fillId="39" borderId="12">
      <alignment vertical="center" wrapText="1"/>
    </xf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horizontal="left"/>
    </xf>
    <xf numFmtId="0" fontId="95" fillId="0" borderId="11">
      <alignment horizontal="left" vertical="top"/>
    </xf>
    <xf numFmtId="0" fontId="33" fillId="39" borderId="12">
      <alignment vertical="center" wrapText="1"/>
    </xf>
    <xf numFmtId="0" fontId="62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0">
      <alignment horizontal="left"/>
    </xf>
    <xf numFmtId="0" fontId="33" fillId="39" borderId="12">
      <alignment vertical="center" wrapText="1"/>
    </xf>
    <xf numFmtId="0" fontId="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4" fillId="0" borderId="0" applyProtection="0"/>
    <xf numFmtId="0" fontId="35" fillId="0" borderId="0" applyProtection="0"/>
    <xf numFmtId="219" fontId="59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8" fillId="7" borderId="4" applyNumberFormat="0" applyAlignment="0" applyProtection="0"/>
    <xf numFmtId="0" fontId="99" fillId="7" borderId="4" applyNumberFormat="0" applyAlignment="0" applyProtection="0"/>
    <xf numFmtId="1" fontId="14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82" fillId="0" borderId="0"/>
    <xf numFmtId="0" fontId="82" fillId="0" borderId="0"/>
    <xf numFmtId="0" fontId="82" fillId="0" borderId="0"/>
    <xf numFmtId="0" fontId="67" fillId="0" borderId="0" applyNumberFormat="0" applyFont="0" applyFill="0" applyBorder="0" applyProtection="0">
      <alignment horizontal="left" vertical="center"/>
    </xf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220" fontId="6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6" fillId="0" borderId="3"/>
    <xf numFmtId="0" fontId="106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1" fontId="107" fillId="0" borderId="0" applyFont="0" applyFill="0" applyBorder="0" applyAlignment="0" applyProtection="0"/>
    <xf numFmtId="222" fontId="107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37" fontId="21" fillId="0" borderId="0"/>
    <xf numFmtId="0" fontId="22" fillId="0" borderId="0"/>
    <xf numFmtId="207" fontId="22" fillId="0" borderId="0"/>
    <xf numFmtId="207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80" fontId="7" fillId="0" borderId="0"/>
    <xf numFmtId="180" fontId="1" fillId="0" borderId="0"/>
    <xf numFmtId="0" fontId="146" fillId="0" borderId="0"/>
    <xf numFmtId="0" fontId="146" fillId="0" borderId="0"/>
    <xf numFmtId="0" fontId="147" fillId="0" borderId="0"/>
    <xf numFmtId="180" fontId="14" fillId="0" borderId="0"/>
    <xf numFmtId="180" fontId="14" fillId="0" borderId="0"/>
    <xf numFmtId="191" fontId="1" fillId="0" borderId="0"/>
    <xf numFmtId="0" fontId="146" fillId="0" borderId="0"/>
    <xf numFmtId="0" fontId="146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80" fontId="14" fillId="0" borderId="0"/>
    <xf numFmtId="0" fontId="14" fillId="0" borderId="0"/>
    <xf numFmtId="180" fontId="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1" fillId="0" borderId="0"/>
    <xf numFmtId="0" fontId="146" fillId="0" borderId="0"/>
    <xf numFmtId="0" fontId="146" fillId="0" borderId="0"/>
    <xf numFmtId="178" fontId="11" fillId="0" borderId="0"/>
    <xf numFmtId="0" fontId="14" fillId="0" borderId="0"/>
    <xf numFmtId="178" fontId="1" fillId="0" borderId="0"/>
    <xf numFmtId="165" fontId="14" fillId="0" borderId="0"/>
    <xf numFmtId="0" fontId="66" fillId="0" borderId="0"/>
    <xf numFmtId="0" fontId="7" fillId="0" borderId="0"/>
    <xf numFmtId="180" fontId="7" fillId="0" borderId="0"/>
    <xf numFmtId="180" fontId="1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80" fontId="7" fillId="0" borderId="0"/>
    <xf numFmtId="180" fontId="1" fillId="0" borderId="0"/>
    <xf numFmtId="0" fontId="1" fillId="0" borderId="0"/>
    <xf numFmtId="0" fontId="14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46" fillId="0" borderId="0"/>
    <xf numFmtId="0" fontId="146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80" fontId="14" fillId="0" borderId="0"/>
    <xf numFmtId="0" fontId="14" fillId="0" borderId="0"/>
    <xf numFmtId="0" fontId="14" fillId="0" borderId="0"/>
    <xf numFmtId="0" fontId="148" fillId="0" borderId="0"/>
    <xf numFmtId="0" fontId="14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70" fontId="14" fillId="0" borderId="0"/>
    <xf numFmtId="0" fontId="6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7" fillId="0" borderId="0"/>
    <xf numFmtId="0" fontId="1" fillId="0" borderId="0"/>
    <xf numFmtId="180" fontId="7" fillId="0" borderId="0"/>
    <xf numFmtId="170" fontId="14" fillId="0" borderId="0"/>
    <xf numFmtId="0" fontId="23" fillId="0" borderId="0"/>
    <xf numFmtId="0" fontId="17" fillId="0" borderId="0"/>
    <xf numFmtId="180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0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3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0" fontId="111" fillId="30" borderId="18" applyNumberFormat="0" applyAlignment="0" applyProtection="0"/>
    <xf numFmtId="0" fontId="112" fillId="30" borderId="18" applyNumberFormat="0" applyAlignment="0" applyProtection="0"/>
    <xf numFmtId="0" fontId="113" fillId="0" borderId="0">
      <alignment horizontal="left"/>
    </xf>
    <xf numFmtId="0" fontId="60" fillId="32" borderId="0" applyFill="0" applyBorder="0" applyAlignment="0" applyProtection="0">
      <protection locked="0"/>
    </xf>
    <xf numFmtId="192" fontId="14" fillId="0" borderId="0" applyFont="0" applyFill="0" applyBorder="0" applyAlignment="0" applyProtection="0"/>
    <xf numFmtId="224" fontId="60" fillId="32" borderId="0" applyFill="0" applyBorder="0" applyAlignment="0" applyProtection="0">
      <alignment vertical="top"/>
    </xf>
    <xf numFmtId="225" fontId="60" fillId="0" borderId="0" applyFill="0" applyBorder="0" applyAlignment="0" applyProtection="0"/>
    <xf numFmtId="188" fontId="16" fillId="0" borderId="0" applyFont="0" applyFill="0" applyBorder="0" applyAlignment="0" applyProtection="0"/>
    <xf numFmtId="193" fontId="38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37" fontId="43" fillId="0" borderId="0"/>
    <xf numFmtId="41" fontId="14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6" fontId="14" fillId="0" borderId="0" applyNumberFormat="0" applyFill="0" applyBorder="0" applyAlignment="0" applyProtection="0">
      <alignment horizontal="left"/>
    </xf>
    <xf numFmtId="195" fontId="14" fillId="0" borderId="0"/>
    <xf numFmtId="0" fontId="79" fillId="0" borderId="21">
      <alignment vertical="center"/>
    </xf>
    <xf numFmtId="4" fontId="114" fillId="41" borderId="22" applyNumberFormat="0" applyProtection="0">
      <alignment vertical="center"/>
    </xf>
    <xf numFmtId="4" fontId="115" fillId="41" borderId="22" applyNumberFormat="0" applyProtection="0">
      <alignment vertical="center"/>
    </xf>
    <xf numFmtId="4" fontId="114" fillId="41" borderId="22" applyNumberFormat="0" applyProtection="0">
      <alignment horizontal="left" vertical="center" indent="1"/>
    </xf>
    <xf numFmtId="0" fontId="114" fillId="41" borderId="22" applyNumberFormat="0" applyProtection="0">
      <alignment horizontal="left" vertical="top" indent="1"/>
    </xf>
    <xf numFmtId="4" fontId="114" fillId="43" borderId="0" applyNumberFormat="0" applyProtection="0">
      <alignment horizontal="left" vertical="center" indent="1"/>
    </xf>
    <xf numFmtId="4" fontId="29" fillId="3" borderId="22" applyNumberFormat="0" applyProtection="0">
      <alignment horizontal="right" vertical="center"/>
    </xf>
    <xf numFmtId="4" fontId="29" fillId="9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5" borderId="22" applyNumberFormat="0" applyProtection="0">
      <alignment horizontal="right" vertical="center"/>
    </xf>
    <xf numFmtId="4" fontId="29" fillId="28" borderId="22" applyNumberFormat="0" applyProtection="0">
      <alignment horizontal="right" vertical="center"/>
    </xf>
    <xf numFmtId="4" fontId="29" fillId="25" borderId="22" applyNumberFormat="0" applyProtection="0">
      <alignment horizontal="right" vertical="center"/>
    </xf>
    <xf numFmtId="4" fontId="29" fillId="44" borderId="22" applyNumberFormat="0" applyProtection="0">
      <alignment horizontal="right" vertical="center"/>
    </xf>
    <xf numFmtId="4" fontId="29" fillId="10" borderId="22" applyNumberFormat="0" applyProtection="0">
      <alignment horizontal="right" vertical="center"/>
    </xf>
    <xf numFmtId="4" fontId="114" fillId="45" borderId="23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116" fillId="47" borderId="0" applyNumberFormat="0" applyProtection="0">
      <alignment horizontal="left" vertical="center" indent="1"/>
    </xf>
    <xf numFmtId="4" fontId="29" fillId="43" borderId="22" applyNumberFormat="0" applyProtection="0">
      <alignment horizontal="right" vertical="center"/>
    </xf>
    <xf numFmtId="4" fontId="29" fillId="46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29" fillId="42" borderId="22" applyNumberFormat="0" applyProtection="0">
      <alignment vertical="center"/>
    </xf>
    <xf numFmtId="4" fontId="117" fillId="42" borderId="22" applyNumberFormat="0" applyProtection="0">
      <alignment vertical="center"/>
    </xf>
    <xf numFmtId="4" fontId="29" fillId="42" borderId="22" applyNumberFormat="0" applyProtection="0">
      <alignment horizontal="left" vertical="center" indent="1"/>
    </xf>
    <xf numFmtId="0" fontId="29" fillId="42" borderId="22" applyNumberFormat="0" applyProtection="0">
      <alignment horizontal="left" vertical="top" indent="1"/>
    </xf>
    <xf numFmtId="4" fontId="29" fillId="46" borderId="22" applyNumberFormat="0" applyProtection="0">
      <alignment horizontal="right" vertical="center"/>
    </xf>
    <xf numFmtId="4" fontId="117" fillId="46" borderId="22" applyNumberFormat="0" applyProtection="0">
      <alignment horizontal="right" vertical="center"/>
    </xf>
    <xf numFmtId="4" fontId="29" fillId="43" borderId="22" applyNumberFormat="0" applyProtection="0">
      <alignment horizontal="left" vertical="center" indent="1"/>
    </xf>
    <xf numFmtId="0" fontId="29" fillId="43" borderId="22" applyNumberFormat="0" applyProtection="0">
      <alignment horizontal="left" vertical="top" indent="1"/>
    </xf>
    <xf numFmtId="4" fontId="118" fillId="48" borderId="0" applyNumberFormat="0" applyProtection="0">
      <alignment horizontal="left" vertical="center" indent="1"/>
    </xf>
    <xf numFmtId="4" fontId="119" fillId="46" borderId="22" applyNumberFormat="0" applyProtection="0">
      <alignment horizontal="right" vertical="center"/>
    </xf>
    <xf numFmtId="0" fontId="120" fillId="0" borderId="0" applyNumberFormat="0" applyFill="0" applyBorder="0" applyAlignment="0" applyProtection="0"/>
    <xf numFmtId="0" fontId="67" fillId="0" borderId="24" applyAlignment="0">
      <alignment horizontal="centerContinuous"/>
    </xf>
    <xf numFmtId="0" fontId="121" fillId="0" borderId="0"/>
    <xf numFmtId="180" fontId="12" fillId="0" borderId="0"/>
    <xf numFmtId="180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2" fillId="0" borderId="0" applyNumberFormat="0" applyBorder="0" applyAlignment="0"/>
    <xf numFmtId="0" fontId="122" fillId="0" borderId="0" applyNumberFormat="0" applyBorder="0" applyAlignment="0"/>
    <xf numFmtId="0" fontId="36" fillId="0" borderId="0"/>
    <xf numFmtId="0" fontId="106" fillId="0" borderId="0"/>
    <xf numFmtId="40" fontId="123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4" fillId="0" borderId="0">
      <alignment horizontal="left"/>
    </xf>
    <xf numFmtId="0" fontId="80" fillId="0" borderId="0">
      <alignment horizontal="left"/>
    </xf>
    <xf numFmtId="0" fontId="94" fillId="0" borderId="0"/>
    <xf numFmtId="0" fontId="90" fillId="0" borderId="0"/>
    <xf numFmtId="0" fontId="80" fillId="0" borderId="0"/>
    <xf numFmtId="49" fontId="14" fillId="0" borderId="0" applyFon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9" fillId="0" borderId="0" applyFill="0" applyBorder="0" applyAlignment="0"/>
    <xf numFmtId="196" fontId="16" fillId="0" borderId="0" applyFill="0" applyBorder="0" applyAlignment="0"/>
    <xf numFmtId="197" fontId="16" fillId="0" borderId="0" applyFill="0" applyBorder="0" applyAlignment="0"/>
    <xf numFmtId="0" fontId="39" fillId="0" borderId="0" applyFill="0" applyBorder="0" applyProtection="0">
      <alignment horizontal="left" vertical="top"/>
    </xf>
    <xf numFmtId="40" fontId="40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/>
    <xf numFmtId="0" fontId="125" fillId="0" borderId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1" fillId="0" borderId="0"/>
    <xf numFmtId="164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26"/>
    <xf numFmtId="0" fontId="107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30" borderId="4" applyNumberFormat="0" applyAlignment="0" applyProtection="0"/>
    <xf numFmtId="0" fontId="53" fillId="30" borderId="4" applyNumberFormat="0" applyAlignment="0" applyProtection="0"/>
    <xf numFmtId="0" fontId="13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 applyNumberFormat="0" applyFill="0" applyBorder="0" applyProtection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6" fillId="31" borderId="5" applyNumberFormat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66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83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7" fillId="0" borderId="0"/>
    <xf numFmtId="0" fontId="7" fillId="0" borderId="0"/>
    <xf numFmtId="0" fontId="1" fillId="0" borderId="0"/>
    <xf numFmtId="0" fontId="14" fillId="0" borderId="0"/>
    <xf numFmtId="178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8" fillId="0" borderId="0"/>
    <xf numFmtId="0" fontId="148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80" fontId="7" fillId="0" borderId="0"/>
    <xf numFmtId="180" fontId="1" fillId="0" borderId="0"/>
    <xf numFmtId="0" fontId="7" fillId="0" borderId="0"/>
    <xf numFmtId="0" fontId="1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180" fontId="7" fillId="0" borderId="0"/>
    <xf numFmtId="180" fontId="1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0" fontId="146" fillId="0" borderId="0"/>
    <xf numFmtId="0" fontId="146" fillId="0" borderId="0"/>
    <xf numFmtId="0" fontId="61" fillId="0" borderId="0"/>
    <xf numFmtId="0" fontId="14" fillId="0" borderId="0"/>
    <xf numFmtId="0" fontId="1" fillId="0" borderId="0"/>
    <xf numFmtId="0" fontId="5" fillId="0" borderId="0"/>
    <xf numFmtId="0" fontId="98" fillId="7" borderId="4" applyNumberFormat="0" applyAlignment="0" applyProtection="0"/>
    <xf numFmtId="0" fontId="108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51" fillId="3" borderId="0" applyNumberFormat="0" applyBorder="0" applyAlignment="0" applyProtection="0"/>
    <xf numFmtId="227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80" fontId="12" fillId="0" borderId="0"/>
    <xf numFmtId="180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0" fillId="0" borderId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111" fillId="30" borderId="18" applyNumberFormat="0" applyAlignment="0" applyProtection="0"/>
    <xf numFmtId="0" fontId="111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1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28" fontId="141" fillId="0" borderId="0" applyFont="0" applyFill="0" applyBorder="0" applyAlignment="0" applyProtection="0"/>
    <xf numFmtId="229" fontId="141" fillId="0" borderId="0" applyFont="0" applyFill="0" applyBorder="0" applyAlignment="0" applyProtection="0"/>
    <xf numFmtId="230" fontId="142" fillId="0" borderId="0" applyFont="0" applyFill="0" applyBorder="0" applyAlignment="0" applyProtection="0"/>
    <xf numFmtId="231" fontId="142" fillId="0" borderId="0" applyFont="0" applyFill="0" applyBorder="0" applyAlignment="0" applyProtection="0"/>
    <xf numFmtId="0" fontId="23" fillId="0" borderId="0"/>
    <xf numFmtId="9" fontId="150" fillId="0" borderId="0" applyFont="0" applyFill="0" applyBorder="0" applyAlignment="0" applyProtection="0"/>
  </cellStyleXfs>
  <cellXfs count="348">
    <xf numFmtId="0" fontId="0" fillId="0" borderId="0" xfId="0"/>
    <xf numFmtId="173" fontId="25" fillId="0" borderId="0" xfId="1420" applyNumberFormat="1" applyFont="1" applyFill="1" applyAlignment="1">
      <alignment horizontal="centerContinuous"/>
    </xf>
    <xf numFmtId="49" fontId="9" fillId="0" borderId="27" xfId="1420" applyNumberFormat="1" applyFont="1" applyFill="1" applyBorder="1" applyAlignment="1">
      <alignment horizontal="center"/>
    </xf>
    <xf numFmtId="49" fontId="9" fillId="0" borderId="0" xfId="1420" applyNumberFormat="1" applyFont="1" applyFill="1" applyBorder="1" applyAlignment="1">
      <alignment horizontal="center"/>
    </xf>
    <xf numFmtId="0" fontId="25" fillId="0" borderId="0" xfId="0" applyFont="1" applyFill="1" applyAlignment="1" applyProtection="1">
      <alignment horizontal="centerContinuous"/>
      <protection locked="0"/>
    </xf>
    <xf numFmtId="0" fontId="9" fillId="0" borderId="0" xfId="0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>
      <alignment horizontal="centerContinuous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173" fontId="9" fillId="0" borderId="0" xfId="0" applyNumberFormat="1" applyFont="1" applyFill="1" applyAlignment="1"/>
    <xf numFmtId="49" fontId="9" fillId="0" borderId="27" xfId="0" applyNumberFormat="1" applyFont="1" applyFill="1" applyBorder="1" applyAlignment="1">
      <alignment horizontal="center"/>
    </xf>
    <xf numFmtId="173" fontId="9" fillId="0" borderId="0" xfId="0" applyNumberFormat="1" applyFont="1" applyFill="1" applyBorder="1" applyAlignment="1">
      <alignment horizontal="centerContinuous" wrapText="1"/>
    </xf>
    <xf numFmtId="49" fontId="9" fillId="0" borderId="0" xfId="0" applyNumberFormat="1" applyFont="1" applyFill="1" applyAlignment="1">
      <alignment horizontal="right"/>
    </xf>
    <xf numFmtId="43" fontId="25" fillId="0" borderId="0" xfId="142" applyFont="1" applyFill="1" applyAlignment="1">
      <alignment horizontal="centerContinuous"/>
    </xf>
    <xf numFmtId="173" fontId="9" fillId="0" borderId="27" xfId="0" applyNumberFormat="1" applyFont="1" applyFill="1" applyBorder="1" applyAlignment="1">
      <alignment horizontal="centerContinuous"/>
    </xf>
    <xf numFmtId="43" fontId="9" fillId="0" borderId="27" xfId="142" applyFont="1" applyFill="1" applyBorder="1" applyAlignment="1" applyProtection="1">
      <alignment horizontal="centerContinuous"/>
    </xf>
    <xf numFmtId="0" fontId="9" fillId="0" borderId="27" xfId="0" applyFont="1" applyFill="1" applyBorder="1" applyAlignment="1">
      <alignment horizontal="centerContinuous"/>
    </xf>
    <xf numFmtId="0" fontId="9" fillId="0" borderId="0" xfId="0" applyFont="1" applyFill="1" applyAlignment="1" applyProtection="1">
      <protection locked="0"/>
    </xf>
    <xf numFmtId="173" fontId="9" fillId="0" borderId="0" xfId="0" applyNumberFormat="1" applyFont="1" applyFill="1" applyAlignment="1" applyProtection="1">
      <protection locked="0"/>
    </xf>
    <xf numFmtId="169" fontId="9" fillId="0" borderId="0" xfId="0" applyNumberFormat="1" applyFont="1" applyFill="1" applyBorder="1" applyAlignment="1">
      <alignment horizontal="centerContinuous" wrapText="1"/>
    </xf>
    <xf numFmtId="0" fontId="9" fillId="0" borderId="0" xfId="1420" applyFont="1" applyFill="1" applyAlignment="1">
      <alignment horizontal="centerContinuous"/>
    </xf>
    <xf numFmtId="0" fontId="9" fillId="0" borderId="0" xfId="1420" applyFont="1" applyFill="1" applyBorder="1" applyAlignment="1">
      <alignment horizontal="center"/>
    </xf>
    <xf numFmtId="173" fontId="9" fillId="0" borderId="0" xfId="1420" applyNumberFormat="1" applyFont="1" applyFill="1" applyAlignment="1">
      <alignment horizontal="center"/>
    </xf>
    <xf numFmtId="43" fontId="9" fillId="0" borderId="0" xfId="142" applyFont="1" applyFill="1" applyAlignment="1">
      <alignment horizontal="center"/>
    </xf>
    <xf numFmtId="173" fontId="9" fillId="0" borderId="0" xfId="1420" applyNumberFormat="1" applyFont="1" applyFill="1" applyBorder="1" applyAlignment="1">
      <alignment horizontal="center"/>
    </xf>
    <xf numFmtId="43" fontId="9" fillId="0" borderId="0" xfId="142" applyNumberFormat="1" applyFont="1" applyFill="1" applyAlignment="1">
      <alignment horizontal="left"/>
    </xf>
    <xf numFmtId="172" fontId="9" fillId="0" borderId="0" xfId="142" applyNumberFormat="1" applyFont="1" applyFill="1" applyBorder="1" applyAlignment="1">
      <alignment horizontal="right"/>
    </xf>
    <xf numFmtId="0" fontId="25" fillId="0" borderId="0" xfId="1420" applyFont="1" applyFill="1" applyAlignment="1">
      <alignment horizontal="centerContinuous"/>
    </xf>
    <xf numFmtId="0" fontId="25" fillId="0" borderId="0" xfId="1420" applyFont="1" applyFill="1" applyAlignment="1">
      <alignment horizontal="center"/>
    </xf>
    <xf numFmtId="49" fontId="25" fillId="0" borderId="0" xfId="1420" applyNumberFormat="1" applyFont="1" applyFill="1" applyAlignment="1">
      <alignment horizontal="centerContinuous"/>
    </xf>
    <xf numFmtId="0" fontId="9" fillId="0" borderId="9" xfId="0" applyFont="1" applyFill="1" applyBorder="1" applyAlignment="1" applyProtection="1">
      <alignment horizontal="centerContinuous"/>
      <protection locked="0"/>
    </xf>
    <xf numFmtId="0" fontId="9" fillId="0" borderId="0" xfId="1420" applyFont="1" applyFill="1" applyAlignment="1"/>
    <xf numFmtId="0" fontId="9" fillId="0" borderId="0" xfId="1420" applyFont="1" applyFill="1" applyAlignment="1">
      <alignment horizontal="center"/>
    </xf>
    <xf numFmtId="0" fontId="9" fillId="0" borderId="0" xfId="1420" applyFont="1" applyFill="1" applyAlignment="1">
      <alignment wrapText="1"/>
    </xf>
    <xf numFmtId="43" fontId="9" fillId="0" borderId="0" xfId="142" applyFont="1" applyFill="1" applyAlignment="1">
      <alignment horizontal="right"/>
    </xf>
    <xf numFmtId="43" fontId="9" fillId="0" borderId="0" xfId="142" applyFont="1" applyFill="1" applyAlignment="1">
      <alignment horizontal="left"/>
    </xf>
    <xf numFmtId="43" fontId="9" fillId="0" borderId="6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right"/>
    </xf>
    <xf numFmtId="173" fontId="9" fillId="0" borderId="27" xfId="1420" applyNumberFormat="1" applyFont="1" applyFill="1" applyBorder="1" applyAlignment="1">
      <alignment horizontal="center"/>
    </xf>
    <xf numFmtId="0" fontId="144" fillId="0" borderId="0" xfId="0" applyFont="1" applyFill="1" applyAlignment="1" applyProtection="1">
      <alignment horizontal="centerContinuous"/>
      <protection locked="0"/>
    </xf>
    <xf numFmtId="49" fontId="9" fillId="0" borderId="0" xfId="0" applyNumberFormat="1" applyFont="1" applyFill="1" applyAlignment="1">
      <alignment horizontal="centerContinuous"/>
    </xf>
    <xf numFmtId="0" fontId="25" fillId="0" borderId="0" xfId="0" applyFont="1" applyFill="1" applyAlignment="1" applyProtection="1">
      <protection locked="0"/>
    </xf>
    <xf numFmtId="173" fontId="25" fillId="0" borderId="0" xfId="0" applyNumberFormat="1" applyFont="1" applyFill="1" applyAlignment="1" applyProtection="1">
      <protection locked="0"/>
    </xf>
    <xf numFmtId="43" fontId="25" fillId="0" borderId="0" xfId="142" applyFont="1" applyFill="1" applyAlignment="1" applyProtection="1">
      <protection locked="0"/>
    </xf>
    <xf numFmtId="173" fontId="25" fillId="0" borderId="0" xfId="0" applyNumberFormat="1" applyFont="1" applyFill="1" applyAlignment="1"/>
    <xf numFmtId="173" fontId="9" fillId="0" borderId="29" xfId="0" applyNumberFormat="1" applyFont="1" applyFill="1" applyBorder="1" applyAlignment="1" applyProtection="1">
      <protection locked="0"/>
    </xf>
    <xf numFmtId="0" fontId="25" fillId="0" borderId="0" xfId="0" applyFont="1" applyFill="1" applyAlignment="1"/>
    <xf numFmtId="173" fontId="25" fillId="0" borderId="0" xfId="0" applyNumberFormat="1" applyFont="1" applyFill="1" applyAlignment="1">
      <alignment horizontal="centerContinuous"/>
    </xf>
    <xf numFmtId="49" fontId="145" fillId="0" borderId="0" xfId="0" applyNumberFormat="1" applyFont="1" applyFill="1" applyAlignment="1"/>
    <xf numFmtId="0" fontId="9" fillId="0" borderId="0" xfId="0" quotePrefix="1" applyFont="1" applyFill="1" applyBorder="1" applyAlignment="1" applyProtection="1">
      <alignment horizontal="center"/>
      <protection locked="0"/>
    </xf>
    <xf numFmtId="0" fontId="9" fillId="0" borderId="0" xfId="0" quotePrefix="1" applyFont="1" applyFill="1" applyBorder="1" applyAlignment="1" applyProtection="1">
      <alignment horizontal="centerContinuous"/>
      <protection locked="0"/>
    </xf>
    <xf numFmtId="49" fontId="9" fillId="0" borderId="0" xfId="0" applyNumberFormat="1" applyFont="1" applyFill="1" applyBorder="1" applyAlignment="1">
      <alignment horizontal="center"/>
    </xf>
    <xf numFmtId="43" fontId="9" fillId="0" borderId="0" xfId="142" applyFont="1" applyFill="1" applyBorder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alignment horizontal="centerContinuous"/>
    </xf>
    <xf numFmtId="49" fontId="9" fillId="0" borderId="0" xfId="0" quotePrefix="1" applyNumberFormat="1" applyFont="1" applyFill="1" applyAlignment="1">
      <alignment horizontal="right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43" fontId="9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horizontal="centerContinuous"/>
    </xf>
    <xf numFmtId="173" fontId="25" fillId="0" borderId="0" xfId="0" applyNumberFormat="1" applyFont="1" applyFill="1" applyAlignment="1" applyProtection="1">
      <alignment horizontal="centerContinuous"/>
      <protection locked="0"/>
    </xf>
    <xf numFmtId="49" fontId="25" fillId="0" borderId="0" xfId="0" applyNumberFormat="1" applyFont="1" applyFill="1" applyAlignment="1">
      <alignment horizontal="centerContinuous"/>
    </xf>
    <xf numFmtId="43" fontId="25" fillId="0" borderId="0" xfId="142" applyFont="1" applyFill="1" applyAlignment="1" applyProtection="1">
      <alignment horizontal="centerContinuous"/>
    </xf>
    <xf numFmtId="173" fontId="9" fillId="0" borderId="0" xfId="1420" applyNumberFormat="1" applyFont="1" applyFill="1" applyAlignment="1"/>
    <xf numFmtId="49" fontId="9" fillId="0" borderId="0" xfId="501" applyNumberFormat="1" applyFont="1" applyFill="1" applyAlignment="1">
      <alignment horizontal="right"/>
    </xf>
    <xf numFmtId="169" fontId="9" fillId="0" borderId="0" xfId="142" applyNumberFormat="1" applyFont="1" applyFill="1" applyBorder="1" applyAlignment="1">
      <alignment horizontal="left"/>
    </xf>
    <xf numFmtId="169" fontId="9" fillId="0" borderId="29" xfId="142" applyNumberFormat="1" applyFont="1" applyFill="1" applyBorder="1" applyAlignment="1">
      <alignment horizontal="left"/>
    </xf>
    <xf numFmtId="169" fontId="9" fillId="0" borderId="0" xfId="142" applyNumberFormat="1" applyFont="1" applyFill="1" applyAlignment="1">
      <alignment horizontal="left"/>
    </xf>
    <xf numFmtId="169" fontId="9" fillId="0" borderId="0" xfId="142" applyNumberFormat="1" applyFont="1" applyFill="1" applyBorder="1" applyAlignment="1">
      <alignment horizontal="right"/>
    </xf>
    <xf numFmtId="43" fontId="9" fillId="0" borderId="0" xfId="142" applyFont="1" applyFill="1" applyAlignment="1"/>
    <xf numFmtId="49" fontId="9" fillId="0" borderId="0" xfId="1420" applyNumberFormat="1" applyFont="1" applyFill="1" applyAlignment="1"/>
    <xf numFmtId="43" fontId="9" fillId="0" borderId="0" xfId="142" applyFont="1" applyFill="1" applyBorder="1" applyAlignment="1"/>
    <xf numFmtId="0" fontId="9" fillId="0" borderId="0" xfId="0" applyFont="1" applyFill="1" applyAlignment="1" applyProtection="1">
      <alignment horizontal="left"/>
      <protection locked="0"/>
    </xf>
    <xf numFmtId="173" fontId="9" fillId="0" borderId="0" xfId="0" applyNumberFormat="1" applyFont="1" applyFill="1" applyAlignment="1" applyProtection="1">
      <alignment horizontal="left"/>
      <protection locked="0"/>
    </xf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</xf>
    <xf numFmtId="169" fontId="9" fillId="0" borderId="0" xfId="0" applyNumberFormat="1" applyFont="1" applyFill="1" applyAlignment="1">
      <alignment horizontal="right"/>
    </xf>
    <xf numFmtId="169" fontId="9" fillId="0" borderId="9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  <protection locked="0"/>
    </xf>
    <xf numFmtId="0" fontId="9" fillId="0" borderId="0" xfId="501" applyFont="1" applyFill="1" applyAlignment="1" applyProtection="1">
      <alignment horizontal="left"/>
      <protection locked="0"/>
    </xf>
    <xf numFmtId="173" fontId="9" fillId="0" borderId="0" xfId="501" applyNumberFormat="1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left"/>
    </xf>
    <xf numFmtId="173" fontId="9" fillId="0" borderId="29" xfId="0" applyNumberFormat="1" applyFont="1" applyFill="1" applyBorder="1" applyAlignment="1" applyProtection="1">
      <alignment horizontal="center"/>
      <protection locked="0"/>
    </xf>
    <xf numFmtId="43" fontId="9" fillId="0" borderId="0" xfId="142" applyNumberFormat="1" applyFont="1" applyFill="1" applyAlignment="1">
      <alignment horizontal="right"/>
    </xf>
    <xf numFmtId="43" fontId="9" fillId="0" borderId="0" xfId="142" applyNumberFormat="1" applyFont="1" applyFill="1" applyBorder="1" applyAlignment="1">
      <alignment horizontal="right"/>
    </xf>
    <xf numFmtId="43" fontId="9" fillId="0" borderId="0" xfId="0" applyNumberFormat="1" applyFont="1" applyFill="1" applyBorder="1" applyAlignment="1">
      <alignment horizontal="right"/>
    </xf>
    <xf numFmtId="43" fontId="9" fillId="0" borderId="0" xfId="142" applyFont="1" applyFill="1" applyBorder="1" applyAlignment="1" applyProtection="1">
      <alignment horizontal="right"/>
    </xf>
    <xf numFmtId="173" fontId="9" fillId="0" borderId="0" xfId="0" applyNumberFormat="1" applyFont="1" applyFill="1" applyBorder="1" applyAlignment="1">
      <alignment horizontal="right"/>
    </xf>
    <xf numFmtId="43" fontId="9" fillId="0" borderId="27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</xf>
    <xf numFmtId="43" fontId="9" fillId="0" borderId="0" xfId="142" applyNumberFormat="1" applyFont="1" applyFill="1" applyAlignment="1" applyProtection="1">
      <alignment horizontal="right"/>
      <protection locked="0"/>
    </xf>
    <xf numFmtId="43" fontId="9" fillId="0" borderId="9" xfId="142" applyNumberFormat="1" applyFont="1" applyFill="1" applyBorder="1" applyAlignment="1" applyProtection="1">
      <alignment horizontal="right"/>
      <protection locked="0"/>
    </xf>
    <xf numFmtId="0" fontId="25" fillId="0" borderId="0" xfId="1420" applyFont="1" applyFill="1" applyAlignment="1" applyProtection="1">
      <alignment horizontal="centerContinuous"/>
      <protection locked="0"/>
    </xf>
    <xf numFmtId="173" fontId="25" fillId="0" borderId="0" xfId="1420" applyNumberFormat="1" applyFont="1" applyFill="1" applyAlignment="1" applyProtection="1">
      <alignment horizontal="centerContinuous"/>
      <protection locked="0"/>
    </xf>
    <xf numFmtId="49" fontId="25" fillId="0" borderId="0" xfId="1420" applyNumberFormat="1" applyFont="1" applyFill="1" applyAlignment="1">
      <alignment horizontal="center"/>
    </xf>
    <xf numFmtId="43" fontId="25" fillId="0" borderId="0" xfId="273" applyFont="1" applyFill="1" applyAlignment="1" applyProtection="1">
      <alignment horizontal="centerContinuous"/>
    </xf>
    <xf numFmtId="0" fontId="9" fillId="0" borderId="0" xfId="1420" applyFont="1" applyFill="1" applyAlignment="1" applyProtection="1">
      <alignment horizontal="centerContinuous"/>
      <protection locked="0"/>
    </xf>
    <xf numFmtId="173" fontId="9" fillId="0" borderId="0" xfId="1420" applyNumberFormat="1" applyFont="1" applyFill="1" applyAlignment="1" applyProtection="1">
      <alignment horizontal="centerContinuous"/>
      <protection locked="0"/>
    </xf>
    <xf numFmtId="173" fontId="9" fillId="0" borderId="0" xfId="1420" applyNumberFormat="1" applyFont="1" applyFill="1" applyAlignment="1">
      <alignment horizontal="centerContinuous"/>
    </xf>
    <xf numFmtId="173" fontId="9" fillId="0" borderId="27" xfId="1420" applyNumberFormat="1" applyFont="1" applyFill="1" applyBorder="1" applyAlignment="1">
      <alignment horizontal="centerContinuous"/>
    </xf>
    <xf numFmtId="43" fontId="9" fillId="0" borderId="27" xfId="273" applyFont="1" applyFill="1" applyBorder="1" applyAlignment="1" applyProtection="1">
      <alignment horizontal="centerContinuous"/>
    </xf>
    <xf numFmtId="173" fontId="25" fillId="0" borderId="27" xfId="1420" applyNumberFormat="1" applyFont="1" applyFill="1" applyBorder="1" applyAlignment="1">
      <alignment horizontal="centerContinuous"/>
    </xf>
    <xf numFmtId="43" fontId="25" fillId="0" borderId="27" xfId="273" applyFont="1" applyFill="1" applyBorder="1" applyAlignment="1" applyProtection="1">
      <alignment horizontal="centerContinuous"/>
    </xf>
    <xf numFmtId="0" fontId="9" fillId="0" borderId="0" xfId="1420" applyFont="1" applyFill="1" applyAlignment="1" applyProtection="1">
      <protection locked="0"/>
    </xf>
    <xf numFmtId="173" fontId="9" fillId="0" borderId="0" xfId="1420" applyNumberFormat="1" applyFont="1" applyFill="1" applyAlignment="1" applyProtection="1">
      <protection locked="0"/>
    </xf>
    <xf numFmtId="49" fontId="9" fillId="0" borderId="0" xfId="1420" applyNumberFormat="1" applyFont="1" applyFill="1" applyAlignment="1">
      <alignment horizontal="center"/>
    </xf>
    <xf numFmtId="49" fontId="9" fillId="0" borderId="0" xfId="1420" applyNumberFormat="1" applyFont="1" applyFill="1" applyBorder="1" applyAlignment="1">
      <alignment horizontal="centerContinuous" wrapText="1"/>
    </xf>
    <xf numFmtId="49" fontId="9" fillId="0" borderId="0" xfId="1420" applyNumberFormat="1" applyFont="1" applyFill="1" applyBorder="1" applyAlignment="1">
      <alignment wrapText="1"/>
    </xf>
    <xf numFmtId="0" fontId="25" fillId="0" borderId="0" xfId="1420" applyFont="1" applyFill="1" applyAlignment="1" applyProtection="1">
      <protection locked="0"/>
    </xf>
    <xf numFmtId="0" fontId="25" fillId="0" borderId="0" xfId="1419" applyFont="1" applyFill="1" applyAlignment="1"/>
    <xf numFmtId="0" fontId="9" fillId="0" borderId="0" xfId="1419" applyFont="1" applyFill="1" applyAlignment="1"/>
    <xf numFmtId="173" fontId="9" fillId="0" borderId="0" xfId="1420" applyNumberFormat="1" applyFont="1" applyFill="1" applyBorder="1" applyAlignment="1" applyProtection="1">
      <protection locked="0"/>
    </xf>
    <xf numFmtId="173" fontId="9" fillId="0" borderId="0" xfId="1420" applyNumberFormat="1" applyFont="1" applyFill="1" applyBorder="1" applyAlignment="1"/>
    <xf numFmtId="0" fontId="9" fillId="0" borderId="0" xfId="0" applyFont="1" applyFill="1" applyAlignment="1"/>
    <xf numFmtId="169" fontId="9" fillId="0" borderId="0" xfId="142" applyNumberFormat="1" applyFont="1" applyFill="1" applyBorder="1" applyAlignment="1" applyProtection="1">
      <protection locked="0"/>
    </xf>
    <xf numFmtId="43" fontId="9" fillId="0" borderId="0" xfId="142" applyFont="1" applyFill="1" applyBorder="1" applyAlignment="1" applyProtection="1"/>
    <xf numFmtId="169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alignment horizontal="right"/>
    </xf>
    <xf numFmtId="169" fontId="9" fillId="0" borderId="0" xfId="0" applyNumberFormat="1" applyFont="1" applyFill="1" applyAlignment="1"/>
    <xf numFmtId="43" fontId="9" fillId="0" borderId="0" xfId="142" applyFont="1" applyFill="1" applyAlignment="1" applyProtection="1">
      <protection locked="0"/>
    </xf>
    <xf numFmtId="43" fontId="9" fillId="0" borderId="0" xfId="142" applyFont="1" applyFill="1" applyAlignment="1" applyProtection="1"/>
    <xf numFmtId="43" fontId="9" fillId="0" borderId="29" xfId="142" applyNumberFormat="1" applyFont="1" applyFill="1" applyBorder="1" applyAlignment="1" applyProtection="1">
      <alignment horizontal="right"/>
      <protection locked="0"/>
    </xf>
    <xf numFmtId="43" fontId="9" fillId="0" borderId="0" xfId="1420" applyNumberFormat="1" applyFont="1" applyFill="1" applyAlignment="1"/>
    <xf numFmtId="4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 applyProtection="1">
      <alignment horizontal="right"/>
      <protection locked="0"/>
    </xf>
    <xf numFmtId="43" fontId="9" fillId="0" borderId="0" xfId="273" applyFont="1" applyFill="1" applyAlignment="1">
      <alignment horizontal="right"/>
    </xf>
    <xf numFmtId="169" fontId="9" fillId="0" borderId="27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Border="1" applyAlignment="1" applyProtection="1">
      <alignment horizontal="right"/>
      <protection locked="0"/>
    </xf>
    <xf numFmtId="0" fontId="9" fillId="0" borderId="0" xfId="1420" applyFont="1" applyFill="1" applyAlignment="1">
      <alignment horizontal="right"/>
    </xf>
    <xf numFmtId="169" fontId="9" fillId="0" borderId="9" xfId="273" applyNumberFormat="1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alignment horizontal="right"/>
    </xf>
    <xf numFmtId="43" fontId="9" fillId="0" borderId="0" xfId="273" applyFont="1" applyFill="1" applyAlignment="1" applyProtection="1">
      <alignment horizontal="right"/>
      <protection locked="0"/>
    </xf>
    <xf numFmtId="49" fontId="9" fillId="0" borderId="0" xfId="1420" applyNumberFormat="1" applyFont="1" applyFill="1" applyBorder="1" applyAlignment="1" applyProtection="1">
      <alignment horizontal="right"/>
    </xf>
    <xf numFmtId="169" fontId="9" fillId="0" borderId="0" xfId="1420" applyNumberFormat="1" applyFont="1" applyFill="1" applyAlignment="1">
      <alignment horizontal="right"/>
    </xf>
    <xf numFmtId="169" fontId="9" fillId="0" borderId="0" xfId="273" applyNumberFormat="1" applyFont="1" applyFill="1" applyBorder="1" applyAlignment="1" applyProtection="1">
      <alignment horizontal="right"/>
    </xf>
    <xf numFmtId="169" fontId="9" fillId="0" borderId="0" xfId="273" applyNumberFormat="1" applyFont="1" applyFill="1" applyBorder="1" applyAlignment="1">
      <alignment horizontal="right"/>
    </xf>
    <xf numFmtId="0" fontId="9" fillId="0" borderId="0" xfId="1420" applyFont="1" applyFill="1" applyBorder="1" applyAlignment="1">
      <alignment horizontal="right"/>
    </xf>
    <xf numFmtId="43" fontId="9" fillId="0" borderId="6" xfId="142" applyFont="1" applyFill="1" applyBorder="1" applyAlignment="1" applyProtection="1">
      <alignment horizontal="right"/>
    </xf>
    <xf numFmtId="43" fontId="9" fillId="0" borderId="0" xfId="273" applyFont="1" applyFill="1" applyBorder="1" applyAlignment="1" applyProtection="1">
      <alignment horizontal="right"/>
      <protection locked="0"/>
    </xf>
    <xf numFmtId="175" fontId="9" fillId="0" borderId="0" xfId="273" applyNumberFormat="1" applyFont="1" applyFill="1" applyBorder="1" applyAlignment="1" applyProtection="1">
      <alignment horizontal="right"/>
      <protection locked="0"/>
    </xf>
    <xf numFmtId="177" fontId="9" fillId="0" borderId="0" xfId="273" applyNumberFormat="1" applyFont="1" applyFill="1" applyAlignment="1" applyProtection="1">
      <alignment horizontal="right"/>
      <protection locked="0"/>
    </xf>
    <xf numFmtId="173" fontId="9" fillId="0" borderId="0" xfId="1420" applyNumberFormat="1" applyFont="1" applyFill="1" applyAlignment="1">
      <alignment horizontal="right"/>
    </xf>
    <xf numFmtId="173" fontId="25" fillId="0" borderId="0" xfId="0" applyNumberFormat="1" applyFont="1" applyFill="1" applyAlignment="1">
      <alignment horizontal="left"/>
    </xf>
    <xf numFmtId="49" fontId="9" fillId="0" borderId="0" xfId="0" applyNumberFormat="1" applyFont="1" applyFill="1" applyBorder="1" applyAlignment="1">
      <alignment horizontal="left"/>
    </xf>
    <xf numFmtId="49" fontId="145" fillId="0" borderId="0" xfId="0" applyNumberFormat="1" applyFont="1" applyFill="1" applyAlignment="1">
      <alignment horizontal="left"/>
    </xf>
    <xf numFmtId="0" fontId="9" fillId="0" borderId="0" xfId="0" quotePrefix="1" applyFont="1" applyFill="1" applyBorder="1" applyAlignment="1" applyProtection="1">
      <alignment horizontal="left"/>
      <protection locked="0"/>
    </xf>
    <xf numFmtId="173" fontId="9" fillId="0" borderId="0" xfId="0" applyNumberFormat="1" applyFont="1" applyFill="1" applyBorder="1" applyAlignment="1">
      <alignment horizontal="left" wrapText="1"/>
    </xf>
    <xf numFmtId="173" fontId="9" fillId="0" borderId="0" xfId="0" applyNumberFormat="1" applyFont="1" applyFill="1" applyBorder="1" applyAlignment="1"/>
    <xf numFmtId="173" fontId="9" fillId="0" borderId="0" xfId="501" applyNumberFormat="1" applyFont="1" applyFill="1" applyAlignment="1"/>
    <xf numFmtId="176" fontId="9" fillId="0" borderId="0" xfId="142" applyNumberFormat="1" applyFont="1" applyFill="1" applyBorder="1" applyAlignment="1" applyProtection="1">
      <protection locked="0"/>
    </xf>
    <xf numFmtId="176" fontId="9" fillId="0" borderId="0" xfId="142" applyNumberFormat="1" applyFont="1" applyFill="1" applyBorder="1" applyAlignment="1" applyProtection="1"/>
    <xf numFmtId="176" fontId="9" fillId="0" borderId="0" xfId="0" applyNumberFormat="1" applyFont="1" applyFill="1" applyBorder="1" applyAlignment="1"/>
    <xf numFmtId="169" fontId="9" fillId="0" borderId="0" xfId="142" applyNumberFormat="1" applyFont="1" applyFill="1" applyAlignment="1" applyProtection="1">
      <protection locked="0"/>
    </xf>
    <xf numFmtId="169" fontId="9" fillId="0" borderId="0" xfId="142" applyNumberFormat="1" applyFont="1" applyFill="1" applyAlignment="1" applyProtection="1"/>
    <xf numFmtId="169" fontId="9" fillId="0" borderId="0" xfId="0" applyNumberFormat="1" applyFont="1" applyFill="1" applyBorder="1" applyAlignment="1"/>
    <xf numFmtId="0" fontId="9" fillId="0" borderId="0" xfId="501" applyFont="1" applyFill="1" applyAlignment="1" applyProtection="1">
      <protection locked="0"/>
    </xf>
    <xf numFmtId="0" fontId="9" fillId="0" borderId="0" xfId="501" applyFont="1" applyFill="1" applyAlignment="1"/>
    <xf numFmtId="173" fontId="9" fillId="0" borderId="0" xfId="501" applyNumberFormat="1" applyFont="1" applyFill="1" applyAlignment="1" applyProtection="1">
      <protection locked="0"/>
    </xf>
    <xf numFmtId="169" fontId="9" fillId="0" borderId="30" xfId="142" applyNumberFormat="1" applyFont="1" applyFill="1" applyBorder="1" applyAlignment="1" applyProtection="1">
      <protection locked="0"/>
    </xf>
    <xf numFmtId="0" fontId="9" fillId="0" borderId="0" xfId="0" applyFont="1" applyFill="1" applyBorder="1" applyAlignment="1"/>
    <xf numFmtId="169" fontId="9" fillId="0" borderId="27" xfId="142" applyNumberFormat="1" applyFont="1" applyFill="1" applyBorder="1" applyAlignment="1" applyProtection="1">
      <protection locked="0"/>
    </xf>
    <xf numFmtId="169" fontId="9" fillId="0" borderId="9" xfId="142" applyNumberFormat="1" applyFont="1" applyFill="1" applyBorder="1" applyAlignment="1" applyProtection="1">
      <protection locked="0"/>
    </xf>
    <xf numFmtId="169" fontId="9" fillId="0" borderId="28" xfId="142" applyNumberFormat="1" applyFont="1" applyFill="1" applyBorder="1" applyAlignment="1" applyProtection="1">
      <protection locked="0"/>
    </xf>
    <xf numFmtId="43" fontId="9" fillId="0" borderId="0" xfId="0" applyNumberFormat="1" applyFont="1" applyFill="1" applyAlignment="1"/>
    <xf numFmtId="0" fontId="9" fillId="0" borderId="0" xfId="0" applyFont="1" applyFill="1" applyBorder="1" applyAlignment="1" applyProtection="1">
      <alignment horizontal="centerContinuous"/>
      <protection locked="0"/>
    </xf>
    <xf numFmtId="169" fontId="9" fillId="0" borderId="0" xfId="142" applyNumberFormat="1" applyFont="1" applyFill="1" applyAlignment="1"/>
    <xf numFmtId="169" fontId="9" fillId="0" borderId="0" xfId="501" applyNumberFormat="1" applyFont="1" applyFill="1" applyAlignment="1"/>
    <xf numFmtId="0" fontId="25" fillId="0" borderId="0" xfId="0" applyNumberFormat="1" applyFont="1" applyFill="1" applyAlignment="1" applyProtection="1">
      <protection locked="0"/>
    </xf>
    <xf numFmtId="169" fontId="9" fillId="0" borderId="0" xfId="142" applyNumberFormat="1" applyFont="1" applyFill="1" applyBorder="1" applyAlignment="1"/>
    <xf numFmtId="169" fontId="9" fillId="0" borderId="27" xfId="142" applyNumberFormat="1" applyFont="1" applyFill="1" applyBorder="1" applyAlignment="1" applyProtection="1"/>
    <xf numFmtId="169" fontId="9" fillId="0" borderId="29" xfId="142" applyNumberFormat="1" applyFont="1" applyFill="1" applyBorder="1" applyAlignment="1" applyProtection="1">
      <protection locked="0"/>
    </xf>
    <xf numFmtId="169" fontId="9" fillId="0" borderId="6" xfId="142" applyNumberFormat="1" applyFont="1" applyFill="1" applyBorder="1" applyAlignment="1" applyProtection="1">
      <protection locked="0"/>
    </xf>
    <xf numFmtId="179" fontId="26" fillId="0" borderId="0" xfId="0" applyNumberFormat="1" applyFont="1" applyFill="1" applyBorder="1" applyAlignment="1">
      <alignment horizontal="right" shrinkToFit="1"/>
    </xf>
    <xf numFmtId="43" fontId="9" fillId="0" borderId="0" xfId="273" applyFont="1" applyFill="1" applyAlignment="1"/>
    <xf numFmtId="169" fontId="9" fillId="0" borderId="0" xfId="273" applyNumberFormat="1" applyFont="1" applyFill="1" applyAlignment="1"/>
    <xf numFmtId="169" fontId="9" fillId="0" borderId="0" xfId="1420" applyNumberFormat="1" applyFont="1" applyFill="1" applyAlignment="1"/>
    <xf numFmtId="169" fontId="9" fillId="0" borderId="0" xfId="273" applyNumberFormat="1" applyFont="1" applyFill="1" applyBorder="1" applyAlignment="1" applyProtection="1">
      <protection locked="0"/>
    </xf>
    <xf numFmtId="169" fontId="9" fillId="0" borderId="0" xfId="273" applyNumberFormat="1" applyFont="1" applyFill="1" applyAlignment="1" applyProtection="1">
      <protection locked="0"/>
    </xf>
    <xf numFmtId="169" fontId="9" fillId="0" borderId="0" xfId="1420" applyNumberFormat="1" applyFont="1" applyFill="1" applyBorder="1" applyAlignment="1"/>
    <xf numFmtId="0" fontId="9" fillId="0" borderId="0" xfId="1420" applyFont="1" applyFill="1" applyBorder="1" applyAlignment="1"/>
    <xf numFmtId="43" fontId="9" fillId="0" borderId="0" xfId="273" applyFont="1" applyFill="1" applyBorder="1" applyAlignment="1"/>
    <xf numFmtId="43" fontId="9" fillId="0" borderId="0" xfId="1420" applyNumberFormat="1" applyFont="1" applyFill="1" applyBorder="1" applyAlignment="1"/>
    <xf numFmtId="0" fontId="9" fillId="0" borderId="0" xfId="1420" quotePrefix="1" applyFont="1" applyFill="1" applyAlignment="1"/>
    <xf numFmtId="0" fontId="9" fillId="0" borderId="0" xfId="1420" applyNumberFormat="1" applyFont="1" applyFill="1" applyBorder="1" applyAlignment="1" applyProtection="1">
      <protection locked="0"/>
    </xf>
    <xf numFmtId="0" fontId="9" fillId="0" borderId="0" xfId="1420" quotePrefix="1" applyFont="1" applyFill="1" applyAlignment="1" applyProtection="1">
      <protection locked="0"/>
    </xf>
    <xf numFmtId="43" fontId="9" fillId="0" borderId="0" xfId="273" applyFont="1" applyFill="1" applyAlignment="1" applyProtection="1"/>
    <xf numFmtId="43" fontId="9" fillId="0" borderId="9" xfId="142" applyFont="1" applyFill="1" applyBorder="1" applyAlignment="1" applyProtection="1">
      <alignment horizontal="right"/>
    </xf>
    <xf numFmtId="169" fontId="9" fillId="0" borderId="28" xfId="142" applyNumberFormat="1" applyFont="1" applyFill="1" applyBorder="1" applyAlignment="1" applyProtection="1">
      <alignment horizontal="right"/>
    </xf>
    <xf numFmtId="43" fontId="9" fillId="0" borderId="9" xfId="142" applyNumberFormat="1" applyFont="1" applyFill="1" applyBorder="1" applyAlignment="1" applyProtection="1">
      <alignment horizontal="right"/>
    </xf>
    <xf numFmtId="43" fontId="9" fillId="0" borderId="29" xfId="142" applyNumberFormat="1" applyFont="1" applyFill="1" applyBorder="1" applyAlignment="1" applyProtection="1">
      <alignment horizontal="right"/>
    </xf>
    <xf numFmtId="43" fontId="9" fillId="0" borderId="27" xfId="142" applyNumberFormat="1" applyFont="1" applyFill="1" applyBorder="1" applyAlignment="1" applyProtection="1">
      <alignment horizontal="right"/>
    </xf>
    <xf numFmtId="232" fontId="26" fillId="0" borderId="0" xfId="0" applyNumberFormat="1" applyFont="1" applyFill="1" applyBorder="1" applyAlignment="1">
      <alignment horizontal="right" shrinkToFit="1"/>
    </xf>
    <xf numFmtId="173" fontId="9" fillId="0" borderId="0" xfId="0" applyNumberFormat="1" applyFont="1" applyFill="1" applyBorder="1" applyAlignment="1" applyProtection="1">
      <alignment horizontal="center"/>
      <protection locked="0"/>
    </xf>
    <xf numFmtId="43" fontId="9" fillId="0" borderId="6" xfId="142" applyFont="1" applyFill="1" applyBorder="1" applyAlignment="1">
      <alignment horizontal="right"/>
    </xf>
    <xf numFmtId="0" fontId="9" fillId="0" borderId="0" xfId="142" applyNumberFormat="1" applyFont="1" applyFill="1" applyAlignment="1" applyProtection="1">
      <alignment horizontal="right"/>
    </xf>
    <xf numFmtId="0" fontId="9" fillId="0" borderId="0" xfId="0" applyFont="1" applyFill="1" applyAlignment="1" applyProtection="1">
      <alignment horizontal="right"/>
      <protection locked="0"/>
    </xf>
    <xf numFmtId="0" fontId="149" fillId="0" borderId="0" xfId="0" applyFont="1" applyFill="1" applyAlignment="1" applyProtection="1">
      <protection locked="0"/>
    </xf>
    <xf numFmtId="43" fontId="9" fillId="0" borderId="0" xfId="142" applyNumberFormat="1" applyFont="1" applyFill="1" applyBorder="1" applyAlignment="1">
      <alignment horizontal="left"/>
    </xf>
    <xf numFmtId="43" fontId="9" fillId="0" borderId="9" xfId="142" applyFont="1" applyFill="1" applyBorder="1" applyAlignment="1">
      <alignment horizontal="left"/>
    </xf>
    <xf numFmtId="191" fontId="9" fillId="0" borderId="0" xfId="142" applyNumberFormat="1" applyFont="1" applyFill="1" applyBorder="1" applyAlignment="1">
      <alignment horizontal="right"/>
    </xf>
    <xf numFmtId="43" fontId="9" fillId="0" borderId="27" xfId="142" applyFont="1" applyFill="1" applyBorder="1" applyAlignment="1">
      <alignment horizontal="left"/>
    </xf>
    <xf numFmtId="43" fontId="9" fillId="0" borderId="27" xfId="142" applyFont="1" applyFill="1" applyBorder="1" applyAlignment="1">
      <alignment horizontal="right"/>
    </xf>
    <xf numFmtId="0" fontId="9" fillId="0" borderId="0" xfId="1420" applyFont="1" applyFill="1" applyBorder="1" applyAlignment="1">
      <alignment wrapText="1"/>
    </xf>
    <xf numFmtId="0" fontId="149" fillId="0" borderId="0" xfId="1420" applyFont="1" applyFill="1" applyAlignment="1"/>
    <xf numFmtId="235" fontId="9" fillId="0" borderId="0" xfId="142" applyNumberFormat="1" applyFont="1" applyFill="1" applyAlignment="1"/>
    <xf numFmtId="0" fontId="9" fillId="0" borderId="0" xfId="1419" applyFont="1" applyFill="1" applyAlignment="1">
      <alignment horizontal="left"/>
    </xf>
    <xf numFmtId="43" fontId="9" fillId="0" borderId="27" xfId="273" applyFont="1" applyFill="1" applyBorder="1" applyAlignment="1" applyProtection="1">
      <alignment horizontal="right"/>
    </xf>
    <xf numFmtId="2" fontId="9" fillId="0" borderId="0" xfId="1420" applyNumberFormat="1" applyFont="1" applyFill="1" applyAlignment="1"/>
    <xf numFmtId="2" fontId="9" fillId="0" borderId="0" xfId="1420" applyNumberFormat="1" applyFont="1" applyFill="1" applyBorder="1" applyAlignment="1"/>
    <xf numFmtId="237" fontId="9" fillId="0" borderId="0" xfId="1420" applyNumberFormat="1" applyFont="1" applyFill="1" applyAlignment="1"/>
    <xf numFmtId="0" fontId="9" fillId="0" borderId="0" xfId="1477" applyFont="1" applyFill="1"/>
    <xf numFmtId="0" fontId="9" fillId="0" borderId="0" xfId="501" applyFont="1" applyFill="1" applyAlignment="1" applyProtection="1">
      <alignment vertical="center"/>
      <protection locked="0"/>
    </xf>
    <xf numFmtId="0" fontId="9" fillId="0" borderId="0" xfId="501" applyFont="1" applyFill="1" applyAlignment="1">
      <alignment vertical="center"/>
    </xf>
    <xf numFmtId="173" fontId="9" fillId="0" borderId="0" xfId="501" applyNumberFormat="1" applyFont="1" applyFill="1" applyAlignment="1">
      <alignment vertical="center"/>
    </xf>
    <xf numFmtId="49" fontId="9" fillId="0" borderId="0" xfId="501" applyNumberFormat="1" applyFont="1" applyFill="1" applyAlignment="1">
      <alignment horizontal="center" vertical="center"/>
    </xf>
    <xf numFmtId="169" fontId="9" fillId="0" borderId="0" xfId="142" applyNumberFormat="1" applyFont="1" applyFill="1" applyBorder="1" applyAlignment="1" applyProtection="1">
      <alignment vertical="center"/>
      <protection locked="0"/>
    </xf>
    <xf numFmtId="169" fontId="9" fillId="0" borderId="0" xfId="501" applyNumberFormat="1" applyFont="1" applyFill="1" applyBorder="1" applyAlignment="1">
      <alignment vertical="center"/>
    </xf>
    <xf numFmtId="169" fontId="9" fillId="0" borderId="0" xfId="142" applyNumberFormat="1" applyFont="1" applyFill="1" applyBorder="1" applyAlignment="1">
      <alignment vertical="center"/>
    </xf>
    <xf numFmtId="169" fontId="9" fillId="0" borderId="27" xfId="142" applyNumberFormat="1" applyFont="1" applyFill="1" applyBorder="1" applyAlignment="1">
      <alignment horizontal="left"/>
    </xf>
    <xf numFmtId="43" fontId="9" fillId="0" borderId="0" xfId="142" applyFont="1" applyFill="1" applyAlignment="1" applyProtection="1">
      <alignment horizontal="centerContinuous"/>
      <protection locked="0"/>
    </xf>
    <xf numFmtId="199" fontId="9" fillId="0" borderId="0" xfId="142" applyNumberFormat="1" applyFont="1" applyFill="1" applyBorder="1" applyAlignment="1" applyProtection="1"/>
    <xf numFmtId="43" fontId="25" fillId="0" borderId="0" xfId="142" applyFont="1" applyFill="1" applyAlignment="1" applyProtection="1">
      <alignment horizontal="centerContinuous"/>
      <protection locked="0"/>
    </xf>
    <xf numFmtId="0" fontId="9" fillId="0" borderId="27" xfId="0" applyFont="1" applyFill="1" applyBorder="1" applyAlignment="1" applyProtection="1">
      <alignment horizontal="centerContinuous"/>
      <protection locked="0"/>
    </xf>
    <xf numFmtId="173" fontId="9" fillId="0" borderId="27" xfId="0" applyNumberFormat="1" applyFont="1" applyFill="1" applyBorder="1" applyAlignment="1" applyProtection="1">
      <alignment horizontal="centerContinuous"/>
      <protection locked="0"/>
    </xf>
    <xf numFmtId="49" fontId="9" fillId="0" borderId="0" xfId="501" applyNumberFormat="1" applyFont="1" applyFill="1" applyAlignment="1">
      <alignment horizontal="right" vertical="center"/>
    </xf>
    <xf numFmtId="199" fontId="9" fillId="0" borderId="0" xfId="1420" applyNumberFormat="1" applyFont="1" applyFill="1" applyBorder="1" applyAlignment="1"/>
    <xf numFmtId="43" fontId="9" fillId="0" borderId="0" xfId="142" quotePrefix="1" applyFont="1" applyFill="1" applyAlignment="1" applyProtection="1">
      <protection locked="0"/>
    </xf>
    <xf numFmtId="43" fontId="25" fillId="0" borderId="0" xfId="273" applyFont="1" applyFill="1" applyAlignment="1" applyProtection="1">
      <alignment horizontal="centerContinuous"/>
      <protection locked="0"/>
    </xf>
    <xf numFmtId="0" fontId="9" fillId="0" borderId="27" xfId="1420" applyFont="1" applyFill="1" applyBorder="1" applyAlignment="1" applyProtection="1">
      <alignment horizontal="centerContinuous"/>
      <protection locked="0"/>
    </xf>
    <xf numFmtId="173" fontId="9" fillId="0" borderId="27" xfId="1420" applyNumberFormat="1" applyFont="1" applyFill="1" applyBorder="1" applyAlignment="1" applyProtection="1">
      <alignment horizontal="centerContinuous"/>
      <protection locked="0"/>
    </xf>
    <xf numFmtId="43" fontId="9" fillId="0" borderId="6" xfId="142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protection locked="0"/>
    </xf>
    <xf numFmtId="169" fontId="9" fillId="0" borderId="6" xfId="273" applyNumberFormat="1" applyFont="1" applyFill="1" applyBorder="1" applyAlignment="1" applyProtection="1">
      <alignment horizontal="right"/>
      <protection locked="0"/>
    </xf>
    <xf numFmtId="10" fontId="9" fillId="0" borderId="0" xfId="1478" applyNumberFormat="1" applyFont="1" applyFill="1" applyAlignment="1"/>
    <xf numFmtId="169" fontId="9" fillId="0" borderId="9" xfId="142" applyNumberFormat="1" applyFont="1" applyFill="1" applyBorder="1" applyAlignment="1">
      <alignment horizontal="left"/>
    </xf>
    <xf numFmtId="43" fontId="9" fillId="0" borderId="9" xfId="142" applyFont="1" applyFill="1" applyBorder="1" applyAlignment="1">
      <alignment horizontal="right"/>
    </xf>
    <xf numFmtId="43" fontId="9" fillId="0" borderId="9" xfId="142" applyNumberFormat="1" applyFont="1" applyFill="1" applyBorder="1" applyAlignment="1">
      <alignment horizontal="left"/>
    </xf>
    <xf numFmtId="0" fontId="9" fillId="0" borderId="0" xfId="0" applyFont="1" applyFill="1" applyAlignment="1" applyProtection="1">
      <alignment vertical="center"/>
      <protection locked="0"/>
    </xf>
    <xf numFmtId="173" fontId="9" fillId="0" borderId="0" xfId="0" applyNumberFormat="1" applyFont="1" applyFill="1" applyAlignment="1" applyProtection="1">
      <alignment vertical="center"/>
      <protection locked="0"/>
    </xf>
    <xf numFmtId="173" fontId="9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169" fontId="9" fillId="0" borderId="0" xfId="142" applyNumberFormat="1" applyFont="1" applyFill="1" applyBorder="1" applyAlignment="1" applyProtection="1">
      <alignment horizontal="center" vertical="center"/>
      <protection locked="0"/>
    </xf>
    <xf numFmtId="169" fontId="9" fillId="0" borderId="0" xfId="142" applyNumberFormat="1" applyFont="1" applyFill="1" applyBorder="1" applyAlignment="1" applyProtection="1">
      <alignment vertical="center"/>
    </xf>
    <xf numFmtId="169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73" fontId="9" fillId="0" borderId="0" xfId="0" quotePrefix="1" applyNumberFormat="1" applyFont="1" applyFill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45" fillId="0" borderId="0" xfId="0" applyFont="1" applyFill="1" applyAlignment="1" applyProtection="1">
      <alignment horizontal="centerContinuous"/>
      <protection locked="0"/>
    </xf>
    <xf numFmtId="43" fontId="25" fillId="0" borderId="0" xfId="142" applyFont="1" applyFill="1" applyAlignment="1"/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9" fillId="0" borderId="27" xfId="1420" applyFont="1" applyFill="1" applyBorder="1" applyAlignment="1">
      <alignment horizontal="center"/>
    </xf>
    <xf numFmtId="0" fontId="151" fillId="0" borderId="0" xfId="1420" applyFont="1" applyFill="1" applyAlignment="1">
      <alignment horizontal="left" vertical="top"/>
    </xf>
    <xf numFmtId="43" fontId="152" fillId="0" borderId="0" xfId="142" applyFont="1" applyFill="1" applyAlignment="1">
      <alignment vertical="top"/>
    </xf>
    <xf numFmtId="0" fontId="152" fillId="0" borderId="0" xfId="1420" applyFont="1" applyFill="1" applyAlignment="1">
      <alignment vertical="top"/>
    </xf>
    <xf numFmtId="0" fontId="152" fillId="0" borderId="0" xfId="1420" applyFont="1" applyFill="1" applyAlignment="1">
      <alignment horizontal="centerContinuous" vertical="top"/>
    </xf>
    <xf numFmtId="0" fontId="152" fillId="0" borderId="0" xfId="1420" applyFont="1" applyFill="1" applyAlignment="1">
      <alignment horizontal="center" vertical="top"/>
    </xf>
    <xf numFmtId="173" fontId="152" fillId="0" borderId="0" xfId="1420" applyNumberFormat="1" applyFont="1" applyFill="1" applyAlignment="1">
      <alignment horizontal="center" vertical="top"/>
    </xf>
    <xf numFmtId="173" fontId="152" fillId="0" borderId="0" xfId="1420" applyNumberFormat="1" applyFont="1" applyFill="1" applyAlignment="1">
      <alignment vertical="top"/>
    </xf>
    <xf numFmtId="0" fontId="152" fillId="0" borderId="0" xfId="1420" applyFont="1" applyFill="1" applyBorder="1" applyAlignment="1">
      <alignment horizontal="center" vertical="top"/>
    </xf>
    <xf numFmtId="43" fontId="152" fillId="0" borderId="0" xfId="142" applyFont="1" applyFill="1" applyAlignment="1">
      <alignment horizontal="center" vertical="top"/>
    </xf>
    <xf numFmtId="49" fontId="152" fillId="0" borderId="0" xfId="1420" applyNumberFormat="1" applyFont="1" applyFill="1" applyBorder="1" applyAlignment="1">
      <alignment vertical="top"/>
    </xf>
    <xf numFmtId="173" fontId="152" fillId="0" borderId="0" xfId="1420" applyNumberFormat="1" applyFont="1" applyFill="1" applyBorder="1" applyAlignment="1">
      <alignment horizontal="center" vertical="top"/>
    </xf>
    <xf numFmtId="43" fontId="152" fillId="0" borderId="0" xfId="142" applyFont="1" applyFill="1" applyBorder="1" applyAlignment="1">
      <alignment horizontal="center" vertical="top"/>
    </xf>
    <xf numFmtId="0" fontId="152" fillId="0" borderId="27" xfId="1420" applyFont="1" applyFill="1" applyBorder="1" applyAlignment="1">
      <alignment horizontal="center" vertical="top"/>
    </xf>
    <xf numFmtId="173" fontId="152" fillId="0" borderId="27" xfId="1420" quotePrefix="1" applyNumberFormat="1" applyFont="1" applyFill="1" applyBorder="1" applyAlignment="1">
      <alignment horizontal="center" vertical="top"/>
    </xf>
    <xf numFmtId="173" fontId="152" fillId="0" borderId="27" xfId="1420" applyNumberFormat="1" applyFont="1" applyFill="1" applyBorder="1" applyAlignment="1">
      <alignment horizontal="center" vertical="top"/>
    </xf>
    <xf numFmtId="43" fontId="152" fillId="0" borderId="27" xfId="142" applyFont="1" applyFill="1" applyBorder="1" applyAlignment="1">
      <alignment horizontal="center" vertical="top"/>
    </xf>
    <xf numFmtId="0" fontId="152" fillId="0" borderId="0" xfId="1420" applyFont="1" applyFill="1" applyAlignment="1">
      <alignment horizontal="left" vertical="top"/>
    </xf>
    <xf numFmtId="0" fontId="152" fillId="0" borderId="0" xfId="1420" applyFont="1" applyFill="1" applyAlignment="1">
      <alignment vertical="top" wrapText="1"/>
    </xf>
    <xf numFmtId="43" fontId="152" fillId="0" borderId="0" xfId="142" applyFont="1" applyFill="1" applyBorder="1" applyAlignment="1">
      <alignment horizontal="left" vertical="top"/>
    </xf>
    <xf numFmtId="169" fontId="152" fillId="0" borderId="0" xfId="142" applyNumberFormat="1" applyFont="1" applyFill="1" applyBorder="1" applyAlignment="1">
      <alignment horizontal="left" vertical="top"/>
    </xf>
    <xf numFmtId="191" fontId="152" fillId="0" borderId="0" xfId="142" applyNumberFormat="1" applyFont="1" applyFill="1" applyAlignment="1">
      <alignment horizontal="right" vertical="top"/>
    </xf>
    <xf numFmtId="43" fontId="152" fillId="0" borderId="0" xfId="142" applyNumberFormat="1" applyFont="1" applyFill="1" applyBorder="1" applyAlignment="1">
      <alignment horizontal="left" vertical="top"/>
    </xf>
    <xf numFmtId="43" fontId="152" fillId="0" borderId="0" xfId="1420" applyNumberFormat="1" applyFont="1" applyFill="1" applyAlignment="1">
      <alignment vertical="top"/>
    </xf>
    <xf numFmtId="0" fontId="153" fillId="0" borderId="0" xfId="1420" applyFont="1" applyFill="1" applyAlignment="1">
      <alignment horizontal="left" vertical="top"/>
    </xf>
    <xf numFmtId="0" fontId="152" fillId="0" borderId="0" xfId="1420" applyFont="1" applyFill="1" applyBorder="1" applyAlignment="1">
      <alignment vertical="top"/>
    </xf>
    <xf numFmtId="0" fontId="152" fillId="0" borderId="0" xfId="1420" applyFont="1" applyFill="1" applyBorder="1" applyAlignment="1">
      <alignment vertical="top" wrapText="1"/>
    </xf>
    <xf numFmtId="43" fontId="152" fillId="0" borderId="0" xfId="142" applyFont="1" applyFill="1" applyBorder="1" applyAlignment="1">
      <alignment horizontal="right" vertical="top"/>
    </xf>
    <xf numFmtId="43" fontId="152" fillId="0" borderId="0" xfId="163" applyNumberFormat="1" applyFont="1" applyFill="1" applyBorder="1" applyAlignment="1">
      <alignment horizontal="left" vertical="top"/>
    </xf>
    <xf numFmtId="191" fontId="152" fillId="0" borderId="0" xfId="142" applyNumberFormat="1" applyFont="1" applyFill="1" applyBorder="1" applyAlignment="1">
      <alignment horizontal="right" vertical="top"/>
    </xf>
    <xf numFmtId="43" fontId="152" fillId="0" borderId="0" xfId="142" applyFont="1" applyFill="1" applyBorder="1" applyAlignment="1">
      <alignment vertical="top"/>
    </xf>
    <xf numFmtId="43" fontId="152" fillId="0" borderId="0" xfId="1420" applyNumberFormat="1" applyFont="1" applyFill="1" applyBorder="1" applyAlignment="1">
      <alignment vertical="top"/>
    </xf>
    <xf numFmtId="43" fontId="152" fillId="0" borderId="0" xfId="142" applyFont="1" applyFill="1" applyAlignment="1">
      <alignment horizontal="left" vertical="top"/>
    </xf>
    <xf numFmtId="43" fontId="152" fillId="0" borderId="0" xfId="142" applyFont="1" applyFill="1" applyAlignment="1">
      <alignment horizontal="right" vertical="top"/>
    </xf>
    <xf numFmtId="43" fontId="152" fillId="0" borderId="0" xfId="142" applyNumberFormat="1" applyFont="1" applyFill="1" applyAlignment="1">
      <alignment horizontal="left" vertical="top"/>
    </xf>
    <xf numFmtId="43" fontId="152" fillId="0" borderId="9" xfId="142" applyFont="1" applyFill="1" applyBorder="1" applyAlignment="1">
      <alignment horizontal="left" vertical="top"/>
    </xf>
    <xf numFmtId="191" fontId="152" fillId="0" borderId="9" xfId="142" applyNumberFormat="1" applyFont="1" applyFill="1" applyBorder="1" applyAlignment="1">
      <alignment horizontal="right" vertical="top"/>
    </xf>
    <xf numFmtId="43" fontId="152" fillId="0" borderId="9" xfId="142" applyFont="1" applyFill="1" applyBorder="1" applyAlignment="1">
      <alignment horizontal="right" vertical="top"/>
    </xf>
    <xf numFmtId="43" fontId="152" fillId="0" borderId="27" xfId="142" applyFont="1" applyFill="1" applyBorder="1" applyAlignment="1">
      <alignment horizontal="left" vertical="top"/>
    </xf>
    <xf numFmtId="43" fontId="152" fillId="0" borderId="27" xfId="142" applyFont="1" applyFill="1" applyBorder="1" applyAlignment="1">
      <alignment horizontal="right" vertical="top"/>
    </xf>
    <xf numFmtId="191" fontId="152" fillId="0" borderId="27" xfId="142" applyNumberFormat="1" applyFont="1" applyFill="1" applyBorder="1" applyAlignment="1">
      <alignment horizontal="right" vertical="top"/>
    </xf>
    <xf numFmtId="43" fontId="152" fillId="0" borderId="27" xfId="142" applyFont="1" applyFill="1" applyBorder="1" applyAlignment="1">
      <alignment vertical="top"/>
    </xf>
    <xf numFmtId="169" fontId="152" fillId="0" borderId="9" xfId="142" applyNumberFormat="1" applyFont="1" applyFill="1" applyBorder="1" applyAlignment="1">
      <alignment horizontal="left" vertical="top"/>
    </xf>
    <xf numFmtId="43" fontId="152" fillId="0" borderId="6" xfId="142" applyFont="1" applyFill="1" applyBorder="1" applyAlignment="1">
      <alignment horizontal="right" vertical="top"/>
    </xf>
    <xf numFmtId="191" fontId="152" fillId="0" borderId="6" xfId="142" applyNumberFormat="1" applyFont="1" applyFill="1" applyBorder="1" applyAlignment="1">
      <alignment horizontal="right" vertical="top"/>
    </xf>
    <xf numFmtId="199" fontId="152" fillId="0" borderId="0" xfId="1420" applyNumberFormat="1" applyFont="1" applyFill="1" applyBorder="1" applyAlignment="1">
      <alignment vertical="top"/>
    </xf>
    <xf numFmtId="43" fontId="152" fillId="0" borderId="29" xfId="142" applyFont="1" applyFill="1" applyBorder="1" applyAlignment="1">
      <alignment horizontal="left" vertical="top"/>
    </xf>
    <xf numFmtId="169" fontId="152" fillId="0" borderId="29" xfId="142" applyNumberFormat="1" applyFont="1" applyFill="1" applyBorder="1" applyAlignment="1">
      <alignment horizontal="left" vertical="top"/>
    </xf>
    <xf numFmtId="191" fontId="152" fillId="0" borderId="29" xfId="142" applyNumberFormat="1" applyFont="1" applyFill="1" applyBorder="1" applyAlignment="1">
      <alignment horizontal="right" vertical="top"/>
    </xf>
    <xf numFmtId="43" fontId="152" fillId="0" borderId="29" xfId="142" applyNumberFormat="1" applyFont="1" applyFill="1" applyBorder="1" applyAlignment="1">
      <alignment horizontal="left" vertical="top"/>
    </xf>
    <xf numFmtId="0" fontId="153" fillId="0" borderId="0" xfId="1420" applyFont="1" applyFill="1" applyAlignment="1">
      <alignment vertical="top"/>
    </xf>
    <xf numFmtId="169" fontId="152" fillId="0" borderId="27" xfId="142" applyNumberFormat="1" applyFont="1" applyFill="1" applyBorder="1" applyAlignment="1">
      <alignment horizontal="left" vertical="top"/>
    </xf>
    <xf numFmtId="39" fontId="152" fillId="0" borderId="0" xfId="142" applyNumberFormat="1" applyFont="1" applyFill="1" applyBorder="1" applyAlignment="1">
      <alignment horizontal="left" vertical="top"/>
    </xf>
    <xf numFmtId="169" fontId="152" fillId="0" borderId="0" xfId="1420" applyNumberFormat="1" applyFont="1" applyFill="1" applyAlignment="1">
      <alignment vertical="top"/>
    </xf>
    <xf numFmtId="199" fontId="152" fillId="0" borderId="0" xfId="1420" applyNumberFormat="1" applyFont="1" applyFill="1" applyAlignment="1">
      <alignment vertical="top"/>
    </xf>
    <xf numFmtId="43" fontId="152" fillId="0" borderId="9" xfId="142" applyFont="1" applyFill="1" applyBorder="1" applyAlignment="1">
      <alignment vertical="top"/>
    </xf>
    <xf numFmtId="0" fontId="152" fillId="0" borderId="0" xfId="0" applyFont="1" applyFill="1" applyAlignment="1" applyProtection="1">
      <alignment vertical="top"/>
      <protection locked="0"/>
    </xf>
    <xf numFmtId="173" fontId="152" fillId="0" borderId="0" xfId="0" applyNumberFormat="1" applyFont="1" applyFill="1" applyAlignment="1" applyProtection="1">
      <alignment vertical="top"/>
      <protection locked="0"/>
    </xf>
    <xf numFmtId="173" fontId="152" fillId="0" borderId="0" xfId="0" applyNumberFormat="1" applyFont="1" applyFill="1" applyAlignment="1">
      <alignment vertical="top"/>
    </xf>
    <xf numFmtId="49" fontId="152" fillId="0" borderId="0" xfId="0" applyNumberFormat="1" applyFont="1" applyFill="1" applyAlignment="1">
      <alignment horizontal="center" vertical="top"/>
    </xf>
    <xf numFmtId="49" fontId="152" fillId="0" borderId="0" xfId="0" applyNumberFormat="1" applyFont="1" applyFill="1" applyAlignment="1">
      <alignment vertical="top"/>
    </xf>
    <xf numFmtId="169" fontId="152" fillId="0" borderId="0" xfId="142" applyNumberFormat="1" applyFont="1" applyFill="1" applyBorder="1" applyAlignment="1" applyProtection="1">
      <alignment horizontal="center" vertical="top"/>
      <protection locked="0"/>
    </xf>
    <xf numFmtId="169" fontId="152" fillId="0" borderId="0" xfId="142" applyNumberFormat="1" applyFont="1" applyFill="1" applyBorder="1" applyAlignment="1" applyProtection="1">
      <alignment vertical="top"/>
      <protection locked="0"/>
    </xf>
    <xf numFmtId="169" fontId="152" fillId="0" borderId="0" xfId="142" applyNumberFormat="1" applyFont="1" applyFill="1" applyBorder="1" applyAlignment="1" applyProtection="1">
      <alignment vertical="top"/>
    </xf>
    <xf numFmtId="234" fontId="152" fillId="0" borderId="0" xfId="142" applyNumberFormat="1" applyFont="1" applyFill="1" applyAlignment="1">
      <alignment vertical="top"/>
    </xf>
    <xf numFmtId="233" fontId="152" fillId="0" borderId="0" xfId="142" applyNumberFormat="1" applyFont="1" applyFill="1" applyBorder="1" applyAlignment="1" applyProtection="1">
      <alignment vertical="top"/>
    </xf>
    <xf numFmtId="233" fontId="152" fillId="0" borderId="0" xfId="0" applyNumberFormat="1" applyFont="1" applyFill="1" applyAlignment="1">
      <alignment vertical="top"/>
    </xf>
    <xf numFmtId="0" fontId="152" fillId="0" borderId="0" xfId="0" applyFont="1" applyFill="1" applyAlignment="1">
      <alignment vertical="top"/>
    </xf>
    <xf numFmtId="236" fontId="152" fillId="0" borderId="0" xfId="0" applyNumberFormat="1" applyFont="1" applyFill="1" applyAlignment="1">
      <alignment vertical="top"/>
    </xf>
    <xf numFmtId="43" fontId="152" fillId="0" borderId="0" xfId="0" applyNumberFormat="1" applyFont="1" applyFill="1" applyAlignment="1">
      <alignment vertical="top"/>
    </xf>
    <xf numFmtId="0" fontId="152" fillId="0" borderId="0" xfId="1420" applyFont="1" applyFill="1" applyAlignment="1" applyProtection="1">
      <alignment horizontal="center" vertical="top"/>
      <protection locked="0"/>
    </xf>
    <xf numFmtId="238" fontId="152" fillId="0" borderId="0" xfId="142" applyNumberFormat="1" applyFont="1" applyFill="1" applyAlignment="1">
      <alignment vertical="top"/>
    </xf>
    <xf numFmtId="49" fontId="152" fillId="0" borderId="0" xfId="1420" applyNumberFormat="1" applyFont="1" applyFill="1" applyAlignment="1">
      <alignment vertical="top"/>
    </xf>
    <xf numFmtId="0" fontId="152" fillId="0" borderId="0" xfId="0" applyFont="1" applyFill="1" applyAlignment="1" applyProtection="1">
      <alignment horizontal="right" vertical="top"/>
      <protection locked="0"/>
    </xf>
    <xf numFmtId="234" fontId="152" fillId="0" borderId="0" xfId="1420" applyNumberFormat="1" applyFont="1" applyFill="1" applyAlignment="1">
      <alignment vertical="top"/>
    </xf>
    <xf numFmtId="43" fontId="9" fillId="0" borderId="27" xfId="142" applyFont="1" applyFill="1" applyBorder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25" fillId="0" borderId="0" xfId="0" applyNumberFormat="1" applyFont="1" applyFill="1" applyAlignment="1" applyProtection="1">
      <alignment horizontal="left"/>
      <protection locked="0"/>
    </xf>
    <xf numFmtId="173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27" xfId="0" applyFont="1" applyFill="1" applyBorder="1" applyAlignment="1" applyProtection="1">
      <alignment horizontal="center"/>
      <protection locked="0"/>
    </xf>
    <xf numFmtId="43" fontId="152" fillId="0" borderId="9" xfId="142" applyFont="1" applyFill="1" applyBorder="1" applyAlignment="1">
      <alignment horizontal="center" vertical="top"/>
    </xf>
    <xf numFmtId="0" fontId="152" fillId="0" borderId="27" xfId="1420" applyFont="1" applyFill="1" applyBorder="1" applyAlignment="1">
      <alignment horizontal="center" vertical="top"/>
    </xf>
    <xf numFmtId="0" fontId="152" fillId="0" borderId="9" xfId="1420" applyFont="1" applyFill="1" applyBorder="1" applyAlignment="1">
      <alignment horizontal="center" vertical="top"/>
    </xf>
    <xf numFmtId="49" fontId="9" fillId="0" borderId="9" xfId="1420" applyNumberFormat="1" applyFont="1" applyFill="1" applyBorder="1" applyAlignment="1">
      <alignment horizontal="center"/>
    </xf>
    <xf numFmtId="0" fontId="25" fillId="0" borderId="0" xfId="1420" applyFont="1" applyFill="1" applyAlignment="1">
      <alignment horizontal="left"/>
    </xf>
    <xf numFmtId="0" fontId="25" fillId="0" borderId="0" xfId="1420" applyFont="1" applyFill="1" applyAlignment="1">
      <alignment horizontal="left" shrinkToFit="1"/>
    </xf>
    <xf numFmtId="0" fontId="9" fillId="0" borderId="27" xfId="1420" applyFont="1" applyFill="1" applyBorder="1" applyAlignment="1">
      <alignment horizontal="center"/>
    </xf>
    <xf numFmtId="0" fontId="9" fillId="0" borderId="9" xfId="1420" applyFont="1" applyFill="1" applyBorder="1" applyAlignment="1">
      <alignment horizontal="center"/>
    </xf>
    <xf numFmtId="0" fontId="25" fillId="0" borderId="0" xfId="1420" applyFont="1" applyFill="1" applyAlignment="1" applyProtection="1">
      <alignment horizontal="left"/>
      <protection locked="0"/>
    </xf>
  </cellXfs>
  <cellStyles count="1479">
    <cellStyle name="(Normal)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0,0_x000d__x000a_NA_x000d__x000a_" xfId="12" xr:uid="{00000000-0005-0000-0000-00000B000000}"/>
    <cellStyle name="20% - Accent1 2" xfId="13" xr:uid="{00000000-0005-0000-0000-00000C000000}"/>
    <cellStyle name="20% - Accent1 3" xfId="14" xr:uid="{00000000-0005-0000-0000-00000D000000}"/>
    <cellStyle name="20% - Accent2 2" xfId="15" xr:uid="{00000000-0005-0000-0000-00000E000000}"/>
    <cellStyle name="20% - Accent2 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5 2" xfId="21" xr:uid="{00000000-0005-0000-0000-000014000000}"/>
    <cellStyle name="20% - Accent5 3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ส่วนที่ถูกเน้น1 2" xfId="25" xr:uid="{00000000-0005-0000-0000-000018000000}"/>
    <cellStyle name="20% - ส่วนที่ถูกเน้น1 3" xfId="26" xr:uid="{00000000-0005-0000-0000-000019000000}"/>
    <cellStyle name="20% - ส่วนที่ถูกเน้น2 2" xfId="27" xr:uid="{00000000-0005-0000-0000-00001A000000}"/>
    <cellStyle name="20% - ส่วนที่ถูกเน้น2 3" xfId="28" xr:uid="{00000000-0005-0000-0000-00001B000000}"/>
    <cellStyle name="20% - ส่วนที่ถูกเน้น3 2" xfId="29" xr:uid="{00000000-0005-0000-0000-00001C000000}"/>
    <cellStyle name="20% - ส่วนที่ถูกเน้น3 3" xfId="30" xr:uid="{00000000-0005-0000-0000-00001D000000}"/>
    <cellStyle name="20% - ส่วนที่ถูกเน้น4 2" xfId="31" xr:uid="{00000000-0005-0000-0000-00001E000000}"/>
    <cellStyle name="20% - ส่วนที่ถูกเน้น4 3" xfId="32" xr:uid="{00000000-0005-0000-0000-00001F000000}"/>
    <cellStyle name="20% - ส่วนที่ถูกเน้น5 2" xfId="33" xr:uid="{00000000-0005-0000-0000-000020000000}"/>
    <cellStyle name="20% - ส่วนที่ถูกเน้น6 2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3" xfId="48" xr:uid="{00000000-0005-0000-0000-00002F000000}"/>
    <cellStyle name="40% - ส่วนที่ถูกเน้น2 2" xfId="49" xr:uid="{00000000-0005-0000-0000-000030000000}"/>
    <cellStyle name="40% - ส่วนที่ถูกเน้น3 2" xfId="50" xr:uid="{00000000-0005-0000-0000-000031000000}"/>
    <cellStyle name="40% - ส่วนที่ถูกเน้น3 3" xfId="51" xr:uid="{00000000-0005-0000-0000-000032000000}"/>
    <cellStyle name="40% - ส่วนที่ถูกเน้น4 2" xfId="52" xr:uid="{00000000-0005-0000-0000-000033000000}"/>
    <cellStyle name="40% - ส่วนที่ถูกเน้น4 3" xfId="53" xr:uid="{00000000-0005-0000-0000-000034000000}"/>
    <cellStyle name="40% - ส่วนที่ถูกเน้น5 2" xfId="54" xr:uid="{00000000-0005-0000-0000-000035000000}"/>
    <cellStyle name="40% - ส่วนที่ถูกเน้น6 2" xfId="55" xr:uid="{00000000-0005-0000-0000-000036000000}"/>
    <cellStyle name="40% - ส่วนที่ถูกเน้น6 3" xfId="56" xr:uid="{00000000-0005-0000-0000-000037000000}"/>
    <cellStyle name="594941.25" xfId="57" xr:uid="{00000000-0005-0000-0000-000038000000}"/>
    <cellStyle name="594941.25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60% - ส่วนที่ถูกเน้น1 2" xfId="71" xr:uid="{00000000-0005-0000-0000-000046000000}"/>
    <cellStyle name="60% - ส่วนที่ถูกเน้น1 3" xfId="72" xr:uid="{00000000-0005-0000-0000-000047000000}"/>
    <cellStyle name="60% - ส่วนที่ถูกเน้น2 2" xfId="73" xr:uid="{00000000-0005-0000-0000-000048000000}"/>
    <cellStyle name="60% - ส่วนที่ถูกเน้น3 2" xfId="74" xr:uid="{00000000-0005-0000-0000-000049000000}"/>
    <cellStyle name="60% - ส่วนที่ถูกเน้น3 3" xfId="75" xr:uid="{00000000-0005-0000-0000-00004A000000}"/>
    <cellStyle name="60% - ส่วนที่ถูกเน้น4 2" xfId="76" xr:uid="{00000000-0005-0000-0000-00004B000000}"/>
    <cellStyle name="60% - ส่วนที่ถูกเน้น4 3" xfId="77" xr:uid="{00000000-0005-0000-0000-00004C000000}"/>
    <cellStyle name="60% - ส่วนที่ถูกเน้น5 2" xfId="78" xr:uid="{00000000-0005-0000-0000-00004D000000}"/>
    <cellStyle name="60% - ส่วนที่ถูกเน้น6 2" xfId="79" xr:uid="{00000000-0005-0000-0000-00004E000000}"/>
    <cellStyle name="60% - ส่วนที่ถูกเน้น6 3" xfId="80" xr:uid="{00000000-0005-0000-0000-00004F000000}"/>
    <cellStyle name="75" xfId="81" xr:uid="{00000000-0005-0000-0000-000050000000}"/>
    <cellStyle name="AA FRAME" xfId="82" xr:uid="{00000000-0005-0000-0000-000051000000}"/>
    <cellStyle name="AA HEADING" xfId="83" xr:uid="{00000000-0005-0000-0000-000052000000}"/>
    <cellStyle name="AA INITIALS" xfId="84" xr:uid="{00000000-0005-0000-0000-000053000000}"/>
    <cellStyle name="AA INPUT" xfId="85" xr:uid="{00000000-0005-0000-0000-000054000000}"/>
    <cellStyle name="AA LOCK" xfId="86" xr:uid="{00000000-0005-0000-0000-000055000000}"/>
    <cellStyle name="AA MGR NAME" xfId="87" xr:uid="{00000000-0005-0000-0000-000056000000}"/>
    <cellStyle name="AA NORMAL" xfId="88" xr:uid="{00000000-0005-0000-0000-000057000000}"/>
    <cellStyle name="AA NUMBER" xfId="89" xr:uid="{00000000-0005-0000-0000-000058000000}"/>
    <cellStyle name="AA NUMBER2" xfId="90" xr:uid="{00000000-0005-0000-0000-000059000000}"/>
    <cellStyle name="AA QUESTION" xfId="91" xr:uid="{00000000-0005-0000-0000-00005A000000}"/>
    <cellStyle name="AA SHADE" xfId="92" xr:uid="{00000000-0005-0000-0000-00005B000000}"/>
    <cellStyle name="Accent1 - 20%" xfId="93" xr:uid="{00000000-0005-0000-0000-00005C000000}"/>
    <cellStyle name="Accent1 - 40%" xfId="94" xr:uid="{00000000-0005-0000-0000-00005D000000}"/>
    <cellStyle name="Accent1 - 60%" xfId="95" xr:uid="{00000000-0005-0000-0000-00005E000000}"/>
    <cellStyle name="Accent1 2" xfId="96" xr:uid="{00000000-0005-0000-0000-00005F000000}"/>
    <cellStyle name="Accent1 3" xfId="97" xr:uid="{00000000-0005-0000-0000-000060000000}"/>
    <cellStyle name="Accent2 - 20%" xfId="98" xr:uid="{00000000-0005-0000-0000-000061000000}"/>
    <cellStyle name="Accent2 - 40%" xfId="99" xr:uid="{00000000-0005-0000-0000-000062000000}"/>
    <cellStyle name="Accent2 - 60%" xfId="100" xr:uid="{00000000-0005-0000-0000-000063000000}"/>
    <cellStyle name="Accent2 2" xfId="101" xr:uid="{00000000-0005-0000-0000-000064000000}"/>
    <cellStyle name="Accent2 3" xfId="102" xr:uid="{00000000-0005-0000-0000-000065000000}"/>
    <cellStyle name="Accent3 - 20%" xfId="103" xr:uid="{00000000-0005-0000-0000-000066000000}"/>
    <cellStyle name="Accent3 - 40%" xfId="104" xr:uid="{00000000-0005-0000-0000-000067000000}"/>
    <cellStyle name="Accent3 - 60%" xfId="105" xr:uid="{00000000-0005-0000-0000-000068000000}"/>
    <cellStyle name="Accent3 2" xfId="106" xr:uid="{00000000-0005-0000-0000-000069000000}"/>
    <cellStyle name="Accent3 3" xfId="107" xr:uid="{00000000-0005-0000-0000-00006A000000}"/>
    <cellStyle name="Accent4 - 20%" xfId="108" xr:uid="{00000000-0005-0000-0000-00006B000000}"/>
    <cellStyle name="Accent4 - 40%" xfId="109" xr:uid="{00000000-0005-0000-0000-00006C000000}"/>
    <cellStyle name="Accent4 - 60%" xfId="110" xr:uid="{00000000-0005-0000-0000-00006D000000}"/>
    <cellStyle name="Accent4 2" xfId="111" xr:uid="{00000000-0005-0000-0000-00006E000000}"/>
    <cellStyle name="Accent4 3" xfId="112" xr:uid="{00000000-0005-0000-0000-00006F000000}"/>
    <cellStyle name="Accent5 - 20%" xfId="113" xr:uid="{00000000-0005-0000-0000-000070000000}"/>
    <cellStyle name="Accent5 - 40%" xfId="114" xr:uid="{00000000-0005-0000-0000-000071000000}"/>
    <cellStyle name="Accent5 - 60%" xfId="115" xr:uid="{00000000-0005-0000-0000-000072000000}"/>
    <cellStyle name="Accent5 2" xfId="116" xr:uid="{00000000-0005-0000-0000-000073000000}"/>
    <cellStyle name="Accent5 3" xfId="117" xr:uid="{00000000-0005-0000-0000-000074000000}"/>
    <cellStyle name="Accent6 - 20%" xfId="118" xr:uid="{00000000-0005-0000-0000-000075000000}"/>
    <cellStyle name="Accent6 - 40%" xfId="119" xr:uid="{00000000-0005-0000-0000-000076000000}"/>
    <cellStyle name="Accent6 - 60%" xfId="120" xr:uid="{00000000-0005-0000-0000-000077000000}"/>
    <cellStyle name="Accent6 2" xfId="121" xr:uid="{00000000-0005-0000-0000-000078000000}"/>
    <cellStyle name="Accent6 3" xfId="122" xr:uid="{00000000-0005-0000-0000-000079000000}"/>
    <cellStyle name="Bad 2" xfId="123" xr:uid="{00000000-0005-0000-0000-00007A000000}"/>
    <cellStyle name="Bad 3" xfId="124" xr:uid="{00000000-0005-0000-0000-00007B000000}"/>
    <cellStyle name="Body" xfId="125" xr:uid="{00000000-0005-0000-0000-00007C000000}"/>
    <cellStyle name="BOLDl" xfId="126" xr:uid="{00000000-0005-0000-0000-00007D000000}"/>
    <cellStyle name="Calc Currency (0)" xfId="127" xr:uid="{00000000-0005-0000-0000-00007E000000}"/>
    <cellStyle name="Calc Currency (0) 2" xfId="128" xr:uid="{00000000-0005-0000-0000-00007F000000}"/>
    <cellStyle name="Calc Currency (2)" xfId="129" xr:uid="{00000000-0005-0000-0000-000080000000}"/>
    <cellStyle name="Calc Percent (0)" xfId="130" xr:uid="{00000000-0005-0000-0000-000081000000}"/>
    <cellStyle name="Calc Percent (1)" xfId="131" xr:uid="{00000000-0005-0000-0000-000082000000}"/>
    <cellStyle name="Calc Percent (2)" xfId="132" xr:uid="{00000000-0005-0000-0000-000083000000}"/>
    <cellStyle name="Calc Units (0)" xfId="133" xr:uid="{00000000-0005-0000-0000-000084000000}"/>
    <cellStyle name="Calc Units (1)" xfId="134" xr:uid="{00000000-0005-0000-0000-000085000000}"/>
    <cellStyle name="Calc Units (2)" xfId="135" xr:uid="{00000000-0005-0000-0000-000086000000}"/>
    <cellStyle name="Calculation 2" xfId="136" xr:uid="{00000000-0005-0000-0000-000087000000}"/>
    <cellStyle name="Calculation 3" xfId="137" xr:uid="{00000000-0005-0000-0000-000088000000}"/>
    <cellStyle name="category" xfId="138" xr:uid="{00000000-0005-0000-0000-000089000000}"/>
    <cellStyle name="category 2" xfId="139" xr:uid="{00000000-0005-0000-0000-00008A000000}"/>
    <cellStyle name="Check Cell 2" xfId="140" xr:uid="{00000000-0005-0000-0000-00008B000000}"/>
    <cellStyle name="Check Cell 3" xfId="141" xr:uid="{00000000-0005-0000-0000-00008C000000}"/>
    <cellStyle name="Comma" xfId="142" builtinId="3"/>
    <cellStyle name="Comma  - Style1" xfId="143" xr:uid="{00000000-0005-0000-0000-00008E000000}"/>
    <cellStyle name="Comma  - Style1 2" xfId="144" xr:uid="{00000000-0005-0000-0000-00008F000000}"/>
    <cellStyle name="Comma  - Style2" xfId="145" xr:uid="{00000000-0005-0000-0000-000090000000}"/>
    <cellStyle name="Comma  - Style3" xfId="146" xr:uid="{00000000-0005-0000-0000-000091000000}"/>
    <cellStyle name="Comma  - Style4" xfId="147" xr:uid="{00000000-0005-0000-0000-000092000000}"/>
    <cellStyle name="Comma  - Style5" xfId="148" xr:uid="{00000000-0005-0000-0000-000093000000}"/>
    <cellStyle name="Comma  - Style6" xfId="149" xr:uid="{00000000-0005-0000-0000-000094000000}"/>
    <cellStyle name="Comma  - Style7" xfId="150" xr:uid="{00000000-0005-0000-0000-000095000000}"/>
    <cellStyle name="Comma  - Style7 2" xfId="151" xr:uid="{00000000-0005-0000-0000-000096000000}"/>
    <cellStyle name="Comma  - Style8" xfId="152" xr:uid="{00000000-0005-0000-0000-000097000000}"/>
    <cellStyle name="Comma  - Style8 2" xfId="153" xr:uid="{00000000-0005-0000-0000-000098000000}"/>
    <cellStyle name="Comma (0.0)" xfId="154" xr:uid="{00000000-0005-0000-0000-000099000000}"/>
    <cellStyle name="Comma (0.00)" xfId="155" xr:uid="{00000000-0005-0000-0000-00009A000000}"/>
    <cellStyle name="Comma (hidden)" xfId="156" xr:uid="{00000000-0005-0000-0000-00009B000000}"/>
    <cellStyle name="Comma (hidden) 2" xfId="157" xr:uid="{00000000-0005-0000-0000-00009C000000}"/>
    <cellStyle name="Comma (index)" xfId="158" xr:uid="{00000000-0005-0000-0000-00009D000000}"/>
    <cellStyle name="Comma [0.00]" xfId="159" xr:uid="{00000000-0005-0000-0000-00009E000000}"/>
    <cellStyle name="Comma [0.00] 2" xfId="160" xr:uid="{00000000-0005-0000-0000-00009F000000}"/>
    <cellStyle name="Comma [00]" xfId="161" xr:uid="{00000000-0005-0000-0000-0000A0000000}"/>
    <cellStyle name="Comma 10" xfId="162" xr:uid="{00000000-0005-0000-0000-0000A1000000}"/>
    <cellStyle name="Comma 10 2" xfId="163" xr:uid="{00000000-0005-0000-0000-0000A2000000}"/>
    <cellStyle name="Comma 10 2 2" xfId="164" xr:uid="{00000000-0005-0000-0000-0000A3000000}"/>
    <cellStyle name="Comma 10 3" xfId="165" xr:uid="{00000000-0005-0000-0000-0000A4000000}"/>
    <cellStyle name="Comma 10_Book1" xfId="166" xr:uid="{00000000-0005-0000-0000-0000A5000000}"/>
    <cellStyle name="Comma 11" xfId="167" xr:uid="{00000000-0005-0000-0000-0000A6000000}"/>
    <cellStyle name="Comma 11 2" xfId="168" xr:uid="{00000000-0005-0000-0000-0000A7000000}"/>
    <cellStyle name="Comma 11 3" xfId="169" xr:uid="{00000000-0005-0000-0000-0000A8000000}"/>
    <cellStyle name="Comma 11 4" xfId="170" xr:uid="{00000000-0005-0000-0000-0000A9000000}"/>
    <cellStyle name="Comma 11 4 2" xfId="171" xr:uid="{00000000-0005-0000-0000-0000AA000000}"/>
    <cellStyle name="Comma 11 5" xfId="172" xr:uid="{00000000-0005-0000-0000-0000AB000000}"/>
    <cellStyle name="Comma 11_Book1" xfId="173" xr:uid="{00000000-0005-0000-0000-0000AC000000}"/>
    <cellStyle name="Comma 12" xfId="174" xr:uid="{00000000-0005-0000-0000-0000AD000000}"/>
    <cellStyle name="Comma 12 2" xfId="175" xr:uid="{00000000-0005-0000-0000-0000AE000000}"/>
    <cellStyle name="Comma 12 2 2" xfId="176" xr:uid="{00000000-0005-0000-0000-0000AF000000}"/>
    <cellStyle name="Comma 12 2 3" xfId="177" xr:uid="{00000000-0005-0000-0000-0000B0000000}"/>
    <cellStyle name="Comma 12 3" xfId="178" xr:uid="{00000000-0005-0000-0000-0000B1000000}"/>
    <cellStyle name="Comma 12 3 2" xfId="179" xr:uid="{00000000-0005-0000-0000-0000B2000000}"/>
    <cellStyle name="Comma 12 4" xfId="180" xr:uid="{00000000-0005-0000-0000-0000B3000000}"/>
    <cellStyle name="Comma 12_Book2" xfId="181" xr:uid="{00000000-0005-0000-0000-0000B4000000}"/>
    <cellStyle name="Comma 13" xfId="182" xr:uid="{00000000-0005-0000-0000-0000B5000000}"/>
    <cellStyle name="Comma 13 2" xfId="183" xr:uid="{00000000-0005-0000-0000-0000B6000000}"/>
    <cellStyle name="Comma 13 2 2" xfId="184" xr:uid="{00000000-0005-0000-0000-0000B7000000}"/>
    <cellStyle name="Comma 13 3" xfId="185" xr:uid="{00000000-0005-0000-0000-0000B8000000}"/>
    <cellStyle name="Comma 13 4" xfId="186" xr:uid="{00000000-0005-0000-0000-0000B9000000}"/>
    <cellStyle name="Comma 13_MME_WP_Q1'10_FRI" xfId="187" xr:uid="{00000000-0005-0000-0000-0000BA000000}"/>
    <cellStyle name="Comma 14" xfId="188" xr:uid="{00000000-0005-0000-0000-0000BB000000}"/>
    <cellStyle name="Comma 14 10" xfId="189" xr:uid="{00000000-0005-0000-0000-0000BC000000}"/>
    <cellStyle name="Comma 14 11" xfId="190" xr:uid="{00000000-0005-0000-0000-0000BD000000}"/>
    <cellStyle name="Comma 14 12" xfId="191" xr:uid="{00000000-0005-0000-0000-0000BE000000}"/>
    <cellStyle name="Comma 14 13" xfId="192" xr:uid="{00000000-0005-0000-0000-0000BF000000}"/>
    <cellStyle name="Comma 14 14" xfId="193" xr:uid="{00000000-0005-0000-0000-0000C0000000}"/>
    <cellStyle name="Comma 14 2" xfId="194" xr:uid="{00000000-0005-0000-0000-0000C1000000}"/>
    <cellStyle name="Comma 14 2 2" xfId="195" xr:uid="{00000000-0005-0000-0000-0000C2000000}"/>
    <cellStyle name="Comma 14 2 3" xfId="196" xr:uid="{00000000-0005-0000-0000-0000C3000000}"/>
    <cellStyle name="Comma 14 3" xfId="197" xr:uid="{00000000-0005-0000-0000-0000C4000000}"/>
    <cellStyle name="Comma 14 3 2" xfId="198" xr:uid="{00000000-0005-0000-0000-0000C5000000}"/>
    <cellStyle name="Comma 14 4" xfId="199" xr:uid="{00000000-0005-0000-0000-0000C6000000}"/>
    <cellStyle name="Comma 14 5" xfId="200" xr:uid="{00000000-0005-0000-0000-0000C7000000}"/>
    <cellStyle name="Comma 14 6" xfId="201" xr:uid="{00000000-0005-0000-0000-0000C8000000}"/>
    <cellStyle name="Comma 14 7" xfId="202" xr:uid="{00000000-0005-0000-0000-0000C9000000}"/>
    <cellStyle name="Comma 14 8" xfId="203" xr:uid="{00000000-0005-0000-0000-0000CA000000}"/>
    <cellStyle name="Comma 14 9" xfId="204" xr:uid="{00000000-0005-0000-0000-0000CB000000}"/>
    <cellStyle name="Comma 14_MME_WP_Q1'10_FRI" xfId="205" xr:uid="{00000000-0005-0000-0000-0000CC000000}"/>
    <cellStyle name="Comma 15" xfId="206" xr:uid="{00000000-0005-0000-0000-0000CD000000}"/>
    <cellStyle name="Comma 15 2" xfId="207" xr:uid="{00000000-0005-0000-0000-0000CE000000}"/>
    <cellStyle name="Comma 15 3" xfId="208" xr:uid="{00000000-0005-0000-0000-0000CF000000}"/>
    <cellStyle name="Comma 15 4" xfId="209" xr:uid="{00000000-0005-0000-0000-0000D0000000}"/>
    <cellStyle name="Comma 16" xfId="210" xr:uid="{00000000-0005-0000-0000-0000D1000000}"/>
    <cellStyle name="Comma 16 2" xfId="211" xr:uid="{00000000-0005-0000-0000-0000D2000000}"/>
    <cellStyle name="Comma 17" xfId="212" xr:uid="{00000000-0005-0000-0000-0000D3000000}"/>
    <cellStyle name="Comma 17 2" xfId="213" xr:uid="{00000000-0005-0000-0000-0000D4000000}"/>
    <cellStyle name="Comma 17 3" xfId="214" xr:uid="{00000000-0005-0000-0000-0000D5000000}"/>
    <cellStyle name="Comma 17 4" xfId="215" xr:uid="{00000000-0005-0000-0000-0000D6000000}"/>
    <cellStyle name="Comma 17 5" xfId="216" xr:uid="{00000000-0005-0000-0000-0000D7000000}"/>
    <cellStyle name="Comma 18" xfId="217" xr:uid="{00000000-0005-0000-0000-0000D8000000}"/>
    <cellStyle name="Comma 18 2" xfId="218" xr:uid="{00000000-0005-0000-0000-0000D9000000}"/>
    <cellStyle name="Comma 18 2 2" xfId="219" xr:uid="{00000000-0005-0000-0000-0000DA000000}"/>
    <cellStyle name="Comma 18 3" xfId="220" xr:uid="{00000000-0005-0000-0000-0000DB000000}"/>
    <cellStyle name="Comma 18 4" xfId="221" xr:uid="{00000000-0005-0000-0000-0000DC000000}"/>
    <cellStyle name="Comma 19" xfId="222" xr:uid="{00000000-0005-0000-0000-0000DD000000}"/>
    <cellStyle name="Comma 19 2" xfId="223" xr:uid="{00000000-0005-0000-0000-0000DE000000}"/>
    <cellStyle name="Comma 19 3" xfId="224" xr:uid="{00000000-0005-0000-0000-0000DF000000}"/>
    <cellStyle name="Comma 2" xfId="225" xr:uid="{00000000-0005-0000-0000-0000E0000000}"/>
    <cellStyle name="Comma 2 10" xfId="226" xr:uid="{00000000-0005-0000-0000-0000E1000000}"/>
    <cellStyle name="Comma 2 11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2" xfId="230" xr:uid="{00000000-0005-0000-0000-0000E5000000}"/>
    <cellStyle name="Comma 2 2 2 2" xfId="231" xr:uid="{00000000-0005-0000-0000-0000E6000000}"/>
    <cellStyle name="Comma 2 2 2 3" xfId="232" xr:uid="{00000000-0005-0000-0000-0000E7000000}"/>
    <cellStyle name="Comma 2 2 2 4" xfId="233" xr:uid="{00000000-0005-0000-0000-0000E8000000}"/>
    <cellStyle name="Comma 2 2 2 5" xfId="234" xr:uid="{00000000-0005-0000-0000-0000E9000000}"/>
    <cellStyle name="Comma 2 2 3" xfId="235" xr:uid="{00000000-0005-0000-0000-0000EA000000}"/>
    <cellStyle name="Comma 2 2 4" xfId="236" xr:uid="{00000000-0005-0000-0000-0000EB000000}"/>
    <cellStyle name="Comma 2 2 5" xfId="237" xr:uid="{00000000-0005-0000-0000-0000EC000000}"/>
    <cellStyle name="Comma 2 2 6" xfId="238" xr:uid="{00000000-0005-0000-0000-0000ED000000}"/>
    <cellStyle name="Comma 2 2 7" xfId="239" xr:uid="{00000000-0005-0000-0000-0000EE000000}"/>
    <cellStyle name="Comma 2 2 8" xfId="240" xr:uid="{00000000-0005-0000-0000-0000EF000000}"/>
    <cellStyle name="Comma 2 2 9" xfId="241" xr:uid="{00000000-0005-0000-0000-0000F0000000}"/>
    <cellStyle name="Comma 2 3" xfId="242" xr:uid="{00000000-0005-0000-0000-0000F1000000}"/>
    <cellStyle name="Comma 2 3 2" xfId="243" xr:uid="{00000000-0005-0000-0000-0000F2000000}"/>
    <cellStyle name="Comma 2 3 3" xfId="244" xr:uid="{00000000-0005-0000-0000-0000F3000000}"/>
    <cellStyle name="Comma 2 4" xfId="245" xr:uid="{00000000-0005-0000-0000-0000F4000000}"/>
    <cellStyle name="Comma 2 4 2" xfId="246" xr:uid="{00000000-0005-0000-0000-0000F5000000}"/>
    <cellStyle name="Comma 2 5" xfId="247" xr:uid="{00000000-0005-0000-0000-0000F6000000}"/>
    <cellStyle name="Comma 2 5 2" xfId="248" xr:uid="{00000000-0005-0000-0000-0000F7000000}"/>
    <cellStyle name="Comma 2 5 3" xfId="249" xr:uid="{00000000-0005-0000-0000-0000F8000000}"/>
    <cellStyle name="Comma 2 6" xfId="250" xr:uid="{00000000-0005-0000-0000-0000F9000000}"/>
    <cellStyle name="Comma 2 6 2" xfId="251" xr:uid="{00000000-0005-0000-0000-0000FA000000}"/>
    <cellStyle name="Comma 2 6 3" xfId="252" xr:uid="{00000000-0005-0000-0000-0000FB000000}"/>
    <cellStyle name="Comma 2 7" xfId="253" xr:uid="{00000000-0005-0000-0000-0000FC000000}"/>
    <cellStyle name="Comma 2 7 2" xfId="254" xr:uid="{00000000-0005-0000-0000-0000FD000000}"/>
    <cellStyle name="Comma 2 7 3" xfId="255" xr:uid="{00000000-0005-0000-0000-0000FE000000}"/>
    <cellStyle name="Comma 2 8" xfId="256" xr:uid="{00000000-0005-0000-0000-0000FF000000}"/>
    <cellStyle name="Comma 2 9" xfId="257" xr:uid="{00000000-0005-0000-0000-000000010000}"/>
    <cellStyle name="Comma 2_101740011_รายได้ค้างรับค่าคอมมิชชั่น" xfId="258" xr:uid="{00000000-0005-0000-0000-000001010000}"/>
    <cellStyle name="Comma 20" xfId="259" xr:uid="{00000000-0005-0000-0000-000002010000}"/>
    <cellStyle name="Comma 20 2" xfId="260" xr:uid="{00000000-0005-0000-0000-000003010000}"/>
    <cellStyle name="Comma 20 2 2" xfId="261" xr:uid="{00000000-0005-0000-0000-000004010000}"/>
    <cellStyle name="Comma 20 3" xfId="262" xr:uid="{00000000-0005-0000-0000-000005010000}"/>
    <cellStyle name="Comma 21" xfId="263" xr:uid="{00000000-0005-0000-0000-000006010000}"/>
    <cellStyle name="Comma 21 2" xfId="264" xr:uid="{00000000-0005-0000-0000-000007010000}"/>
    <cellStyle name="Comma 21 3" xfId="265" xr:uid="{00000000-0005-0000-0000-000008010000}"/>
    <cellStyle name="Comma 22" xfId="266" xr:uid="{00000000-0005-0000-0000-000009010000}"/>
    <cellStyle name="Comma 22 2" xfId="267" xr:uid="{00000000-0005-0000-0000-00000A010000}"/>
    <cellStyle name="Comma 22 3" xfId="268" xr:uid="{00000000-0005-0000-0000-00000B010000}"/>
    <cellStyle name="Comma 23" xfId="269" xr:uid="{00000000-0005-0000-0000-00000C010000}"/>
    <cellStyle name="Comma 23 2" xfId="270" xr:uid="{00000000-0005-0000-0000-00000D010000}"/>
    <cellStyle name="Comma 23 3" xfId="271" xr:uid="{00000000-0005-0000-0000-00000E010000}"/>
    <cellStyle name="Comma 24" xfId="272" xr:uid="{00000000-0005-0000-0000-00000F010000}"/>
    <cellStyle name="Comma 24 2" xfId="273" xr:uid="{00000000-0005-0000-0000-000010010000}"/>
    <cellStyle name="Comma 24 3" xfId="274" xr:uid="{00000000-0005-0000-0000-000011010000}"/>
    <cellStyle name="Comma 24 4" xfId="275" xr:uid="{00000000-0005-0000-0000-000012010000}"/>
    <cellStyle name="Comma 25" xfId="276" xr:uid="{00000000-0005-0000-0000-000013010000}"/>
    <cellStyle name="Comma 26" xfId="277" xr:uid="{00000000-0005-0000-0000-000014010000}"/>
    <cellStyle name="Comma 27" xfId="278" xr:uid="{00000000-0005-0000-0000-000015010000}"/>
    <cellStyle name="Comma 28" xfId="279" xr:uid="{00000000-0005-0000-0000-000016010000}"/>
    <cellStyle name="Comma 29" xfId="280" xr:uid="{00000000-0005-0000-0000-000017010000}"/>
    <cellStyle name="Comma 3" xfId="281" xr:uid="{00000000-0005-0000-0000-000018010000}"/>
    <cellStyle name="Comma 3 2" xfId="282" xr:uid="{00000000-0005-0000-0000-000019010000}"/>
    <cellStyle name="Comma 3 2 2" xfId="283" xr:uid="{00000000-0005-0000-0000-00001A010000}"/>
    <cellStyle name="Comma 3 2 2 2" xfId="284" xr:uid="{00000000-0005-0000-0000-00001B010000}"/>
    <cellStyle name="Comma 3 2 2 3" xfId="285" xr:uid="{00000000-0005-0000-0000-00001C010000}"/>
    <cellStyle name="Comma 3 2 3" xfId="286" xr:uid="{00000000-0005-0000-0000-00001D010000}"/>
    <cellStyle name="Comma 3 2 4" xfId="287" xr:uid="{00000000-0005-0000-0000-00001E010000}"/>
    <cellStyle name="Comma 3 2 5" xfId="288" xr:uid="{00000000-0005-0000-0000-00001F010000}"/>
    <cellStyle name="Comma 3 3" xfId="289" xr:uid="{00000000-0005-0000-0000-000020010000}"/>
    <cellStyle name="Comma 3 3 2" xfId="290" xr:uid="{00000000-0005-0000-0000-000021010000}"/>
    <cellStyle name="Comma 3 4" xfId="291" xr:uid="{00000000-0005-0000-0000-000022010000}"/>
    <cellStyle name="Comma 3 4 2" xfId="292" xr:uid="{00000000-0005-0000-0000-000023010000}"/>
    <cellStyle name="Comma 3 4 3" xfId="293" xr:uid="{00000000-0005-0000-0000-000024010000}"/>
    <cellStyle name="Comma 3 5" xfId="294" xr:uid="{00000000-0005-0000-0000-000025010000}"/>
    <cellStyle name="Comma 3 6" xfId="295" xr:uid="{00000000-0005-0000-0000-000026010000}"/>
    <cellStyle name="Comma 3_Book1" xfId="296" xr:uid="{00000000-0005-0000-0000-000027010000}"/>
    <cellStyle name="Comma 30" xfId="297" xr:uid="{00000000-0005-0000-0000-000028010000}"/>
    <cellStyle name="Comma 31" xfId="298" xr:uid="{00000000-0005-0000-0000-000029010000}"/>
    <cellStyle name="Comma 32" xfId="299" xr:uid="{00000000-0005-0000-0000-00002A010000}"/>
    <cellStyle name="Comma 32 2" xfId="300" xr:uid="{00000000-0005-0000-0000-00002B010000}"/>
    <cellStyle name="Comma 33" xfId="301" xr:uid="{00000000-0005-0000-0000-00002C010000}"/>
    <cellStyle name="Comma 34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4 3 2" xfId="307" xr:uid="{00000000-0005-0000-0000-000032010000}"/>
    <cellStyle name="Comma 4 4" xfId="308" xr:uid="{00000000-0005-0000-0000-000033010000}"/>
    <cellStyle name="Comma 4 4 2" xfId="309" xr:uid="{00000000-0005-0000-0000-000034010000}"/>
    <cellStyle name="Comma 4 5" xfId="310" xr:uid="{00000000-0005-0000-0000-000035010000}"/>
    <cellStyle name="Comma 4 5 2" xfId="311" xr:uid="{00000000-0005-0000-0000-000036010000}"/>
    <cellStyle name="Comma 4 6" xfId="312" xr:uid="{00000000-0005-0000-0000-000037010000}"/>
    <cellStyle name="Comma 4_AR_AP Audit updateMgen " xfId="313" xr:uid="{00000000-0005-0000-0000-000038010000}"/>
    <cellStyle name="Comma 5" xfId="314" xr:uid="{00000000-0005-0000-0000-000039010000}"/>
    <cellStyle name="Comma 5 2" xfId="315" xr:uid="{00000000-0005-0000-0000-00003A010000}"/>
    <cellStyle name="Comma 5 2 2" xfId="316" xr:uid="{00000000-0005-0000-0000-00003B010000}"/>
    <cellStyle name="Comma 5 2 2 2" xfId="317" xr:uid="{00000000-0005-0000-0000-00003C010000}"/>
    <cellStyle name="Comma 5 2 3" xfId="318" xr:uid="{00000000-0005-0000-0000-00003D010000}"/>
    <cellStyle name="Comma 5 2 4" xfId="319" xr:uid="{00000000-0005-0000-0000-00003E010000}"/>
    <cellStyle name="Comma 5 2_MME_WP_Q1'10_FRI" xfId="320" xr:uid="{00000000-0005-0000-0000-00003F010000}"/>
    <cellStyle name="Comma 5 3" xfId="321" xr:uid="{00000000-0005-0000-0000-000040010000}"/>
    <cellStyle name="Comma 5 3 2" xfId="322" xr:uid="{00000000-0005-0000-0000-000041010000}"/>
    <cellStyle name="Comma 5 3 2 2" xfId="323" xr:uid="{00000000-0005-0000-0000-000042010000}"/>
    <cellStyle name="Comma 5 3 2 3" xfId="324" xr:uid="{00000000-0005-0000-0000-000043010000}"/>
    <cellStyle name="Comma 5 3 3" xfId="325" xr:uid="{00000000-0005-0000-0000-000044010000}"/>
    <cellStyle name="Comma 5 3 4" xfId="326" xr:uid="{00000000-0005-0000-0000-000045010000}"/>
    <cellStyle name="Comma 5 4" xfId="327" xr:uid="{00000000-0005-0000-0000-000046010000}"/>
    <cellStyle name="Comma 5 5" xfId="328" xr:uid="{00000000-0005-0000-0000-000047010000}"/>
    <cellStyle name="Comma 5 6" xfId="329" xr:uid="{00000000-0005-0000-0000-000048010000}"/>
    <cellStyle name="Comma 5 7" xfId="330" xr:uid="{00000000-0005-0000-0000-000049010000}"/>
    <cellStyle name="Comma 5_Book1" xfId="331" xr:uid="{00000000-0005-0000-0000-00004A010000}"/>
    <cellStyle name="Comma 6" xfId="332" xr:uid="{00000000-0005-0000-0000-00004B010000}"/>
    <cellStyle name="Comma 6 2" xfId="333" xr:uid="{00000000-0005-0000-0000-00004C010000}"/>
    <cellStyle name="Comma 6 2 2" xfId="334" xr:uid="{00000000-0005-0000-0000-00004D010000}"/>
    <cellStyle name="Comma 6 3" xfId="335" xr:uid="{00000000-0005-0000-0000-00004E010000}"/>
    <cellStyle name="Comma 6 4" xfId="336" xr:uid="{00000000-0005-0000-0000-00004F010000}"/>
    <cellStyle name="Comma 6 5" xfId="337" xr:uid="{00000000-0005-0000-0000-000050010000}"/>
    <cellStyle name="Comma 6 6" xfId="338" xr:uid="{00000000-0005-0000-0000-000051010000}"/>
    <cellStyle name="Comma 6_Book1" xfId="339" xr:uid="{00000000-0005-0000-0000-000052010000}"/>
    <cellStyle name="Comma 7" xfId="340" xr:uid="{00000000-0005-0000-0000-000053010000}"/>
    <cellStyle name="Comma 7 2" xfId="341" xr:uid="{00000000-0005-0000-0000-000054010000}"/>
    <cellStyle name="Comma 7 2 2" xfId="342" xr:uid="{00000000-0005-0000-0000-000055010000}"/>
    <cellStyle name="Comma 7 3" xfId="343" xr:uid="{00000000-0005-0000-0000-000056010000}"/>
    <cellStyle name="Comma 7 4" xfId="344" xr:uid="{00000000-0005-0000-0000-000057010000}"/>
    <cellStyle name="Comma 7 5" xfId="345" xr:uid="{00000000-0005-0000-0000-000058010000}"/>
    <cellStyle name="Comma 7 6" xfId="346" xr:uid="{00000000-0005-0000-0000-000059010000}"/>
    <cellStyle name="Comma 7_Book1" xfId="347" xr:uid="{00000000-0005-0000-0000-00005A010000}"/>
    <cellStyle name="Comma 8" xfId="348" xr:uid="{00000000-0005-0000-0000-00005B010000}"/>
    <cellStyle name="Comma 8 2" xfId="349" xr:uid="{00000000-0005-0000-0000-00005C010000}"/>
    <cellStyle name="Comma 8 2 2" xfId="350" xr:uid="{00000000-0005-0000-0000-00005D010000}"/>
    <cellStyle name="Comma 8 3" xfId="351" xr:uid="{00000000-0005-0000-0000-00005E010000}"/>
    <cellStyle name="Comma 8 4" xfId="352" xr:uid="{00000000-0005-0000-0000-00005F010000}"/>
    <cellStyle name="Comma 8 5" xfId="353" xr:uid="{00000000-0005-0000-0000-000060010000}"/>
    <cellStyle name="Comma 8_Book1" xfId="354" xr:uid="{00000000-0005-0000-0000-000061010000}"/>
    <cellStyle name="Comma 9" xfId="355" xr:uid="{00000000-0005-0000-0000-000062010000}"/>
    <cellStyle name="Comma 9 2" xfId="356" xr:uid="{00000000-0005-0000-0000-000063010000}"/>
    <cellStyle name="Comma 9 2 2" xfId="357" xr:uid="{00000000-0005-0000-0000-000064010000}"/>
    <cellStyle name="Comma 9 3" xfId="358" xr:uid="{00000000-0005-0000-0000-000065010000}"/>
    <cellStyle name="Comma 9 4" xfId="359" xr:uid="{00000000-0005-0000-0000-000066010000}"/>
    <cellStyle name="Comma 9 5" xfId="360" xr:uid="{00000000-0005-0000-0000-000067010000}"/>
    <cellStyle name="Comma 9_Book1" xfId="361" xr:uid="{00000000-0005-0000-0000-000068010000}"/>
    <cellStyle name="comma zerodec" xfId="362" xr:uid="{00000000-0005-0000-0000-000069010000}"/>
    <cellStyle name="comma zerodec 2" xfId="363" xr:uid="{00000000-0005-0000-0000-00006A010000}"/>
    <cellStyle name="Comma0" xfId="364" xr:uid="{00000000-0005-0000-0000-00006B010000}"/>
    <cellStyle name="Copied" xfId="365" xr:uid="{00000000-0005-0000-0000-00006C010000}"/>
    <cellStyle name="Cover Date" xfId="366" xr:uid="{00000000-0005-0000-0000-00006D010000}"/>
    <cellStyle name="Cover Subtitle" xfId="367" xr:uid="{00000000-0005-0000-0000-00006E010000}"/>
    <cellStyle name="Cover Title" xfId="368" xr:uid="{00000000-0005-0000-0000-00006F010000}"/>
    <cellStyle name="Curren - Style3" xfId="369" xr:uid="{00000000-0005-0000-0000-000070010000}"/>
    <cellStyle name="Curren - Style4" xfId="370" xr:uid="{00000000-0005-0000-0000-000071010000}"/>
    <cellStyle name="Currency (hidden)" xfId="371" xr:uid="{00000000-0005-0000-0000-000072010000}"/>
    <cellStyle name="Currency [00]" xfId="372" xr:uid="{00000000-0005-0000-0000-000073010000}"/>
    <cellStyle name="Currency 2" xfId="373" xr:uid="{00000000-0005-0000-0000-000074010000}"/>
    <cellStyle name="Currency 2 2" xfId="374" xr:uid="{00000000-0005-0000-0000-000075010000}"/>
    <cellStyle name="Currency0" xfId="375" xr:uid="{00000000-0005-0000-0000-000076010000}"/>
    <cellStyle name="Currency1" xfId="376" xr:uid="{00000000-0005-0000-0000-000077010000}"/>
    <cellStyle name="Currency1 2" xfId="377" xr:uid="{00000000-0005-0000-0000-000078010000}"/>
    <cellStyle name="Date" xfId="378" xr:uid="{00000000-0005-0000-0000-000079010000}"/>
    <cellStyle name="Date 2" xfId="379" xr:uid="{00000000-0005-0000-0000-00007A010000}"/>
    <cellStyle name="Date Short" xfId="380" xr:uid="{00000000-0005-0000-0000-00007B010000}"/>
    <cellStyle name="Dezimal [0]_35ERI8T2gbIEMixb4v26icuOo" xfId="381" xr:uid="{00000000-0005-0000-0000-00007C010000}"/>
    <cellStyle name="Dezimal_35ERI8T2gbIEMixb4v26icuOo" xfId="382" xr:uid="{00000000-0005-0000-0000-00007D010000}"/>
    <cellStyle name="Dollar (zero dec)" xfId="383" xr:uid="{00000000-0005-0000-0000-00007E010000}"/>
    <cellStyle name="Dollar (zero dec) 2" xfId="384" xr:uid="{00000000-0005-0000-0000-00007F010000}"/>
    <cellStyle name="Dollars" xfId="385" xr:uid="{00000000-0005-0000-0000-000080010000}"/>
    <cellStyle name="E&amp;Y House" xfId="386" xr:uid="{00000000-0005-0000-0000-000081010000}"/>
    <cellStyle name="Emphasis 1" xfId="387" xr:uid="{00000000-0005-0000-0000-000082010000}"/>
    <cellStyle name="Emphasis 2" xfId="388" xr:uid="{00000000-0005-0000-0000-000083010000}"/>
    <cellStyle name="Emphasis 3" xfId="389" xr:uid="{00000000-0005-0000-0000-000084010000}"/>
    <cellStyle name="Enter Currency (0)" xfId="390" xr:uid="{00000000-0005-0000-0000-000085010000}"/>
    <cellStyle name="Enter Currency (2)" xfId="391" xr:uid="{00000000-0005-0000-0000-000086010000}"/>
    <cellStyle name="Enter Units (0)" xfId="392" xr:uid="{00000000-0005-0000-0000-000087010000}"/>
    <cellStyle name="Enter Units (1)" xfId="393" xr:uid="{00000000-0005-0000-0000-000088010000}"/>
    <cellStyle name="Enter Units (2)" xfId="394" xr:uid="{00000000-0005-0000-0000-000089010000}"/>
    <cellStyle name="Entered" xfId="395" xr:uid="{00000000-0005-0000-0000-00008A010000}"/>
    <cellStyle name="Euro" xfId="396" xr:uid="{00000000-0005-0000-0000-00008B010000}"/>
    <cellStyle name="Euro 2" xfId="397" xr:uid="{00000000-0005-0000-0000-00008C010000}"/>
    <cellStyle name="Explanatory Text 2" xfId="398" xr:uid="{00000000-0005-0000-0000-00008D010000}"/>
    <cellStyle name="Explanatory Text 3" xfId="399" xr:uid="{00000000-0005-0000-0000-00008E010000}"/>
    <cellStyle name="Fixed" xfId="400" xr:uid="{00000000-0005-0000-0000-00008F010000}"/>
    <cellStyle name="Fixed 2" xfId="401" xr:uid="{00000000-0005-0000-0000-000090010000}"/>
    <cellStyle name="Footer SBILogo1" xfId="402" xr:uid="{00000000-0005-0000-0000-000091010000}"/>
    <cellStyle name="Footer SBILogo2" xfId="403" xr:uid="{00000000-0005-0000-0000-000092010000}"/>
    <cellStyle name="Footnote" xfId="404" xr:uid="{00000000-0005-0000-0000-000093010000}"/>
    <cellStyle name="Footnote Reference" xfId="405" xr:uid="{00000000-0005-0000-0000-000094010000}"/>
    <cellStyle name="Footnote_BECL WP YE'02" xfId="406" xr:uid="{00000000-0005-0000-0000-000095010000}"/>
    <cellStyle name="Format Number Column" xfId="407" xr:uid="{00000000-0005-0000-0000-000096010000}"/>
    <cellStyle name="Good 2" xfId="408" xr:uid="{00000000-0005-0000-0000-000097010000}"/>
    <cellStyle name="Good 3" xfId="409" xr:uid="{00000000-0005-0000-0000-000098010000}"/>
    <cellStyle name="Grey" xfId="410" xr:uid="{00000000-0005-0000-0000-000099010000}"/>
    <cellStyle name="HEADER" xfId="411" xr:uid="{00000000-0005-0000-0000-00009A010000}"/>
    <cellStyle name="Header - Style1" xfId="412" xr:uid="{00000000-0005-0000-0000-00009B010000}"/>
    <cellStyle name="HEADER 2" xfId="413" xr:uid="{00000000-0005-0000-0000-00009C010000}"/>
    <cellStyle name="HEADER 3" xfId="414" xr:uid="{00000000-0005-0000-0000-00009D010000}"/>
    <cellStyle name="HEADER 4" xfId="415" xr:uid="{00000000-0005-0000-0000-00009E010000}"/>
    <cellStyle name="Header Draft Stamp" xfId="416" xr:uid="{00000000-0005-0000-0000-00009F010000}"/>
    <cellStyle name="Header_BECL WP YE'02" xfId="417" xr:uid="{00000000-0005-0000-0000-0000A0010000}"/>
    <cellStyle name="Header1" xfId="418" xr:uid="{00000000-0005-0000-0000-0000A1010000}"/>
    <cellStyle name="Header1 2" xfId="419" xr:uid="{00000000-0005-0000-0000-0000A2010000}"/>
    <cellStyle name="Header2" xfId="420" xr:uid="{00000000-0005-0000-0000-0000A3010000}"/>
    <cellStyle name="Header2 2" xfId="421" xr:uid="{00000000-0005-0000-0000-0000A4010000}"/>
    <cellStyle name="Heading" xfId="422" xr:uid="{00000000-0005-0000-0000-0000A5010000}"/>
    <cellStyle name="Heading 1 2" xfId="423" xr:uid="{00000000-0005-0000-0000-0000A6010000}"/>
    <cellStyle name="Heading 1 3" xfId="424" xr:uid="{00000000-0005-0000-0000-0000A7010000}"/>
    <cellStyle name="Heading 1 Above" xfId="425" xr:uid="{00000000-0005-0000-0000-0000A8010000}"/>
    <cellStyle name="Heading 1+" xfId="426" xr:uid="{00000000-0005-0000-0000-0000A9010000}"/>
    <cellStyle name="Heading 2" xfId="427" xr:uid="{00000000-0005-0000-0000-0000AA010000}"/>
    <cellStyle name="Heading 2 2" xfId="428" xr:uid="{00000000-0005-0000-0000-0000AB010000}"/>
    <cellStyle name="Heading 2 3" xfId="429" xr:uid="{00000000-0005-0000-0000-0000AC010000}"/>
    <cellStyle name="Heading 2 Below" xfId="430" xr:uid="{00000000-0005-0000-0000-0000AD010000}"/>
    <cellStyle name="Heading 2+" xfId="431" xr:uid="{00000000-0005-0000-0000-0000AE010000}"/>
    <cellStyle name="Heading 3" xfId="432" xr:uid="{00000000-0005-0000-0000-0000AF010000}"/>
    <cellStyle name="Heading 3 2" xfId="433" xr:uid="{00000000-0005-0000-0000-0000B0010000}"/>
    <cellStyle name="Heading 3 3" xfId="434" xr:uid="{00000000-0005-0000-0000-0000B1010000}"/>
    <cellStyle name="Heading 3+" xfId="435" xr:uid="{00000000-0005-0000-0000-0000B2010000}"/>
    <cellStyle name="Heading 4" xfId="436" xr:uid="{00000000-0005-0000-0000-0000B3010000}"/>
    <cellStyle name="Heading 4 2" xfId="437" xr:uid="{00000000-0005-0000-0000-0000B4010000}"/>
    <cellStyle name="Heading 4 3" xfId="438" xr:uid="{00000000-0005-0000-0000-0000B5010000}"/>
    <cellStyle name="HEADING1" xfId="439" xr:uid="{00000000-0005-0000-0000-0000B6010000}"/>
    <cellStyle name="HEADING2" xfId="440" xr:uid="{00000000-0005-0000-0000-0000B7010000}"/>
    <cellStyle name="Hidden" xfId="441" xr:uid="{00000000-0005-0000-0000-0000B8010000}"/>
    <cellStyle name="Index Number" xfId="442" xr:uid="{00000000-0005-0000-0000-0000B9010000}"/>
    <cellStyle name="Input [yellow]" xfId="443" xr:uid="{00000000-0005-0000-0000-0000BA010000}"/>
    <cellStyle name="Input 2" xfId="444" xr:uid="{00000000-0005-0000-0000-0000BB010000}"/>
    <cellStyle name="Input 3" xfId="445" xr:uid="{00000000-0005-0000-0000-0000BC010000}"/>
    <cellStyle name="Integer" xfId="446" xr:uid="{00000000-0005-0000-0000-0000BD010000}"/>
    <cellStyle name="KPMG Heading 1" xfId="447" xr:uid="{00000000-0005-0000-0000-0000BE010000}"/>
    <cellStyle name="KPMG Heading 2" xfId="448" xr:uid="{00000000-0005-0000-0000-0000BF010000}"/>
    <cellStyle name="KPMG Heading 3" xfId="449" xr:uid="{00000000-0005-0000-0000-0000C0010000}"/>
    <cellStyle name="KPMG Heading 4" xfId="450" xr:uid="{00000000-0005-0000-0000-0000C1010000}"/>
    <cellStyle name="KPMG Normal" xfId="451" xr:uid="{00000000-0005-0000-0000-0000C2010000}"/>
    <cellStyle name="KPMG Normal Text" xfId="452" xr:uid="{00000000-0005-0000-0000-0000C3010000}"/>
    <cellStyle name="KPMG Normal_10_40_L" xfId="453" xr:uid="{00000000-0005-0000-0000-0000C4010000}"/>
    <cellStyle name="left" xfId="454" xr:uid="{00000000-0005-0000-0000-0000C5010000}"/>
    <cellStyle name="Link Currency (0)" xfId="455" xr:uid="{00000000-0005-0000-0000-0000C6010000}"/>
    <cellStyle name="Link Currency (2)" xfId="456" xr:uid="{00000000-0005-0000-0000-0000C7010000}"/>
    <cellStyle name="Link Units (0)" xfId="457" xr:uid="{00000000-0005-0000-0000-0000C8010000}"/>
    <cellStyle name="Link Units (1)" xfId="458" xr:uid="{00000000-0005-0000-0000-0000C9010000}"/>
    <cellStyle name="Link Units (2)" xfId="459" xr:uid="{00000000-0005-0000-0000-0000CA010000}"/>
    <cellStyle name="Linked Cell 2" xfId="460" xr:uid="{00000000-0005-0000-0000-0000CB010000}"/>
    <cellStyle name="Linked Cell 3" xfId="461" xr:uid="{00000000-0005-0000-0000-0000CC010000}"/>
    <cellStyle name="Migliaia (0)" xfId="462" xr:uid="{00000000-0005-0000-0000-0000CD010000}"/>
    <cellStyle name="Milliers [0]_AR1194" xfId="463" xr:uid="{00000000-0005-0000-0000-0000CE010000}"/>
    <cellStyle name="Milliers_AR1194" xfId="464" xr:uid="{00000000-0005-0000-0000-0000CF010000}"/>
    <cellStyle name="Model" xfId="465" xr:uid="{00000000-0005-0000-0000-0000D0010000}"/>
    <cellStyle name="Model 2" xfId="466" xr:uid="{00000000-0005-0000-0000-0000D1010000}"/>
    <cellStyle name="Mon?taire [0]_AR1194" xfId="467" xr:uid="{00000000-0005-0000-0000-0000D2010000}"/>
    <cellStyle name="Mon?taire_AR1194" xfId="468" xr:uid="{00000000-0005-0000-0000-0000D3010000}"/>
    <cellStyle name="Monétaire [0]_laroux" xfId="469" xr:uid="{00000000-0005-0000-0000-0000D4010000}"/>
    <cellStyle name="Monétaire_laroux" xfId="470" xr:uid="{00000000-0005-0000-0000-0000D5010000}"/>
    <cellStyle name="Neutral 2" xfId="471" xr:uid="{00000000-0005-0000-0000-0000D6010000}"/>
    <cellStyle name="Neutral 3" xfId="472" xr:uid="{00000000-0005-0000-0000-0000D7010000}"/>
    <cellStyle name="no dec" xfId="473" xr:uid="{00000000-0005-0000-0000-0000D8010000}"/>
    <cellStyle name="Normal" xfId="0" builtinId="0"/>
    <cellStyle name="Normal - Style1" xfId="474" xr:uid="{00000000-0005-0000-0000-0000DA010000}"/>
    <cellStyle name="Normal - Style1 2" xfId="475" xr:uid="{00000000-0005-0000-0000-0000DB010000}"/>
    <cellStyle name="Normal - Style1 3" xfId="476" xr:uid="{00000000-0005-0000-0000-0000DC010000}"/>
    <cellStyle name="Normal - Style5" xfId="477" xr:uid="{00000000-0005-0000-0000-0000DD010000}"/>
    <cellStyle name="Normal 10" xfId="478" xr:uid="{00000000-0005-0000-0000-0000DE010000}"/>
    <cellStyle name="Normal 10 2" xfId="479" xr:uid="{00000000-0005-0000-0000-0000DF010000}"/>
    <cellStyle name="Normal 10 2 2" xfId="480" xr:uid="{00000000-0005-0000-0000-0000E0010000}"/>
    <cellStyle name="Normal 10 3" xfId="481" xr:uid="{00000000-0005-0000-0000-0000E1010000}"/>
    <cellStyle name="Normal 10 4" xfId="482" xr:uid="{00000000-0005-0000-0000-0000E2010000}"/>
    <cellStyle name="Normal 10 5" xfId="483" xr:uid="{00000000-0005-0000-0000-0000E3010000}"/>
    <cellStyle name="Normal 10_AR_Q4_52_Up" xfId="484" xr:uid="{00000000-0005-0000-0000-0000E4010000}"/>
    <cellStyle name="Normal 11" xfId="485" xr:uid="{00000000-0005-0000-0000-0000E5010000}"/>
    <cellStyle name="Normal 11 2" xfId="486" xr:uid="{00000000-0005-0000-0000-0000E6010000}"/>
    <cellStyle name="Normal 11 3" xfId="487" xr:uid="{00000000-0005-0000-0000-0000E7010000}"/>
    <cellStyle name="Normal 11 4" xfId="488" xr:uid="{00000000-0005-0000-0000-0000E8010000}"/>
    <cellStyle name="Normal 12" xfId="489" xr:uid="{00000000-0005-0000-0000-0000E9010000}"/>
    <cellStyle name="Normal 12 2" xfId="490" xr:uid="{00000000-0005-0000-0000-0000EA010000}"/>
    <cellStyle name="Normal 12 3" xfId="491" xr:uid="{00000000-0005-0000-0000-0000EB010000}"/>
    <cellStyle name="Normal 12 3 2" xfId="492" xr:uid="{00000000-0005-0000-0000-0000EC010000}"/>
    <cellStyle name="Normal 12 4" xfId="493" xr:uid="{00000000-0005-0000-0000-0000ED010000}"/>
    <cellStyle name="Normal 13" xfId="494" xr:uid="{00000000-0005-0000-0000-0000EE010000}"/>
    <cellStyle name="Normal 13 2" xfId="495" xr:uid="{00000000-0005-0000-0000-0000EF010000}"/>
    <cellStyle name="Normal 13 3" xfId="496" xr:uid="{00000000-0005-0000-0000-0000F0010000}"/>
    <cellStyle name="Normal 13 4" xfId="497" xr:uid="{00000000-0005-0000-0000-0000F1010000}"/>
    <cellStyle name="Normal 13 5" xfId="498" xr:uid="{00000000-0005-0000-0000-0000F2010000}"/>
    <cellStyle name="Normal 14" xfId="499" xr:uid="{00000000-0005-0000-0000-0000F3010000}"/>
    <cellStyle name="Normal 14 2" xfId="500" xr:uid="{00000000-0005-0000-0000-0000F4010000}"/>
    <cellStyle name="Normal 14 3" xfId="501" xr:uid="{00000000-0005-0000-0000-0000F5010000}"/>
    <cellStyle name="Normal 14 4" xfId="502" xr:uid="{00000000-0005-0000-0000-0000F6010000}"/>
    <cellStyle name="Normal 15" xfId="503" xr:uid="{00000000-0005-0000-0000-0000F7010000}"/>
    <cellStyle name="Normal 15 2" xfId="504" xr:uid="{00000000-0005-0000-0000-0000F8010000}"/>
    <cellStyle name="Normal 16" xfId="505" xr:uid="{00000000-0005-0000-0000-0000F9010000}"/>
    <cellStyle name="Normal 16 2" xfId="506" xr:uid="{00000000-0005-0000-0000-0000FA010000}"/>
    <cellStyle name="Normal 17" xfId="507" xr:uid="{00000000-0005-0000-0000-0000FB010000}"/>
    <cellStyle name="Normal 17 2" xfId="508" xr:uid="{00000000-0005-0000-0000-0000FC010000}"/>
    <cellStyle name="Normal 18" xfId="509" xr:uid="{00000000-0005-0000-0000-0000FD010000}"/>
    <cellStyle name="Normal 18 2" xfId="510" xr:uid="{00000000-0005-0000-0000-0000FE010000}"/>
    <cellStyle name="Normal 19" xfId="511" xr:uid="{00000000-0005-0000-0000-0000FF010000}"/>
    <cellStyle name="Normal 19 2" xfId="512" xr:uid="{00000000-0005-0000-0000-000000020000}"/>
    <cellStyle name="Normal 19 3" xfId="513" xr:uid="{00000000-0005-0000-0000-000001020000}"/>
    <cellStyle name="Normal 2" xfId="514" xr:uid="{00000000-0005-0000-0000-000002020000}"/>
    <cellStyle name="Normal 2 10" xfId="515" xr:uid="{00000000-0005-0000-0000-000003020000}"/>
    <cellStyle name="Normal 2 11" xfId="516" xr:uid="{00000000-0005-0000-0000-000004020000}"/>
    <cellStyle name="Normal 2 12" xfId="517" xr:uid="{00000000-0005-0000-0000-000005020000}"/>
    <cellStyle name="Normal 2 13" xfId="518" xr:uid="{00000000-0005-0000-0000-000006020000}"/>
    <cellStyle name="Normal 2 2" xfId="519" xr:uid="{00000000-0005-0000-0000-000007020000}"/>
    <cellStyle name="Normal 2 2 2" xfId="520" xr:uid="{00000000-0005-0000-0000-000008020000}"/>
    <cellStyle name="Normal 2 2 2 2" xfId="521" xr:uid="{00000000-0005-0000-0000-000009020000}"/>
    <cellStyle name="Normal 2 2 2 3" xfId="522" xr:uid="{00000000-0005-0000-0000-00000A020000}"/>
    <cellStyle name="Normal 2 2 2 4" xfId="523" xr:uid="{00000000-0005-0000-0000-00000B020000}"/>
    <cellStyle name="Normal 2 2 3" xfId="524" xr:uid="{00000000-0005-0000-0000-00000C020000}"/>
    <cellStyle name="Normal 2 2 4" xfId="525" xr:uid="{00000000-0005-0000-0000-00000D020000}"/>
    <cellStyle name="Normal 2 2 5" xfId="526" xr:uid="{00000000-0005-0000-0000-00000E020000}"/>
    <cellStyle name="Normal 2 2 6" xfId="527" xr:uid="{00000000-0005-0000-0000-00000F020000}"/>
    <cellStyle name="Normal 2 2 7" xfId="528" xr:uid="{00000000-0005-0000-0000-000010020000}"/>
    <cellStyle name="Normal 2 2 8" xfId="529" xr:uid="{00000000-0005-0000-0000-000011020000}"/>
    <cellStyle name="Normal 2 2 9" xfId="530" xr:uid="{00000000-0005-0000-0000-000012020000}"/>
    <cellStyle name="Normal 2 2_AC_FS_06.30.10" xfId="531" xr:uid="{00000000-0005-0000-0000-000013020000}"/>
    <cellStyle name="Normal 2 3" xfId="532" xr:uid="{00000000-0005-0000-0000-000014020000}"/>
    <cellStyle name="Normal 2 3 2" xfId="533" xr:uid="{00000000-0005-0000-0000-000015020000}"/>
    <cellStyle name="Normal 2 3 3" xfId="534" xr:uid="{00000000-0005-0000-0000-000016020000}"/>
    <cellStyle name="Normal 2 3 4" xfId="535" xr:uid="{00000000-0005-0000-0000-000017020000}"/>
    <cellStyle name="Normal 2 4" xfId="536" xr:uid="{00000000-0005-0000-0000-000018020000}"/>
    <cellStyle name="Normal 2 4 2" xfId="537" xr:uid="{00000000-0005-0000-0000-000019020000}"/>
    <cellStyle name="Normal 2 4 3" xfId="538" xr:uid="{00000000-0005-0000-0000-00001A020000}"/>
    <cellStyle name="Normal 2 5" xfId="539" xr:uid="{00000000-0005-0000-0000-00001B020000}"/>
    <cellStyle name="Normal 2 6" xfId="540" xr:uid="{00000000-0005-0000-0000-00001C020000}"/>
    <cellStyle name="Normal 2 7" xfId="541" xr:uid="{00000000-0005-0000-0000-00001D020000}"/>
    <cellStyle name="Normal 2 8" xfId="542" xr:uid="{00000000-0005-0000-0000-00001E020000}"/>
    <cellStyle name="Normal 2 9" xfId="543" xr:uid="{00000000-0005-0000-0000-00001F020000}"/>
    <cellStyle name="Normal 2_AR aging Q4" xfId="544" xr:uid="{00000000-0005-0000-0000-000020020000}"/>
    <cellStyle name="Normal 20" xfId="545" xr:uid="{00000000-0005-0000-0000-000021020000}"/>
    <cellStyle name="Normal 20 2" xfId="546" xr:uid="{00000000-0005-0000-0000-000022020000}"/>
    <cellStyle name="Normal 21" xfId="547" xr:uid="{00000000-0005-0000-0000-000023020000}"/>
    <cellStyle name="Normal 21 2" xfId="548" xr:uid="{00000000-0005-0000-0000-000024020000}"/>
    <cellStyle name="Normal 22" xfId="549" xr:uid="{00000000-0005-0000-0000-000025020000}"/>
    <cellStyle name="Normal 22 2" xfId="550" xr:uid="{00000000-0005-0000-0000-000026020000}"/>
    <cellStyle name="Normal 23" xfId="551" xr:uid="{00000000-0005-0000-0000-000027020000}"/>
    <cellStyle name="Normal 23 2" xfId="552" xr:uid="{00000000-0005-0000-0000-000028020000}"/>
    <cellStyle name="Normal 24" xfId="553" xr:uid="{00000000-0005-0000-0000-000029020000}"/>
    <cellStyle name="Normal 25" xfId="554" xr:uid="{00000000-0005-0000-0000-00002A020000}"/>
    <cellStyle name="Normal 25 2" xfId="555" xr:uid="{00000000-0005-0000-0000-00002B020000}"/>
    <cellStyle name="Normal 26" xfId="556" xr:uid="{00000000-0005-0000-0000-00002C020000}"/>
    <cellStyle name="Normal 26 2" xfId="557" xr:uid="{00000000-0005-0000-0000-00002D020000}"/>
    <cellStyle name="Normal 26 3" xfId="558" xr:uid="{00000000-0005-0000-0000-00002E020000}"/>
    <cellStyle name="Normal 27" xfId="559" xr:uid="{00000000-0005-0000-0000-00002F020000}"/>
    <cellStyle name="Normal 27 2" xfId="560" xr:uid="{00000000-0005-0000-0000-000030020000}"/>
    <cellStyle name="Normal 28" xfId="561" xr:uid="{00000000-0005-0000-0000-000031020000}"/>
    <cellStyle name="Normal 29" xfId="562" xr:uid="{00000000-0005-0000-0000-000032020000}"/>
    <cellStyle name="Normal 3" xfId="563" xr:uid="{00000000-0005-0000-0000-000033020000}"/>
    <cellStyle name="Normal 3 2" xfId="564" xr:uid="{00000000-0005-0000-0000-000034020000}"/>
    <cellStyle name="Normal 3 2 2" xfId="565" xr:uid="{00000000-0005-0000-0000-000035020000}"/>
    <cellStyle name="Normal 3 2 2 2" xfId="566" xr:uid="{00000000-0005-0000-0000-000036020000}"/>
    <cellStyle name="Normal 3 2 2 3" xfId="567" xr:uid="{00000000-0005-0000-0000-000037020000}"/>
    <cellStyle name="Normal 3 2 3" xfId="568" xr:uid="{00000000-0005-0000-0000-000038020000}"/>
    <cellStyle name="Normal 3 2 4" xfId="569" xr:uid="{00000000-0005-0000-0000-000039020000}"/>
    <cellStyle name="Normal 3 2_AC_FS_06.30.10" xfId="570" xr:uid="{00000000-0005-0000-0000-00003A020000}"/>
    <cellStyle name="Normal 3 3" xfId="571" xr:uid="{00000000-0005-0000-0000-00003B020000}"/>
    <cellStyle name="Normal 3 3 2" xfId="572" xr:uid="{00000000-0005-0000-0000-00003C020000}"/>
    <cellStyle name="Normal 3 4" xfId="573" xr:uid="{00000000-0005-0000-0000-00003D020000}"/>
    <cellStyle name="Normal 3 4 2" xfId="574" xr:uid="{00000000-0005-0000-0000-00003E020000}"/>
    <cellStyle name="Normal 3_AC_FS_06.30.10" xfId="575" xr:uid="{00000000-0005-0000-0000-00003F020000}"/>
    <cellStyle name="Normal 30" xfId="576" xr:uid="{00000000-0005-0000-0000-000040020000}"/>
    <cellStyle name="Normal 31" xfId="577" xr:uid="{00000000-0005-0000-0000-000041020000}"/>
    <cellStyle name="Normal 4" xfId="578" xr:uid="{00000000-0005-0000-0000-000042020000}"/>
    <cellStyle name="Normal 4 2" xfId="579" xr:uid="{00000000-0005-0000-0000-000043020000}"/>
    <cellStyle name="Normal 4 2 2" xfId="580" xr:uid="{00000000-0005-0000-0000-000044020000}"/>
    <cellStyle name="Normal 4 2 2 2" xfId="581" xr:uid="{00000000-0005-0000-0000-000045020000}"/>
    <cellStyle name="Normal 4 2 3" xfId="582" xr:uid="{00000000-0005-0000-0000-000046020000}"/>
    <cellStyle name="Normal 4 2 4" xfId="583" xr:uid="{00000000-0005-0000-0000-000047020000}"/>
    <cellStyle name="Normal 4 2 5" xfId="584" xr:uid="{00000000-0005-0000-0000-000048020000}"/>
    <cellStyle name="Normal 4 2_AC_FS_06.30.10" xfId="585" xr:uid="{00000000-0005-0000-0000-000049020000}"/>
    <cellStyle name="Normal 4 3" xfId="586" xr:uid="{00000000-0005-0000-0000-00004A020000}"/>
    <cellStyle name="Normal 4 3 2" xfId="587" xr:uid="{00000000-0005-0000-0000-00004B020000}"/>
    <cellStyle name="Normal 4 3 2 2" xfId="588" xr:uid="{00000000-0005-0000-0000-00004C020000}"/>
    <cellStyle name="Normal 4 3 3" xfId="589" xr:uid="{00000000-0005-0000-0000-00004D020000}"/>
    <cellStyle name="Normal 4 3 4" xfId="590" xr:uid="{00000000-0005-0000-0000-00004E020000}"/>
    <cellStyle name="Normal 4 3 5" xfId="591" xr:uid="{00000000-0005-0000-0000-00004F020000}"/>
    <cellStyle name="Normal 4 3 6" xfId="592" xr:uid="{00000000-0005-0000-0000-000050020000}"/>
    <cellStyle name="Normal 4 4" xfId="593" xr:uid="{00000000-0005-0000-0000-000051020000}"/>
    <cellStyle name="Normal 4 5" xfId="594" xr:uid="{00000000-0005-0000-0000-000052020000}"/>
    <cellStyle name="Normal 4 6" xfId="595" xr:uid="{00000000-0005-0000-0000-000053020000}"/>
    <cellStyle name="Normal 4 7" xfId="596" xr:uid="{00000000-0005-0000-0000-000054020000}"/>
    <cellStyle name="Normal 4 8" xfId="597" xr:uid="{00000000-0005-0000-0000-000055020000}"/>
    <cellStyle name="Normal 4_AC_FS_06.30.10" xfId="598" xr:uid="{00000000-0005-0000-0000-000056020000}"/>
    <cellStyle name="Normal 5" xfId="599" xr:uid="{00000000-0005-0000-0000-000057020000}"/>
    <cellStyle name="Normal 5 2" xfId="600" xr:uid="{00000000-0005-0000-0000-000058020000}"/>
    <cellStyle name="Normal 5 2 2" xfId="601" xr:uid="{00000000-0005-0000-0000-000059020000}"/>
    <cellStyle name="Normal 5 2 3" xfId="602" xr:uid="{00000000-0005-0000-0000-00005A020000}"/>
    <cellStyle name="Normal 5 3" xfId="603" xr:uid="{00000000-0005-0000-0000-00005B020000}"/>
    <cellStyle name="Normal 5 3 2" xfId="604" xr:uid="{00000000-0005-0000-0000-00005C020000}"/>
    <cellStyle name="Normal 5_AC_FS_06.30.10" xfId="605" xr:uid="{00000000-0005-0000-0000-00005D020000}"/>
    <cellStyle name="Normal 6" xfId="606" xr:uid="{00000000-0005-0000-0000-00005E020000}"/>
    <cellStyle name="Normal 6 2" xfId="607" xr:uid="{00000000-0005-0000-0000-00005F020000}"/>
    <cellStyle name="Normal 6 3" xfId="608" xr:uid="{00000000-0005-0000-0000-000060020000}"/>
    <cellStyle name="Normal 6 4" xfId="609" xr:uid="{00000000-0005-0000-0000-000061020000}"/>
    <cellStyle name="Normal 6 5" xfId="610" xr:uid="{00000000-0005-0000-0000-000062020000}"/>
    <cellStyle name="Normal 7" xfId="611" xr:uid="{00000000-0005-0000-0000-000063020000}"/>
    <cellStyle name="Normal 7 2" xfId="612" xr:uid="{00000000-0005-0000-0000-000064020000}"/>
    <cellStyle name="Normal 7 2 2" xfId="613" xr:uid="{00000000-0005-0000-0000-000065020000}"/>
    <cellStyle name="Normal 7 2 3" xfId="614" xr:uid="{00000000-0005-0000-0000-000066020000}"/>
    <cellStyle name="Normal 7 3" xfId="615" xr:uid="{00000000-0005-0000-0000-000067020000}"/>
    <cellStyle name="Normal 7 4" xfId="616" xr:uid="{00000000-0005-0000-0000-000068020000}"/>
    <cellStyle name="Normal 7 5" xfId="617" xr:uid="{00000000-0005-0000-0000-000069020000}"/>
    <cellStyle name="Normal 7_AC_FS_06.30.10" xfId="618" xr:uid="{00000000-0005-0000-0000-00006A020000}"/>
    <cellStyle name="Normal 8" xfId="619" xr:uid="{00000000-0005-0000-0000-00006B020000}"/>
    <cellStyle name="Normal 8 2" xfId="620" xr:uid="{00000000-0005-0000-0000-00006C020000}"/>
    <cellStyle name="Normal 8 3" xfId="621" xr:uid="{00000000-0005-0000-0000-00006D020000}"/>
    <cellStyle name="Normal 8 4" xfId="622" xr:uid="{00000000-0005-0000-0000-00006E020000}"/>
    <cellStyle name="Normal 9" xfId="623" xr:uid="{00000000-0005-0000-0000-00006F020000}"/>
    <cellStyle name="Normal 9 2" xfId="624" xr:uid="{00000000-0005-0000-0000-000070020000}"/>
    <cellStyle name="Normal 9 2 2" xfId="625" xr:uid="{00000000-0005-0000-0000-000071020000}"/>
    <cellStyle name="Normal 9 3" xfId="626" xr:uid="{00000000-0005-0000-0000-000072020000}"/>
    <cellStyle name="Normal 9 4" xfId="627" xr:uid="{00000000-0005-0000-0000-000073020000}"/>
    <cellStyle name="Normal 9_AR_Q4_52_Up" xfId="628" xr:uid="{00000000-0005-0000-0000-000074020000}"/>
    <cellStyle name="Normale_9639A02C" xfId="629" xr:uid="{00000000-0005-0000-0000-000075020000}"/>
    <cellStyle name="NormalGB" xfId="630" xr:uid="{00000000-0005-0000-0000-000076020000}"/>
    <cellStyle name="Note 2" xfId="631" xr:uid="{00000000-0005-0000-0000-000077020000}"/>
    <cellStyle name="Note 3" xfId="632" xr:uid="{00000000-0005-0000-0000-000078020000}"/>
    <cellStyle name="Number 1" xfId="633" xr:uid="{00000000-0005-0000-0000-000079020000}"/>
    <cellStyle name="oft Excel]_x000d__x000a_Comment=The open=/f lines load custom functions into the Paste Function list._x000d__x000a_Maximized=3_x000d__x000a_Basics=1_x000d__x000a_A" xfId="634" xr:uid="{00000000-0005-0000-0000-00007A020000}"/>
    <cellStyle name="oft Excel]_x000d__x000a_Comment=The open=/f lines load custom functions into the Paste Function list._x000d__x000a_Maximized=3_x000d__x000a_Basics=1_x000d__x000a_A 2" xfId="635" xr:uid="{00000000-0005-0000-0000-00007B020000}"/>
    <cellStyle name="Output 2" xfId="636" xr:uid="{00000000-0005-0000-0000-00007C020000}"/>
    <cellStyle name="Output 3" xfId="637" xr:uid="{00000000-0005-0000-0000-00007D020000}"/>
    <cellStyle name="Page Number" xfId="638" xr:uid="{00000000-0005-0000-0000-00007E020000}"/>
    <cellStyle name="Percent" xfId="1478" builtinId="5"/>
    <cellStyle name="Percent (0%)" xfId="639" xr:uid="{00000000-0005-0000-0000-000080020000}"/>
    <cellStyle name="Percent (0)" xfId="640" xr:uid="{00000000-0005-0000-0000-000081020000}"/>
    <cellStyle name="Percent (0.0%)" xfId="641" xr:uid="{00000000-0005-0000-0000-000082020000}"/>
    <cellStyle name="Percent (0.00%)" xfId="642" xr:uid="{00000000-0005-0000-0000-000083020000}"/>
    <cellStyle name="Percent [0]" xfId="643" xr:uid="{00000000-0005-0000-0000-000084020000}"/>
    <cellStyle name="Percent [00]" xfId="644" xr:uid="{00000000-0005-0000-0000-000085020000}"/>
    <cellStyle name="Percent [2]" xfId="645" xr:uid="{00000000-0005-0000-0000-000086020000}"/>
    <cellStyle name="Percent 10" xfId="646" xr:uid="{00000000-0005-0000-0000-000087020000}"/>
    <cellStyle name="Percent 12" xfId="647" xr:uid="{00000000-0005-0000-0000-000088020000}"/>
    <cellStyle name="Percent 2" xfId="648" xr:uid="{00000000-0005-0000-0000-000089020000}"/>
    <cellStyle name="Percent 2 10" xfId="649" xr:uid="{00000000-0005-0000-0000-00008A020000}"/>
    <cellStyle name="Percent 2 2" xfId="650" xr:uid="{00000000-0005-0000-0000-00008B020000}"/>
    <cellStyle name="Percent 2 2 2" xfId="651" xr:uid="{00000000-0005-0000-0000-00008C020000}"/>
    <cellStyle name="Percent 2 3" xfId="652" xr:uid="{00000000-0005-0000-0000-00008D020000}"/>
    <cellStyle name="Percent 2 4" xfId="653" xr:uid="{00000000-0005-0000-0000-00008E020000}"/>
    <cellStyle name="Percent 2 4 2" xfId="654" xr:uid="{00000000-0005-0000-0000-00008F020000}"/>
    <cellStyle name="Percent 2 5" xfId="655" xr:uid="{00000000-0005-0000-0000-000090020000}"/>
    <cellStyle name="Percent 2 6" xfId="656" xr:uid="{00000000-0005-0000-0000-000091020000}"/>
    <cellStyle name="Percent 2 7" xfId="657" xr:uid="{00000000-0005-0000-0000-000092020000}"/>
    <cellStyle name="Percent 2 8" xfId="658" xr:uid="{00000000-0005-0000-0000-000093020000}"/>
    <cellStyle name="Percent 2 9" xfId="659" xr:uid="{00000000-0005-0000-0000-000094020000}"/>
    <cellStyle name="Percent 3" xfId="660" xr:uid="{00000000-0005-0000-0000-000095020000}"/>
    <cellStyle name="Percent 3 2" xfId="661" xr:uid="{00000000-0005-0000-0000-000096020000}"/>
    <cellStyle name="Percent 3 3" xfId="662" xr:uid="{00000000-0005-0000-0000-000097020000}"/>
    <cellStyle name="Percent 4" xfId="663" xr:uid="{00000000-0005-0000-0000-000098020000}"/>
    <cellStyle name="Percent 4 2" xfId="664" xr:uid="{00000000-0005-0000-0000-000099020000}"/>
    <cellStyle name="Percent 4 3" xfId="665" xr:uid="{00000000-0005-0000-0000-00009A020000}"/>
    <cellStyle name="Percent 5" xfId="666" xr:uid="{00000000-0005-0000-0000-00009B020000}"/>
    <cellStyle name="Percent 5 2" xfId="667" xr:uid="{00000000-0005-0000-0000-00009C020000}"/>
    <cellStyle name="Percent 6" xfId="668" xr:uid="{00000000-0005-0000-0000-00009D020000}"/>
    <cellStyle name="Percent 8" xfId="669" xr:uid="{00000000-0005-0000-0000-00009E020000}"/>
    <cellStyle name="Percent 9" xfId="670" xr:uid="{00000000-0005-0000-0000-00009F020000}"/>
    <cellStyle name="PERCENTAGE" xfId="671" xr:uid="{00000000-0005-0000-0000-0000A0020000}"/>
    <cellStyle name="Pilkku_BINV" xfId="672" xr:uid="{00000000-0005-0000-0000-0000A1020000}"/>
    <cellStyle name="PrePop Currency (0)" xfId="673" xr:uid="{00000000-0005-0000-0000-0000A2020000}"/>
    <cellStyle name="PrePop Currency (2)" xfId="674" xr:uid="{00000000-0005-0000-0000-0000A3020000}"/>
    <cellStyle name="PrePop Units (0)" xfId="675" xr:uid="{00000000-0005-0000-0000-0000A4020000}"/>
    <cellStyle name="PrePop Units (1)" xfId="676" xr:uid="{00000000-0005-0000-0000-0000A5020000}"/>
    <cellStyle name="PrePop Units (2)" xfId="677" xr:uid="{00000000-0005-0000-0000-0000A6020000}"/>
    <cellStyle name="pwstyle" xfId="678" xr:uid="{00000000-0005-0000-0000-0000A7020000}"/>
    <cellStyle name="Py?r. luku_BINV" xfId="679" xr:uid="{00000000-0005-0000-0000-0000A8020000}"/>
    <cellStyle name="Py?r. valuutta_BINV" xfId="680" xr:uid="{00000000-0005-0000-0000-0000A9020000}"/>
    <cellStyle name="Q" xfId="681" xr:uid="{00000000-0005-0000-0000-0000AA020000}"/>
    <cellStyle name="Q_20-2 NAN" xfId="682" xr:uid="{00000000-0005-0000-0000-0000AB020000}"/>
    <cellStyle name="Q_20-2 NAN_30-2" xfId="683" xr:uid="{00000000-0005-0000-0000-0000AC020000}"/>
    <cellStyle name="Q_20-2 NAN_Book1" xfId="684" xr:uid="{00000000-0005-0000-0000-0000AD020000}"/>
    <cellStyle name="Q_20-2 NAN_CC" xfId="685" xr:uid="{00000000-0005-0000-0000-0000AE020000}"/>
    <cellStyle name="Q_20-2 NAN_KK_HOT POT_02.29.08" xfId="686" xr:uid="{00000000-0005-0000-0000-0000AF020000}"/>
    <cellStyle name="Q_20-2 NAN_L" xfId="687" xr:uid="{00000000-0005-0000-0000-0000B0020000}"/>
    <cellStyle name="Q_20-2 NAN_SPSU_07_Kwang" xfId="688" xr:uid="{00000000-0005-0000-0000-0000B1020000}"/>
    <cellStyle name="Q_20-2 NAN_SPSU_30_12.31.07_kwang" xfId="689" xr:uid="{00000000-0005-0000-0000-0000B2020000}"/>
    <cellStyle name="Q_20-2 NAN_SPSU_Q3'07_nid update" xfId="690" xr:uid="{00000000-0005-0000-0000-0000B3020000}"/>
    <cellStyle name="Q_20-2 NAN_SPSU_WP_M,MM,CC_YE2007" xfId="691" xr:uid="{00000000-0005-0000-0000-0000B4020000}"/>
    <cellStyle name="Q_20-2 NAN_SPSU_WP_M,MM_YE2007" xfId="692" xr:uid="{00000000-0005-0000-0000-0000B5020000}"/>
    <cellStyle name="Q_30-2" xfId="693" xr:uid="{00000000-0005-0000-0000-0000B6020000}"/>
    <cellStyle name="Q_70 note" xfId="694" xr:uid="{00000000-0005-0000-0000-0000B7020000}"/>
    <cellStyle name="Q_AAW-TopQ151_update" xfId="695" xr:uid="{00000000-0005-0000-0000-0000B8020000}"/>
    <cellStyle name="Q_AC_FS_06.30.10" xfId="696" xr:uid="{00000000-0005-0000-0000-0000B9020000}"/>
    <cellStyle name="Q_Accured interest" xfId="697" xr:uid="{00000000-0005-0000-0000-0000BA020000}"/>
    <cellStyle name="Q_AR-turnover" xfId="698" xr:uid="{00000000-0005-0000-0000-0000BB020000}"/>
    <cellStyle name="Q_B &amp; Z" xfId="699" xr:uid="{00000000-0005-0000-0000-0000BC020000}"/>
    <cellStyle name="Q_B &amp; Z_10" xfId="700" xr:uid="{00000000-0005-0000-0000-0000BD020000}"/>
    <cellStyle name="Q_B &amp; Z_10&amp;20&amp;30" xfId="701" xr:uid="{00000000-0005-0000-0000-0000BE020000}"/>
    <cellStyle name="Q_B &amp; Z_30-2" xfId="702" xr:uid="{00000000-0005-0000-0000-0000BF020000}"/>
    <cellStyle name="Q_B &amp; Z_70 note" xfId="703" xr:uid="{00000000-0005-0000-0000-0000C0020000}"/>
    <cellStyle name="Q_B &amp; Z_Accured interest" xfId="704" xr:uid="{00000000-0005-0000-0000-0000C1020000}"/>
    <cellStyle name="Q_B &amp; Z_BB_EPPCO_03.31.09" xfId="705" xr:uid="{00000000-0005-0000-0000-0000C2020000}"/>
    <cellStyle name="Q_B &amp; Z_Book1" xfId="706" xr:uid="{00000000-0005-0000-0000-0000C3020000}"/>
    <cellStyle name="Q_B &amp; Z_CC" xfId="707" xr:uid="{00000000-0005-0000-0000-0000C4020000}"/>
    <cellStyle name="Q_B &amp; Z_EPC_NN_03.31.09" xfId="708" xr:uid="{00000000-0005-0000-0000-0000C5020000}"/>
    <cellStyle name="Q_B &amp; Z_EPPCO sum adj" xfId="709" xr:uid="{00000000-0005-0000-0000-0000C6020000}"/>
    <cellStyle name="Q_B &amp; Z_EPPCO_Q2'09_Pum" xfId="710" xr:uid="{00000000-0005-0000-0000-0000C7020000}"/>
    <cellStyle name="Q_B &amp; Z_GL_WP_Q109" xfId="711" xr:uid="{00000000-0005-0000-0000-0000C8020000}"/>
    <cellStyle name="Q_B &amp; Z_Joice_A,30" xfId="712" xr:uid="{00000000-0005-0000-0000-0000C9020000}"/>
    <cellStyle name="Q_B &amp; Z_KK_Pet care_05.22.08" xfId="713" xr:uid="{00000000-0005-0000-0000-0000CA020000}"/>
    <cellStyle name="Q_B &amp; Z_KK_THONG LOR_05.22.08" xfId="714" xr:uid="{00000000-0005-0000-0000-0000CB020000}"/>
    <cellStyle name="Q_B &amp; Z_L" xfId="715" xr:uid="{00000000-0005-0000-0000-0000CC020000}"/>
    <cellStyle name="Q_B &amp; Z_LEXUS_12.31.09" xfId="716" xr:uid="{00000000-0005-0000-0000-0000CD020000}"/>
    <cellStyle name="Q_B &amp; Z_Photolibrary_WP_06.30.09" xfId="717" xr:uid="{00000000-0005-0000-0000-0000CE020000}"/>
    <cellStyle name="Q_B &amp; Z_predictive_40" xfId="718" xr:uid="{00000000-0005-0000-0000-0000CF020000}"/>
    <cellStyle name="Q_B &amp; Z_S002_FS_06.30.09_joice" xfId="719" xr:uid="{00000000-0005-0000-0000-0000D0020000}"/>
    <cellStyle name="Q_B &amp; Z_S002_FS_12.31.08_Joice" xfId="720" xr:uid="{00000000-0005-0000-0000-0000D1020000}"/>
    <cellStyle name="Q_B &amp; Z_SCMT_BB_12.31.08" xfId="721" xr:uid="{00000000-0005-0000-0000-0000D2020000}"/>
    <cellStyle name="Q_B &amp; Z_SCMT_KK_12.31.08" xfId="722" xr:uid="{00000000-0005-0000-0000-0000D3020000}"/>
    <cellStyle name="Q_B &amp; Z_SCMT_MM_12.31.08" xfId="723" xr:uid="{00000000-0005-0000-0000-0000D4020000}"/>
    <cellStyle name="Q_B &amp; Z_SPSU_07_Kwang" xfId="724" xr:uid="{00000000-0005-0000-0000-0000D5020000}"/>
    <cellStyle name="Q_B &amp; Z_SPSU_30_12.31.07_kwang" xfId="725" xr:uid="{00000000-0005-0000-0000-0000D6020000}"/>
    <cellStyle name="Q_B &amp; Z_SPSU_30_12.31.07_kwang_30_SPSU_Q1'08" xfId="726" xr:uid="{00000000-0005-0000-0000-0000D7020000}"/>
    <cellStyle name="Q_B &amp; Z_SPSU_30_12.31.07_kwang_30-2" xfId="727" xr:uid="{00000000-0005-0000-0000-0000D8020000}"/>
    <cellStyle name="Q_B &amp; Z_SPSU_30_12.31.07_kwang_EPC_M, MM_03.31.09" xfId="728" xr:uid="{00000000-0005-0000-0000-0000D9020000}"/>
    <cellStyle name="Q_B &amp; Z_SPSU_30_12.31.07_kwang_kwang" xfId="729" xr:uid="{00000000-0005-0000-0000-0000DA020000}"/>
    <cellStyle name="Q_B &amp; Z_SPSU_30_12.31.07_kwang_WP_EPC gLoY" xfId="730" xr:uid="{00000000-0005-0000-0000-0000DB020000}"/>
    <cellStyle name="Q_B &amp; Z_SPSU_30_12.31.07_kwang_ZP_BS_12.31.08" xfId="731" xr:uid="{00000000-0005-0000-0000-0000DC020000}"/>
    <cellStyle name="Q_B &amp; Z_SPSU_30_12.31.07_kwang_ZP_D" xfId="732" xr:uid="{00000000-0005-0000-0000-0000DD020000}"/>
    <cellStyle name="Q_B &amp; Z_SPSU_KK_12.31.07" xfId="733" xr:uid="{00000000-0005-0000-0000-0000DE020000}"/>
    <cellStyle name="Q_B &amp; Z_SPSU_KK_12.31.07_kwang" xfId="734" xr:uid="{00000000-0005-0000-0000-0000DF020000}"/>
    <cellStyle name="Q_B &amp; Z_SPSU_Q3'07_nid update" xfId="735" xr:uid="{00000000-0005-0000-0000-0000E0020000}"/>
    <cellStyle name="Q_B &amp; Z_SPSU_WP_M,MM,CC_YE2007" xfId="736" xr:uid="{00000000-0005-0000-0000-0000E1020000}"/>
    <cellStyle name="Q_B &amp; Z_SPSU_WP_M,MM_YE2007" xfId="737" xr:uid="{00000000-0005-0000-0000-0000E2020000}"/>
    <cellStyle name="Q_B &amp; Z_SPSU_WP_U_2007" xfId="738" xr:uid="{00000000-0005-0000-0000-0000E3020000}"/>
    <cellStyle name="Q_B &amp; Z_SPSU_WP_U_2007_EPC_M, MM_03.31.09" xfId="739" xr:uid="{00000000-0005-0000-0000-0000E4020000}"/>
    <cellStyle name="Q_B &amp; Z_SPSU_WP_U_2007_kwang" xfId="740" xr:uid="{00000000-0005-0000-0000-0000E5020000}"/>
    <cellStyle name="Q_B &amp; Z_SPSU_WP_U_2007_WP_EPC gLoY" xfId="741" xr:uid="{00000000-0005-0000-0000-0000E6020000}"/>
    <cellStyle name="Q_B &amp; Z_SPSU_WP_U_2007_ZP_BS_12.31.08" xfId="742" xr:uid="{00000000-0005-0000-0000-0000E7020000}"/>
    <cellStyle name="Q_B &amp; Z_SPSU_WP_U_2007_ZP_D" xfId="743" xr:uid="{00000000-0005-0000-0000-0000E8020000}"/>
    <cellStyle name="Q_B &amp; Z_sum adj" xfId="744" xr:uid="{00000000-0005-0000-0000-0000E9020000}"/>
    <cellStyle name="Q_B &amp; Z_ThaOt_12.31.07_kwang" xfId="745" xr:uid="{00000000-0005-0000-0000-0000EA020000}"/>
    <cellStyle name="Q_B &amp; Z_ThaOt_12.31.07_kwang_EPC_M, MM_03.31.09" xfId="746" xr:uid="{00000000-0005-0000-0000-0000EB020000}"/>
    <cellStyle name="Q_B &amp; Z_ThaOt_12.31.07_kwang_kwang" xfId="747" xr:uid="{00000000-0005-0000-0000-0000EC020000}"/>
    <cellStyle name="Q_B &amp; Z_ThaOt_12.31.07_kwang_WP_EPC gLoY" xfId="748" xr:uid="{00000000-0005-0000-0000-0000ED020000}"/>
    <cellStyle name="Q_B &amp; Z_ThaOt_12.31.07_kwang_ZP_BS_12.31.08" xfId="749" xr:uid="{00000000-0005-0000-0000-0000EE020000}"/>
    <cellStyle name="Q_B &amp; Z_ThaOt_12.31.07_kwang_ZP_D" xfId="750" xr:uid="{00000000-0005-0000-0000-0000EF020000}"/>
    <cellStyle name="Q_B &amp; Z_Top_tarakorn_12.31.08" xfId="751" xr:uid="{00000000-0005-0000-0000-0000F0020000}"/>
    <cellStyle name="Q_B &amp; Z_TPH_03.31.09" xfId="752" xr:uid="{00000000-0005-0000-0000-0000F1020000}"/>
    <cellStyle name="Q_B &amp; Z_TPH_12.31.08" xfId="753" xr:uid="{00000000-0005-0000-0000-0000F2020000}"/>
    <cellStyle name="Q_B &amp; Z_UFM_WP08_kwang" xfId="754" xr:uid="{00000000-0005-0000-0000-0000F3020000}"/>
    <cellStyle name="Q_B &amp; Z_WP_EPC" xfId="755" xr:uid="{00000000-0005-0000-0000-0000F4020000}"/>
    <cellStyle name="Q_B &amp; Z_WP_EPC_03.31.09_tai" xfId="756" xr:uid="{00000000-0005-0000-0000-0000F5020000}"/>
    <cellStyle name="Q_B &amp; Z_WP_EPPCO_Q1'09_kwang" xfId="757" xr:uid="{00000000-0005-0000-0000-0000F6020000}"/>
    <cellStyle name="Q_B &amp; Z_WP_PR_YE2007" xfId="758" xr:uid="{00000000-0005-0000-0000-0000F7020000}"/>
    <cellStyle name="Q_B &amp; Z_ZP_BS_12.31.08" xfId="759" xr:uid="{00000000-0005-0000-0000-0000F8020000}"/>
    <cellStyle name="Q_B &amp; Z_ZP_D" xfId="760" xr:uid="{00000000-0005-0000-0000-0000F9020000}"/>
    <cellStyle name="Q_B &amp; Z_ZP_KK" xfId="761" xr:uid="{00000000-0005-0000-0000-0000FA020000}"/>
    <cellStyle name="Q_B &amp; Z_โรงพยาบาลสัตว์ทองหล่อ_09.30.08" xfId="762" xr:uid="{00000000-0005-0000-0000-0000FB020000}"/>
    <cellStyle name="Q_B &amp; Z_โรงพยาบาลสัตว์ทองหล่อ12.31.07" xfId="763" xr:uid="{00000000-0005-0000-0000-0000FC020000}"/>
    <cellStyle name="Q_BB_EPPCO_03.31.09" xfId="764" xr:uid="{00000000-0005-0000-0000-0000FD020000}"/>
    <cellStyle name="Q_Book1" xfId="765" xr:uid="{00000000-0005-0000-0000-0000FE020000}"/>
    <cellStyle name="Q_Book1_SCMT_BB_12.31.08" xfId="766" xr:uid="{00000000-0005-0000-0000-0000FF020000}"/>
    <cellStyle name="Q_Book1_SCMT_MM_12.31.08" xfId="767" xr:uid="{00000000-0005-0000-0000-000000030000}"/>
    <cellStyle name="Q_CC" xfId="768" xr:uid="{00000000-0005-0000-0000-000001030000}"/>
    <cellStyle name="Q_EPC_NN_03.31.09" xfId="769" xr:uid="{00000000-0005-0000-0000-000002030000}"/>
    <cellStyle name="Q_EPPCO sum adj" xfId="770" xr:uid="{00000000-0005-0000-0000-000003030000}"/>
    <cellStyle name="Q_EPPCO_FS_03.31.08" xfId="771" xr:uid="{00000000-0005-0000-0000-000004030000}"/>
    <cellStyle name="Q_EPPCO_Q2'09_Pum" xfId="772" xr:uid="{00000000-0005-0000-0000-000005030000}"/>
    <cellStyle name="Q_F123" xfId="773" xr:uid="{00000000-0005-0000-0000-000006030000}"/>
    <cellStyle name="Q_F123_30-2" xfId="774" xr:uid="{00000000-0005-0000-0000-000007030000}"/>
    <cellStyle name="Q_F123_Book1" xfId="775" xr:uid="{00000000-0005-0000-0000-000008030000}"/>
    <cellStyle name="Q_F123_CC" xfId="776" xr:uid="{00000000-0005-0000-0000-000009030000}"/>
    <cellStyle name="Q_F123_KK_HOT POT_02.29.08" xfId="777" xr:uid="{00000000-0005-0000-0000-00000A030000}"/>
    <cellStyle name="Q_F123_L" xfId="778" xr:uid="{00000000-0005-0000-0000-00000B030000}"/>
    <cellStyle name="Q_F123_SPSU_07_Kwang" xfId="779" xr:uid="{00000000-0005-0000-0000-00000C030000}"/>
    <cellStyle name="Q_F123_SPSU_30_12.31.07_kwang" xfId="780" xr:uid="{00000000-0005-0000-0000-00000D030000}"/>
    <cellStyle name="Q_F123_SPSU_Q3'07_nid update" xfId="781" xr:uid="{00000000-0005-0000-0000-00000E030000}"/>
    <cellStyle name="Q_F123_SPSU_WP_M,MM,CC_YE2007" xfId="782" xr:uid="{00000000-0005-0000-0000-00000F030000}"/>
    <cellStyle name="Q_F123_SPSU_WP_M,MM_YE2007" xfId="783" xr:uid="{00000000-0005-0000-0000-000010030000}"/>
    <cellStyle name="Q_GL_WP_Q109" xfId="784" xr:uid="{00000000-0005-0000-0000-000011030000}"/>
    <cellStyle name="Q_Joice_A,30" xfId="785" xr:uid="{00000000-0005-0000-0000-000012030000}"/>
    <cellStyle name="Q_KK_Pet care_05.22.08" xfId="786" xr:uid="{00000000-0005-0000-0000-000013030000}"/>
    <cellStyle name="Q_KK_THONG LOR_05.22.08" xfId="787" xr:uid="{00000000-0005-0000-0000-000014030000}"/>
    <cellStyle name="Q_L" xfId="788" xr:uid="{00000000-0005-0000-0000-000015030000}"/>
    <cellStyle name="Q_L_1" xfId="789" xr:uid="{00000000-0005-0000-0000-000016030000}"/>
    <cellStyle name="Q_L_30-2" xfId="790" xr:uid="{00000000-0005-0000-0000-000017030000}"/>
    <cellStyle name="Q_L_Book1" xfId="791" xr:uid="{00000000-0005-0000-0000-000018030000}"/>
    <cellStyle name="Q_L_CC" xfId="792" xr:uid="{00000000-0005-0000-0000-000019030000}"/>
    <cellStyle name="Q_L_KK_HOT POT_02.29.08" xfId="793" xr:uid="{00000000-0005-0000-0000-00001A030000}"/>
    <cellStyle name="Q_L_L" xfId="794" xr:uid="{00000000-0005-0000-0000-00001B030000}"/>
    <cellStyle name="Q_L_SPSU_07_Kwang" xfId="795" xr:uid="{00000000-0005-0000-0000-00001C030000}"/>
    <cellStyle name="Q_L_SPSU_30_12.31.07_kwang" xfId="796" xr:uid="{00000000-0005-0000-0000-00001D030000}"/>
    <cellStyle name="Q_L_SPSU_Q3'07_nid update" xfId="797" xr:uid="{00000000-0005-0000-0000-00001E030000}"/>
    <cellStyle name="Q_L_SPSU_WP_M,MM,CC_YE2007" xfId="798" xr:uid="{00000000-0005-0000-0000-00001F030000}"/>
    <cellStyle name="Q_L_SPSU_WP_M,MM_YE2007" xfId="799" xr:uid="{00000000-0005-0000-0000-000020030000}"/>
    <cellStyle name="Q_LEXUS_12.31.09" xfId="800" xr:uid="{00000000-0005-0000-0000-000021030000}"/>
    <cellStyle name="Q_LION_WP_03.31.10" xfId="801" xr:uid="{00000000-0005-0000-0000-000022030000}"/>
    <cellStyle name="Q_MME_WP_Q1'10_FRI" xfId="802" xr:uid="{00000000-0005-0000-0000-000023030000}"/>
    <cellStyle name="Q_MME_WP_Q1'10_tong" xfId="803" xr:uid="{00000000-0005-0000-0000-000024030000}"/>
    <cellStyle name="Q_PCR_B_12.31.06(afterconfirm)" xfId="804" xr:uid="{00000000-0005-0000-0000-000025030000}"/>
    <cellStyle name="Q_PCR_BB_12.31.07" xfId="805" xr:uid="{00000000-0005-0000-0000-000026030000}"/>
    <cellStyle name="Q_PCR_FS_" xfId="806" xr:uid="{00000000-0005-0000-0000-000027030000}"/>
    <cellStyle name="Q_PHC_WP_Oct'07" xfId="807" xr:uid="{00000000-0005-0000-0000-000028030000}"/>
    <cellStyle name="Q_Photolibrary_WP_06.30.09" xfId="808" xr:uid="{00000000-0005-0000-0000-000029030000}"/>
    <cellStyle name="Q_predictive_40" xfId="809" xr:uid="{00000000-0005-0000-0000-00002A030000}"/>
    <cellStyle name="Q_S002_FS_06.30.09_joice" xfId="810" xr:uid="{00000000-0005-0000-0000-00002B030000}"/>
    <cellStyle name="Q_S002_FS_12.31.08_Joice" xfId="811" xr:uid="{00000000-0005-0000-0000-00002C030000}"/>
    <cellStyle name="Q_Salary_09.30.04" xfId="812" xr:uid="{00000000-0005-0000-0000-00002D030000}"/>
    <cellStyle name="Q_Salary_09.30.04_30-2" xfId="813" xr:uid="{00000000-0005-0000-0000-00002E030000}"/>
    <cellStyle name="Q_Salary_09.30.04_Book1" xfId="814" xr:uid="{00000000-0005-0000-0000-00002F030000}"/>
    <cellStyle name="Q_Salary_09.30.04_CC" xfId="815" xr:uid="{00000000-0005-0000-0000-000030030000}"/>
    <cellStyle name="Q_Salary_09.30.04_KK_HOT POT_02.29.08" xfId="816" xr:uid="{00000000-0005-0000-0000-000031030000}"/>
    <cellStyle name="Q_Salary_09.30.04_L" xfId="817" xr:uid="{00000000-0005-0000-0000-000032030000}"/>
    <cellStyle name="Q_Salary_09.30.04_SPSU_07_Kwang" xfId="818" xr:uid="{00000000-0005-0000-0000-000033030000}"/>
    <cellStyle name="Q_Salary_09.30.04_SPSU_30_12.31.07_kwang" xfId="819" xr:uid="{00000000-0005-0000-0000-000034030000}"/>
    <cellStyle name="Q_Salary_09.30.04_SPSU_Q3'07_nid update" xfId="820" xr:uid="{00000000-0005-0000-0000-000035030000}"/>
    <cellStyle name="Q_Salary_09.30.04_SPSU_WP_M,MM,CC_YE2007" xfId="821" xr:uid="{00000000-0005-0000-0000-000036030000}"/>
    <cellStyle name="Q_Salary_09.30.04_SPSU_WP_M,MM_YE2007" xfId="822" xr:uid="{00000000-0005-0000-0000-000037030000}"/>
    <cellStyle name="Q_SCMT_BB_12.31.08" xfId="823" xr:uid="{00000000-0005-0000-0000-000038030000}"/>
    <cellStyle name="Q_SCMT_KK_12.31.08" xfId="824" xr:uid="{00000000-0005-0000-0000-000039030000}"/>
    <cellStyle name="Q_SCMT_MM_12.31.08" xfId="825" xr:uid="{00000000-0005-0000-0000-00003A030000}"/>
    <cellStyle name="Q_SPSU_07_Kwang" xfId="826" xr:uid="{00000000-0005-0000-0000-00003B030000}"/>
    <cellStyle name="Q_SPSU_30_12.31.07_kwang" xfId="827" xr:uid="{00000000-0005-0000-0000-00003C030000}"/>
    <cellStyle name="Q_SPSU_30_12.31.07_kwang_30_SPSU_Q1'08" xfId="828" xr:uid="{00000000-0005-0000-0000-00003D030000}"/>
    <cellStyle name="Q_SPSU_30_12.31.07_kwang_30-2" xfId="829" xr:uid="{00000000-0005-0000-0000-00003E030000}"/>
    <cellStyle name="Q_SPSU_30_12.31.07_kwang_EPC_M, MM_03.31.09" xfId="830" xr:uid="{00000000-0005-0000-0000-00003F030000}"/>
    <cellStyle name="Q_SPSU_30_12.31.07_kwang_kwang" xfId="831" xr:uid="{00000000-0005-0000-0000-000040030000}"/>
    <cellStyle name="Q_SPSU_30_12.31.07_kwang_WP_EPC gLoY" xfId="832" xr:uid="{00000000-0005-0000-0000-000041030000}"/>
    <cellStyle name="Q_SPSU_30_12.31.07_kwang_ZP_BS_12.31.08" xfId="833" xr:uid="{00000000-0005-0000-0000-000042030000}"/>
    <cellStyle name="Q_SPSU_30_12.31.07_kwang_ZP_D" xfId="834" xr:uid="{00000000-0005-0000-0000-000043030000}"/>
    <cellStyle name="Q_SPSU_KK_12.31.07" xfId="835" xr:uid="{00000000-0005-0000-0000-000044030000}"/>
    <cellStyle name="Q_SPSU_KK_12.31.07_kwang" xfId="836" xr:uid="{00000000-0005-0000-0000-000045030000}"/>
    <cellStyle name="Q_SPSU_Q3'07_nid update" xfId="837" xr:uid="{00000000-0005-0000-0000-000046030000}"/>
    <cellStyle name="Q_SPSU_WP_M,MM,CC_YE2007" xfId="838" xr:uid="{00000000-0005-0000-0000-000047030000}"/>
    <cellStyle name="Q_SPSU_WP_M,MM_YE2007" xfId="839" xr:uid="{00000000-0005-0000-0000-000048030000}"/>
    <cellStyle name="Q_SPSU_WP_U_2007" xfId="840" xr:uid="{00000000-0005-0000-0000-000049030000}"/>
    <cellStyle name="Q_SPSU_WP_U_2007_EPC_M, MM_03.31.09" xfId="841" xr:uid="{00000000-0005-0000-0000-00004A030000}"/>
    <cellStyle name="Q_SPSU_WP_U_2007_kwang" xfId="842" xr:uid="{00000000-0005-0000-0000-00004B030000}"/>
    <cellStyle name="Q_SPSU_WP_U_2007_WP_EPC gLoY" xfId="843" xr:uid="{00000000-0005-0000-0000-00004C030000}"/>
    <cellStyle name="Q_SPSU_WP_U_2007_ZP_BS_12.31.08" xfId="844" xr:uid="{00000000-0005-0000-0000-00004D030000}"/>
    <cellStyle name="Q_SPSU_WP_U_2007_ZP_D" xfId="845" xr:uid="{00000000-0005-0000-0000-00004E030000}"/>
    <cellStyle name="Q_SR_10_06(1).30.09" xfId="846" xr:uid="{00000000-0005-0000-0000-00004F030000}"/>
    <cellStyle name="Q_sum adj" xfId="847" xr:uid="{00000000-0005-0000-0000-000050030000}"/>
    <cellStyle name="Q_THA_12.31.06" xfId="848" xr:uid="{00000000-0005-0000-0000-000051030000}"/>
    <cellStyle name="Q_THA_12.31.06_EPPCO_Q2'09_Pum" xfId="849" xr:uid="{00000000-0005-0000-0000-000052030000}"/>
    <cellStyle name="Q_THA_12.31.06_WP_EPC" xfId="850" xr:uid="{00000000-0005-0000-0000-000053030000}"/>
    <cellStyle name="Q_THA_12.31.06_WP_EPPCO_Q1'09_kwang" xfId="851" xr:uid="{00000000-0005-0000-0000-000054030000}"/>
    <cellStyle name="Q_THA_20_12.31.07" xfId="852" xr:uid="{00000000-0005-0000-0000-000055030000}"/>
    <cellStyle name="Q_ThaOt_12.31.07_kwang" xfId="853" xr:uid="{00000000-0005-0000-0000-000056030000}"/>
    <cellStyle name="Q_ThaOt_12.31.07_kwang_EPC_M, MM_03.31.09" xfId="854" xr:uid="{00000000-0005-0000-0000-000057030000}"/>
    <cellStyle name="Q_ThaOt_12.31.07_kwang_kwang" xfId="855" xr:uid="{00000000-0005-0000-0000-000058030000}"/>
    <cellStyle name="Q_ThaOt_12.31.07_kwang_WP_EPC gLoY" xfId="856" xr:uid="{00000000-0005-0000-0000-000059030000}"/>
    <cellStyle name="Q_ThaOt_12.31.07_kwang_ZP_BS_12.31.08" xfId="857" xr:uid="{00000000-0005-0000-0000-00005A030000}"/>
    <cellStyle name="Q_ThaOt_12.31.07_kwang_ZP_D" xfId="858" xr:uid="{00000000-0005-0000-0000-00005B030000}"/>
    <cellStyle name="Q_Top_tarakorn_12.31.08" xfId="859" xr:uid="{00000000-0005-0000-0000-00005C030000}"/>
    <cellStyle name="Q_TPH_03.31.09" xfId="860" xr:uid="{00000000-0005-0000-0000-00005D030000}"/>
    <cellStyle name="Q_TPH_12.31.08" xfId="861" xr:uid="{00000000-0005-0000-0000-00005E030000}"/>
    <cellStyle name="Q_UFM_WP08_kwang" xfId="862" xr:uid="{00000000-0005-0000-0000-00005F030000}"/>
    <cellStyle name="Q_UST_12.31.08(update02.23.09)" xfId="863" xr:uid="{00000000-0005-0000-0000-000060030000}"/>
    <cellStyle name="Q_UST_WP_Q3'09" xfId="864" xr:uid="{00000000-0005-0000-0000-000061030000}"/>
    <cellStyle name="Q_VISION_WP_03.31.10" xfId="865" xr:uid="{00000000-0005-0000-0000-000062030000}"/>
    <cellStyle name="Q_WP_EPC" xfId="866" xr:uid="{00000000-0005-0000-0000-000063030000}"/>
    <cellStyle name="Q_WP_EPC_03.31.09_tai" xfId="867" xr:uid="{00000000-0005-0000-0000-000064030000}"/>
    <cellStyle name="Q_WP_EPPCO_Q1'09_kwang" xfId="868" xr:uid="{00000000-0005-0000-0000-000065030000}"/>
    <cellStyle name="Q_WP_PC 12.31.07" xfId="869" xr:uid="{00000000-0005-0000-0000-000066030000}"/>
    <cellStyle name="Q_WP_PC 12.31.07_BB_EPPCO_03.31.09" xfId="870" xr:uid="{00000000-0005-0000-0000-000067030000}"/>
    <cellStyle name="Q_WP_PC 12.31.07_EPC_M, MM_03.31.09" xfId="871" xr:uid="{00000000-0005-0000-0000-000068030000}"/>
    <cellStyle name="Q_WP_PC 12.31.07_EPC_NN_03.31.09" xfId="872" xr:uid="{00000000-0005-0000-0000-000069030000}"/>
    <cellStyle name="Q_WP_PC 12.31.07_EPPCO_Q2'09_Pum" xfId="873" xr:uid="{00000000-0005-0000-0000-00006A030000}"/>
    <cellStyle name="Q_WP_PC 12.31.07_Top_tarakorn_12.31.08" xfId="874" xr:uid="{00000000-0005-0000-0000-00006B030000}"/>
    <cellStyle name="Q_WP_PC 12.31.07_WP_EPC gLoY" xfId="875" xr:uid="{00000000-0005-0000-0000-00006C030000}"/>
    <cellStyle name="Q_WP_PC 12.31.07_WP_EPPCO_Q1'09_kwang" xfId="876" xr:uid="{00000000-0005-0000-0000-00006D030000}"/>
    <cellStyle name="Q_WP_PC 12.31.07_ZP_BS_12.31.08" xfId="877" xr:uid="{00000000-0005-0000-0000-00006E030000}"/>
    <cellStyle name="Q_WP_PC 12.31.07_ZP_D" xfId="878" xr:uid="{00000000-0005-0000-0000-00006F030000}"/>
    <cellStyle name="Q_WP_PR_YE2007" xfId="879" xr:uid="{00000000-0005-0000-0000-000070030000}"/>
    <cellStyle name="Q_WT" xfId="880" xr:uid="{00000000-0005-0000-0000-000071030000}"/>
    <cellStyle name="Q_WT_10" xfId="881" xr:uid="{00000000-0005-0000-0000-000072030000}"/>
    <cellStyle name="Q_WT_10&amp;20&amp;30" xfId="882" xr:uid="{00000000-0005-0000-0000-000073030000}"/>
    <cellStyle name="Q_WT_30-2" xfId="883" xr:uid="{00000000-0005-0000-0000-000074030000}"/>
    <cellStyle name="Q_WT_70 note" xfId="884" xr:uid="{00000000-0005-0000-0000-000075030000}"/>
    <cellStyle name="Q_WT_Accured interest" xfId="885" xr:uid="{00000000-0005-0000-0000-000076030000}"/>
    <cellStyle name="Q_WT_BB_EPPCO_03.31.09" xfId="886" xr:uid="{00000000-0005-0000-0000-000077030000}"/>
    <cellStyle name="Q_WT_Book1" xfId="887" xr:uid="{00000000-0005-0000-0000-000078030000}"/>
    <cellStyle name="Q_WT_CC" xfId="888" xr:uid="{00000000-0005-0000-0000-000079030000}"/>
    <cellStyle name="Q_WT_EPC_NN_03.31.09" xfId="889" xr:uid="{00000000-0005-0000-0000-00007A030000}"/>
    <cellStyle name="Q_WT_EPPCO sum adj" xfId="890" xr:uid="{00000000-0005-0000-0000-00007B030000}"/>
    <cellStyle name="Q_WT_EPPCO_Q2'09_Pum" xfId="891" xr:uid="{00000000-0005-0000-0000-00007C030000}"/>
    <cellStyle name="Q_WT_GL_WP_Q109" xfId="892" xr:uid="{00000000-0005-0000-0000-00007D030000}"/>
    <cellStyle name="Q_WT_Joice_A,30" xfId="893" xr:uid="{00000000-0005-0000-0000-00007E030000}"/>
    <cellStyle name="Q_WT_KK_Pet care_05.22.08" xfId="894" xr:uid="{00000000-0005-0000-0000-00007F030000}"/>
    <cellStyle name="Q_WT_KK_THONG LOR_05.22.08" xfId="895" xr:uid="{00000000-0005-0000-0000-000080030000}"/>
    <cellStyle name="Q_WT_L" xfId="896" xr:uid="{00000000-0005-0000-0000-000081030000}"/>
    <cellStyle name="Q_WT_LEXUS_12.31.09" xfId="897" xr:uid="{00000000-0005-0000-0000-000082030000}"/>
    <cellStyle name="Q_WT_Photolibrary_WP_06.30.09" xfId="898" xr:uid="{00000000-0005-0000-0000-000083030000}"/>
    <cellStyle name="Q_WT_predictive_40" xfId="899" xr:uid="{00000000-0005-0000-0000-000084030000}"/>
    <cellStyle name="Q_WT_S002_FS_06.30.09_joice" xfId="900" xr:uid="{00000000-0005-0000-0000-000085030000}"/>
    <cellStyle name="Q_WT_S002_FS_12.31.08_Joice" xfId="901" xr:uid="{00000000-0005-0000-0000-000086030000}"/>
    <cellStyle name="Q_WT_SCMT_BB_12.31.08" xfId="902" xr:uid="{00000000-0005-0000-0000-000087030000}"/>
    <cellStyle name="Q_WT_SCMT_KK_12.31.08" xfId="903" xr:uid="{00000000-0005-0000-0000-000088030000}"/>
    <cellStyle name="Q_WT_SCMT_MM_12.31.08" xfId="904" xr:uid="{00000000-0005-0000-0000-000089030000}"/>
    <cellStyle name="Q_WT_SPSU_07_Kwang" xfId="905" xr:uid="{00000000-0005-0000-0000-00008A030000}"/>
    <cellStyle name="Q_WT_SPSU_30_12.31.07_kwang" xfId="906" xr:uid="{00000000-0005-0000-0000-00008B030000}"/>
    <cellStyle name="Q_WT_SPSU_30_12.31.07_kwang_30_SPSU_Q1'08" xfId="907" xr:uid="{00000000-0005-0000-0000-00008C030000}"/>
    <cellStyle name="Q_WT_SPSU_30_12.31.07_kwang_30-2" xfId="908" xr:uid="{00000000-0005-0000-0000-00008D030000}"/>
    <cellStyle name="Q_WT_SPSU_30_12.31.07_kwang_EPC_M, MM_03.31.09" xfId="909" xr:uid="{00000000-0005-0000-0000-00008E030000}"/>
    <cellStyle name="Q_WT_SPSU_30_12.31.07_kwang_kwang" xfId="910" xr:uid="{00000000-0005-0000-0000-00008F030000}"/>
    <cellStyle name="Q_WT_SPSU_30_12.31.07_kwang_WP_EPC gLoY" xfId="911" xr:uid="{00000000-0005-0000-0000-000090030000}"/>
    <cellStyle name="Q_WT_SPSU_30_12.31.07_kwang_ZP_BS_12.31.08" xfId="912" xr:uid="{00000000-0005-0000-0000-000091030000}"/>
    <cellStyle name="Q_WT_SPSU_30_12.31.07_kwang_ZP_D" xfId="913" xr:uid="{00000000-0005-0000-0000-000092030000}"/>
    <cellStyle name="Q_WT_SPSU_KK_12.31.07" xfId="914" xr:uid="{00000000-0005-0000-0000-000093030000}"/>
    <cellStyle name="Q_WT_SPSU_KK_12.31.07_kwang" xfId="915" xr:uid="{00000000-0005-0000-0000-000094030000}"/>
    <cellStyle name="Q_WT_SPSU_Q3'07_nid update" xfId="916" xr:uid="{00000000-0005-0000-0000-000095030000}"/>
    <cellStyle name="Q_WT_SPSU_WP_M,MM,CC_YE2007" xfId="917" xr:uid="{00000000-0005-0000-0000-000096030000}"/>
    <cellStyle name="Q_WT_SPSU_WP_M,MM_YE2007" xfId="918" xr:uid="{00000000-0005-0000-0000-000097030000}"/>
    <cellStyle name="Q_WT_SPSU_WP_U_2007" xfId="919" xr:uid="{00000000-0005-0000-0000-000098030000}"/>
    <cellStyle name="Q_WT_SPSU_WP_U_2007_EPC_M, MM_03.31.09" xfId="920" xr:uid="{00000000-0005-0000-0000-000099030000}"/>
    <cellStyle name="Q_WT_SPSU_WP_U_2007_kwang" xfId="921" xr:uid="{00000000-0005-0000-0000-00009A030000}"/>
    <cellStyle name="Q_WT_SPSU_WP_U_2007_WP_EPC gLoY" xfId="922" xr:uid="{00000000-0005-0000-0000-00009B030000}"/>
    <cellStyle name="Q_WT_SPSU_WP_U_2007_ZP_BS_12.31.08" xfId="923" xr:uid="{00000000-0005-0000-0000-00009C030000}"/>
    <cellStyle name="Q_WT_SPSU_WP_U_2007_ZP_D" xfId="924" xr:uid="{00000000-0005-0000-0000-00009D030000}"/>
    <cellStyle name="Q_WT_sum adj" xfId="925" xr:uid="{00000000-0005-0000-0000-00009E030000}"/>
    <cellStyle name="Q_WT_ThaOt_12.31.07_kwang" xfId="926" xr:uid="{00000000-0005-0000-0000-00009F030000}"/>
    <cellStyle name="Q_WT_ThaOt_12.31.07_kwang_EPC_M, MM_03.31.09" xfId="927" xr:uid="{00000000-0005-0000-0000-0000A0030000}"/>
    <cellStyle name="Q_WT_ThaOt_12.31.07_kwang_kwang" xfId="928" xr:uid="{00000000-0005-0000-0000-0000A1030000}"/>
    <cellStyle name="Q_WT_ThaOt_12.31.07_kwang_WP_EPC gLoY" xfId="929" xr:uid="{00000000-0005-0000-0000-0000A2030000}"/>
    <cellStyle name="Q_WT_ThaOt_12.31.07_kwang_ZP_BS_12.31.08" xfId="930" xr:uid="{00000000-0005-0000-0000-0000A3030000}"/>
    <cellStyle name="Q_WT_ThaOt_12.31.07_kwang_ZP_D" xfId="931" xr:uid="{00000000-0005-0000-0000-0000A4030000}"/>
    <cellStyle name="Q_WT_Top_tarakorn_12.31.08" xfId="932" xr:uid="{00000000-0005-0000-0000-0000A5030000}"/>
    <cellStyle name="Q_WT_TPH_03.31.09" xfId="933" xr:uid="{00000000-0005-0000-0000-0000A6030000}"/>
    <cellStyle name="Q_WT_TPH_12.31.08" xfId="934" xr:uid="{00000000-0005-0000-0000-0000A7030000}"/>
    <cellStyle name="Q_WT_UFM_WP08_kwang" xfId="935" xr:uid="{00000000-0005-0000-0000-0000A8030000}"/>
    <cellStyle name="Q_WT_WP_EPC" xfId="936" xr:uid="{00000000-0005-0000-0000-0000A9030000}"/>
    <cellStyle name="Q_WT_WP_EPC_03.31.09_tai" xfId="937" xr:uid="{00000000-0005-0000-0000-0000AA030000}"/>
    <cellStyle name="Q_WT_WP_EPPCO_Q1'09_kwang" xfId="938" xr:uid="{00000000-0005-0000-0000-0000AB030000}"/>
    <cellStyle name="Q_WT_WP_PR_YE2007" xfId="939" xr:uid="{00000000-0005-0000-0000-0000AC030000}"/>
    <cellStyle name="Q_WT_ZP_BS_12.31.08" xfId="940" xr:uid="{00000000-0005-0000-0000-0000AD030000}"/>
    <cellStyle name="Q_WT_ZP_D" xfId="941" xr:uid="{00000000-0005-0000-0000-0000AE030000}"/>
    <cellStyle name="Q_WT_ZP_KK" xfId="942" xr:uid="{00000000-0005-0000-0000-0000AF030000}"/>
    <cellStyle name="Q_WT_โรงพยาบาลสัตว์ทองหล่อ_09.30.08" xfId="943" xr:uid="{00000000-0005-0000-0000-0000B0030000}"/>
    <cellStyle name="Q_WT_โรงพยาบาลสัตว์ทองหล่อ12.31.07" xfId="944" xr:uid="{00000000-0005-0000-0000-0000B1030000}"/>
    <cellStyle name="Q_ZP_BS_12.31.08" xfId="945" xr:uid="{00000000-0005-0000-0000-0000B2030000}"/>
    <cellStyle name="Q_ZP_D" xfId="946" xr:uid="{00000000-0005-0000-0000-0000B3030000}"/>
    <cellStyle name="Q_ZP_KK" xfId="947" xr:uid="{00000000-0005-0000-0000-0000B4030000}"/>
    <cellStyle name="Q_ZP_WP_12.31.07" xfId="948" xr:uid="{00000000-0005-0000-0000-0000B5030000}"/>
    <cellStyle name="Q_โรงพยาบาลสัตว์ทองหล่อ_09.30.08" xfId="949" xr:uid="{00000000-0005-0000-0000-0000B6030000}"/>
    <cellStyle name="Q_โรงพยาบาลสัตว์ทองหล่อ12.31.07" xfId="950" xr:uid="{00000000-0005-0000-0000-0000B7030000}"/>
    <cellStyle name="Quantity" xfId="951" xr:uid="{00000000-0005-0000-0000-0000B8030000}"/>
    <cellStyle name="RevList" xfId="952" xr:uid="{00000000-0005-0000-0000-0000B9030000}"/>
    <cellStyle name="Rittichai" xfId="953" xr:uid="{00000000-0005-0000-0000-0000BA030000}"/>
    <cellStyle name="Salomon Logo" xfId="954" xr:uid="{00000000-0005-0000-0000-0000BB030000}"/>
    <cellStyle name="SAPBEXaggData" xfId="955" xr:uid="{00000000-0005-0000-0000-0000BC030000}"/>
    <cellStyle name="SAPBEXaggDataEmph" xfId="956" xr:uid="{00000000-0005-0000-0000-0000BD030000}"/>
    <cellStyle name="SAPBEXaggItem" xfId="957" xr:uid="{00000000-0005-0000-0000-0000BE030000}"/>
    <cellStyle name="SAPBEXaggItemX" xfId="958" xr:uid="{00000000-0005-0000-0000-0000BF030000}"/>
    <cellStyle name="SAPBEXchaText" xfId="959" xr:uid="{00000000-0005-0000-0000-0000C0030000}"/>
    <cellStyle name="SAPBEXexcBad7" xfId="960" xr:uid="{00000000-0005-0000-0000-0000C1030000}"/>
    <cellStyle name="SAPBEXexcBad8" xfId="961" xr:uid="{00000000-0005-0000-0000-0000C2030000}"/>
    <cellStyle name="SAPBEXexcBad9" xfId="962" xr:uid="{00000000-0005-0000-0000-0000C3030000}"/>
    <cellStyle name="SAPBEXexcCritical4" xfId="963" xr:uid="{00000000-0005-0000-0000-0000C4030000}"/>
    <cellStyle name="SAPBEXexcCritical5" xfId="964" xr:uid="{00000000-0005-0000-0000-0000C5030000}"/>
    <cellStyle name="SAPBEXexcCritical6" xfId="965" xr:uid="{00000000-0005-0000-0000-0000C6030000}"/>
    <cellStyle name="SAPBEXexcGood1" xfId="966" xr:uid="{00000000-0005-0000-0000-0000C7030000}"/>
    <cellStyle name="SAPBEXexcGood2" xfId="967" xr:uid="{00000000-0005-0000-0000-0000C8030000}"/>
    <cellStyle name="SAPBEXexcGood3" xfId="968" xr:uid="{00000000-0005-0000-0000-0000C9030000}"/>
    <cellStyle name="SAPBEXfilterDrill" xfId="969" xr:uid="{00000000-0005-0000-0000-0000CA030000}"/>
    <cellStyle name="SAPBEXfilterItem" xfId="970" xr:uid="{00000000-0005-0000-0000-0000CB030000}"/>
    <cellStyle name="SAPBEXfilterText" xfId="971" xr:uid="{00000000-0005-0000-0000-0000CC030000}"/>
    <cellStyle name="SAPBEXformats" xfId="972" xr:uid="{00000000-0005-0000-0000-0000CD030000}"/>
    <cellStyle name="SAPBEXheaderItem" xfId="973" xr:uid="{00000000-0005-0000-0000-0000CE030000}"/>
    <cellStyle name="SAPBEXheaderText" xfId="974" xr:uid="{00000000-0005-0000-0000-0000CF030000}"/>
    <cellStyle name="SAPBEXHLevel0" xfId="975" xr:uid="{00000000-0005-0000-0000-0000D0030000}"/>
    <cellStyle name="SAPBEXHLevel0X" xfId="976" xr:uid="{00000000-0005-0000-0000-0000D1030000}"/>
    <cellStyle name="SAPBEXHLevel1" xfId="977" xr:uid="{00000000-0005-0000-0000-0000D2030000}"/>
    <cellStyle name="SAPBEXHLevel1X" xfId="978" xr:uid="{00000000-0005-0000-0000-0000D3030000}"/>
    <cellStyle name="SAPBEXHLevel2" xfId="979" xr:uid="{00000000-0005-0000-0000-0000D4030000}"/>
    <cellStyle name="SAPBEXHLevel2X" xfId="980" xr:uid="{00000000-0005-0000-0000-0000D5030000}"/>
    <cellStyle name="SAPBEXHLevel3" xfId="981" xr:uid="{00000000-0005-0000-0000-0000D6030000}"/>
    <cellStyle name="SAPBEXHLevel3X" xfId="982" xr:uid="{00000000-0005-0000-0000-0000D7030000}"/>
    <cellStyle name="SAPBEXinputData" xfId="983" xr:uid="{00000000-0005-0000-0000-0000D8030000}"/>
    <cellStyle name="SAPBEXresData" xfId="984" xr:uid="{00000000-0005-0000-0000-0000D9030000}"/>
    <cellStyle name="SAPBEXresDataEmph" xfId="985" xr:uid="{00000000-0005-0000-0000-0000DA030000}"/>
    <cellStyle name="SAPBEXresItem" xfId="986" xr:uid="{00000000-0005-0000-0000-0000DB030000}"/>
    <cellStyle name="SAPBEXresItemX" xfId="987" xr:uid="{00000000-0005-0000-0000-0000DC030000}"/>
    <cellStyle name="SAPBEXstdData" xfId="988" xr:uid="{00000000-0005-0000-0000-0000DD030000}"/>
    <cellStyle name="SAPBEXstdDataEmph" xfId="989" xr:uid="{00000000-0005-0000-0000-0000DE030000}"/>
    <cellStyle name="SAPBEXstdItem" xfId="990" xr:uid="{00000000-0005-0000-0000-0000DF030000}"/>
    <cellStyle name="SAPBEXstdItemX" xfId="991" xr:uid="{00000000-0005-0000-0000-0000E0030000}"/>
    <cellStyle name="SAPBEXtitle" xfId="992" xr:uid="{00000000-0005-0000-0000-0000E1030000}"/>
    <cellStyle name="SAPBEXundefined" xfId="993" xr:uid="{00000000-0005-0000-0000-0000E2030000}"/>
    <cellStyle name="Sheet Title" xfId="994" xr:uid="{00000000-0005-0000-0000-0000E3030000}"/>
    <cellStyle name="small border line" xfId="995" xr:uid="{00000000-0005-0000-0000-0000E4030000}"/>
    <cellStyle name="Standard_AR-Bilanzen9901" xfId="996" xr:uid="{00000000-0005-0000-0000-0000E5030000}"/>
    <cellStyle name="Style 1" xfId="997" xr:uid="{00000000-0005-0000-0000-0000E6030000}"/>
    <cellStyle name="Style 1 2" xfId="998" xr:uid="{00000000-0005-0000-0000-0000E7030000}"/>
    <cellStyle name="Style 1 3" xfId="999" xr:uid="{00000000-0005-0000-0000-0000E8030000}"/>
    <cellStyle name="Style 1 4" xfId="1000" xr:uid="{00000000-0005-0000-0000-0000E9030000}"/>
    <cellStyle name="STYLE1" xfId="1001" xr:uid="{00000000-0005-0000-0000-0000EA030000}"/>
    <cellStyle name="STYLE2" xfId="1002" xr:uid="{00000000-0005-0000-0000-0000EB030000}"/>
    <cellStyle name="subhead" xfId="1003" xr:uid="{00000000-0005-0000-0000-0000EC030000}"/>
    <cellStyle name="subhead 2" xfId="1004" xr:uid="{00000000-0005-0000-0000-0000ED030000}"/>
    <cellStyle name="Subtotal" xfId="1005" xr:uid="{00000000-0005-0000-0000-0000EE030000}"/>
    <cellStyle name="Table" xfId="1006" xr:uid="{00000000-0005-0000-0000-0000EF030000}"/>
    <cellStyle name="Table Head" xfId="1007" xr:uid="{00000000-0005-0000-0000-0000F0030000}"/>
    <cellStyle name="Table Source" xfId="1008" xr:uid="{00000000-0005-0000-0000-0000F1030000}"/>
    <cellStyle name="Table Text" xfId="1009" xr:uid="{00000000-0005-0000-0000-0000F2030000}"/>
    <cellStyle name="Table Title" xfId="1010" xr:uid="{00000000-0005-0000-0000-0000F3030000}"/>
    <cellStyle name="Table Units" xfId="1011" xr:uid="{00000000-0005-0000-0000-0000F4030000}"/>
    <cellStyle name="Text" xfId="1012" xr:uid="{00000000-0005-0000-0000-0000F5030000}"/>
    <cellStyle name="Text 1" xfId="1013" xr:uid="{00000000-0005-0000-0000-0000F6030000}"/>
    <cellStyle name="Text 2" xfId="1014" xr:uid="{00000000-0005-0000-0000-0000F7030000}"/>
    <cellStyle name="Text Head 1" xfId="1015" xr:uid="{00000000-0005-0000-0000-0000F8030000}"/>
    <cellStyle name="Text Head 2" xfId="1016" xr:uid="{00000000-0005-0000-0000-0000F9030000}"/>
    <cellStyle name="Text Indent 1" xfId="1017" xr:uid="{00000000-0005-0000-0000-0000FA030000}"/>
    <cellStyle name="Text Indent 2" xfId="1018" xr:uid="{00000000-0005-0000-0000-0000FB030000}"/>
    <cellStyle name="Text Indent A" xfId="1019" xr:uid="{00000000-0005-0000-0000-0000FC030000}"/>
    <cellStyle name="Text Indent B" xfId="1020" xr:uid="{00000000-0005-0000-0000-0000FD030000}"/>
    <cellStyle name="Text Indent C" xfId="1021" xr:uid="{00000000-0005-0000-0000-0000FE030000}"/>
    <cellStyle name="Tickmark" xfId="1022" xr:uid="{00000000-0005-0000-0000-0000FF030000}"/>
    <cellStyle name="Times New Roman" xfId="1023" xr:uid="{00000000-0005-0000-0000-000000040000}"/>
    <cellStyle name="Title 2" xfId="1024" xr:uid="{00000000-0005-0000-0000-000001040000}"/>
    <cellStyle name="Title 3" xfId="1025" xr:uid="{00000000-0005-0000-0000-000002040000}"/>
    <cellStyle name="TOC 1" xfId="1026" xr:uid="{00000000-0005-0000-0000-000003040000}"/>
    <cellStyle name="TOC 2" xfId="1027" xr:uid="{00000000-0005-0000-0000-000004040000}"/>
    <cellStyle name="Total 2" xfId="1028" xr:uid="{00000000-0005-0000-0000-000005040000}"/>
    <cellStyle name="Total 3" xfId="1029" xr:uid="{00000000-0005-0000-0000-000006040000}"/>
    <cellStyle name="Tusental (0)_pldt" xfId="1030" xr:uid="{00000000-0005-0000-0000-000007040000}"/>
    <cellStyle name="Tusental_A-listan (fixad)" xfId="1031" xr:uid="{00000000-0005-0000-0000-000008040000}"/>
    <cellStyle name="UR" xfId="1032" xr:uid="{00000000-0005-0000-0000-000009040000}"/>
    <cellStyle name="Valuta (0)" xfId="1033" xr:uid="{00000000-0005-0000-0000-00000A040000}"/>
    <cellStyle name="Valuta_NPV" xfId="1034" xr:uid="{00000000-0005-0000-0000-00000B040000}"/>
    <cellStyle name="Valuutta_BINV" xfId="1035" xr:uid="{00000000-0005-0000-0000-00000C040000}"/>
    <cellStyle name="W" xfId="1036" xr:uid="{00000000-0005-0000-0000-00000D040000}"/>
    <cellStyle name="W_20-2 NAN" xfId="1037" xr:uid="{00000000-0005-0000-0000-00000E040000}"/>
    <cellStyle name="W_20-2 NAN_30-2" xfId="1038" xr:uid="{00000000-0005-0000-0000-00000F040000}"/>
    <cellStyle name="W_20-2 NAN_Book1" xfId="1039" xr:uid="{00000000-0005-0000-0000-000010040000}"/>
    <cellStyle name="W_20-2 NAN_CC" xfId="1040" xr:uid="{00000000-0005-0000-0000-000011040000}"/>
    <cellStyle name="W_20-2 NAN_KK_HOT POT_02.29.08" xfId="1041" xr:uid="{00000000-0005-0000-0000-000012040000}"/>
    <cellStyle name="W_20-2 NAN_L" xfId="1042" xr:uid="{00000000-0005-0000-0000-000013040000}"/>
    <cellStyle name="W_20-2 NAN_SPSU_07_Kwang" xfId="1043" xr:uid="{00000000-0005-0000-0000-000014040000}"/>
    <cellStyle name="W_20-2 NAN_SPSU_30_12.31.07_kwang" xfId="1044" xr:uid="{00000000-0005-0000-0000-000015040000}"/>
    <cellStyle name="W_20-2 NAN_SPSU_Q3'07_nid update" xfId="1045" xr:uid="{00000000-0005-0000-0000-000016040000}"/>
    <cellStyle name="W_20-2 NAN_SPSU_WP_M,MM,CC_YE2007" xfId="1046" xr:uid="{00000000-0005-0000-0000-000017040000}"/>
    <cellStyle name="W_20-2 NAN_SPSU_WP_M,MM_YE2007" xfId="1047" xr:uid="{00000000-0005-0000-0000-000018040000}"/>
    <cellStyle name="W_30-2" xfId="1048" xr:uid="{00000000-0005-0000-0000-000019040000}"/>
    <cellStyle name="W_70 note" xfId="1049" xr:uid="{00000000-0005-0000-0000-00001A040000}"/>
    <cellStyle name="W_AAW-TopQ151_update" xfId="1050" xr:uid="{00000000-0005-0000-0000-00001B040000}"/>
    <cellStyle name="W_AC_FS_06.30.10" xfId="1051" xr:uid="{00000000-0005-0000-0000-00001C040000}"/>
    <cellStyle name="W_Accured interest" xfId="1052" xr:uid="{00000000-0005-0000-0000-00001D040000}"/>
    <cellStyle name="W_AR-turnover" xfId="1053" xr:uid="{00000000-0005-0000-0000-00001E040000}"/>
    <cellStyle name="W_B &amp; Z" xfId="1054" xr:uid="{00000000-0005-0000-0000-00001F040000}"/>
    <cellStyle name="W_B &amp; Z_10" xfId="1055" xr:uid="{00000000-0005-0000-0000-000020040000}"/>
    <cellStyle name="W_B &amp; Z_10&amp;20&amp;30" xfId="1056" xr:uid="{00000000-0005-0000-0000-000021040000}"/>
    <cellStyle name="W_B &amp; Z_30-2" xfId="1057" xr:uid="{00000000-0005-0000-0000-000022040000}"/>
    <cellStyle name="W_B &amp; Z_70 note" xfId="1058" xr:uid="{00000000-0005-0000-0000-000023040000}"/>
    <cellStyle name="W_B &amp; Z_Accured interest" xfId="1059" xr:uid="{00000000-0005-0000-0000-000024040000}"/>
    <cellStyle name="W_B &amp; Z_BB_EPPCO_03.31.09" xfId="1060" xr:uid="{00000000-0005-0000-0000-000025040000}"/>
    <cellStyle name="W_B &amp; Z_Book1" xfId="1061" xr:uid="{00000000-0005-0000-0000-000026040000}"/>
    <cellStyle name="W_B &amp; Z_CC" xfId="1062" xr:uid="{00000000-0005-0000-0000-000027040000}"/>
    <cellStyle name="W_B &amp; Z_EPC_NN_03.31.09" xfId="1063" xr:uid="{00000000-0005-0000-0000-000028040000}"/>
    <cellStyle name="W_B &amp; Z_EPPCO sum adj" xfId="1064" xr:uid="{00000000-0005-0000-0000-000029040000}"/>
    <cellStyle name="W_B &amp; Z_EPPCO_Q2'09_Pum" xfId="1065" xr:uid="{00000000-0005-0000-0000-00002A040000}"/>
    <cellStyle name="W_B &amp; Z_GL_WP_Q109" xfId="1066" xr:uid="{00000000-0005-0000-0000-00002B040000}"/>
    <cellStyle name="W_B &amp; Z_Joice_A,30" xfId="1067" xr:uid="{00000000-0005-0000-0000-00002C040000}"/>
    <cellStyle name="W_B &amp; Z_KK_Pet care_05.22.08" xfId="1068" xr:uid="{00000000-0005-0000-0000-00002D040000}"/>
    <cellStyle name="W_B &amp; Z_KK_THONG LOR_05.22.08" xfId="1069" xr:uid="{00000000-0005-0000-0000-00002E040000}"/>
    <cellStyle name="W_B &amp; Z_L" xfId="1070" xr:uid="{00000000-0005-0000-0000-00002F040000}"/>
    <cellStyle name="W_B &amp; Z_LEXUS_12.31.09" xfId="1071" xr:uid="{00000000-0005-0000-0000-000030040000}"/>
    <cellStyle name="W_B &amp; Z_Photolibrary_WP_06.30.09" xfId="1072" xr:uid="{00000000-0005-0000-0000-000031040000}"/>
    <cellStyle name="W_B &amp; Z_predictive_40" xfId="1073" xr:uid="{00000000-0005-0000-0000-000032040000}"/>
    <cellStyle name="W_B &amp; Z_S002_FS_06.30.09_joice" xfId="1074" xr:uid="{00000000-0005-0000-0000-000033040000}"/>
    <cellStyle name="W_B &amp; Z_S002_FS_12.31.08_Joice" xfId="1075" xr:uid="{00000000-0005-0000-0000-000034040000}"/>
    <cellStyle name="W_B &amp; Z_SCMT_BB_12.31.08" xfId="1076" xr:uid="{00000000-0005-0000-0000-000035040000}"/>
    <cellStyle name="W_B &amp; Z_SCMT_KK_12.31.08" xfId="1077" xr:uid="{00000000-0005-0000-0000-000036040000}"/>
    <cellStyle name="W_B &amp; Z_SCMT_MM_12.31.08" xfId="1078" xr:uid="{00000000-0005-0000-0000-000037040000}"/>
    <cellStyle name="W_B &amp; Z_SPSU_07_Kwang" xfId="1079" xr:uid="{00000000-0005-0000-0000-000038040000}"/>
    <cellStyle name="W_B &amp; Z_SPSU_30_12.31.07_kwang" xfId="1080" xr:uid="{00000000-0005-0000-0000-000039040000}"/>
    <cellStyle name="W_B &amp; Z_SPSU_30_12.31.07_kwang_30_SPSU_Q1'08" xfId="1081" xr:uid="{00000000-0005-0000-0000-00003A040000}"/>
    <cellStyle name="W_B &amp; Z_SPSU_30_12.31.07_kwang_30-2" xfId="1082" xr:uid="{00000000-0005-0000-0000-00003B040000}"/>
    <cellStyle name="W_B &amp; Z_SPSU_30_12.31.07_kwang_EPC_M, MM_03.31.09" xfId="1083" xr:uid="{00000000-0005-0000-0000-00003C040000}"/>
    <cellStyle name="W_B &amp; Z_SPSU_30_12.31.07_kwang_kwang" xfId="1084" xr:uid="{00000000-0005-0000-0000-00003D040000}"/>
    <cellStyle name="W_B &amp; Z_SPSU_30_12.31.07_kwang_WP_EPC gLoY" xfId="1085" xr:uid="{00000000-0005-0000-0000-00003E040000}"/>
    <cellStyle name="W_B &amp; Z_SPSU_30_12.31.07_kwang_ZP_BS_12.31.08" xfId="1086" xr:uid="{00000000-0005-0000-0000-00003F040000}"/>
    <cellStyle name="W_B &amp; Z_SPSU_30_12.31.07_kwang_ZP_D" xfId="1087" xr:uid="{00000000-0005-0000-0000-000040040000}"/>
    <cellStyle name="W_B &amp; Z_SPSU_KK_12.31.07" xfId="1088" xr:uid="{00000000-0005-0000-0000-000041040000}"/>
    <cellStyle name="W_B &amp; Z_SPSU_KK_12.31.07_kwang" xfId="1089" xr:uid="{00000000-0005-0000-0000-000042040000}"/>
    <cellStyle name="W_B &amp; Z_SPSU_Q3'07_nid update" xfId="1090" xr:uid="{00000000-0005-0000-0000-000043040000}"/>
    <cellStyle name="W_B &amp; Z_SPSU_WP_M,MM,CC_YE2007" xfId="1091" xr:uid="{00000000-0005-0000-0000-000044040000}"/>
    <cellStyle name="W_B &amp; Z_SPSU_WP_M,MM_YE2007" xfId="1092" xr:uid="{00000000-0005-0000-0000-000045040000}"/>
    <cellStyle name="W_B &amp; Z_SPSU_WP_U_2007" xfId="1093" xr:uid="{00000000-0005-0000-0000-000046040000}"/>
    <cellStyle name="W_B &amp; Z_SPSU_WP_U_2007_EPC_M, MM_03.31.09" xfId="1094" xr:uid="{00000000-0005-0000-0000-000047040000}"/>
    <cellStyle name="W_B &amp; Z_SPSU_WP_U_2007_kwang" xfId="1095" xr:uid="{00000000-0005-0000-0000-000048040000}"/>
    <cellStyle name="W_B &amp; Z_SPSU_WP_U_2007_WP_EPC gLoY" xfId="1096" xr:uid="{00000000-0005-0000-0000-000049040000}"/>
    <cellStyle name="W_B &amp; Z_SPSU_WP_U_2007_ZP_BS_12.31.08" xfId="1097" xr:uid="{00000000-0005-0000-0000-00004A040000}"/>
    <cellStyle name="W_B &amp; Z_SPSU_WP_U_2007_ZP_D" xfId="1098" xr:uid="{00000000-0005-0000-0000-00004B040000}"/>
    <cellStyle name="W_B &amp; Z_sum adj" xfId="1099" xr:uid="{00000000-0005-0000-0000-00004C040000}"/>
    <cellStyle name="W_B &amp; Z_ThaOt_12.31.07_kwang" xfId="1100" xr:uid="{00000000-0005-0000-0000-00004D040000}"/>
    <cellStyle name="W_B &amp; Z_ThaOt_12.31.07_kwang_EPC_M, MM_03.31.09" xfId="1101" xr:uid="{00000000-0005-0000-0000-00004E040000}"/>
    <cellStyle name="W_B &amp; Z_ThaOt_12.31.07_kwang_kwang" xfId="1102" xr:uid="{00000000-0005-0000-0000-00004F040000}"/>
    <cellStyle name="W_B &amp; Z_ThaOt_12.31.07_kwang_WP_EPC gLoY" xfId="1103" xr:uid="{00000000-0005-0000-0000-000050040000}"/>
    <cellStyle name="W_B &amp; Z_ThaOt_12.31.07_kwang_ZP_BS_12.31.08" xfId="1104" xr:uid="{00000000-0005-0000-0000-000051040000}"/>
    <cellStyle name="W_B &amp; Z_ThaOt_12.31.07_kwang_ZP_D" xfId="1105" xr:uid="{00000000-0005-0000-0000-000052040000}"/>
    <cellStyle name="W_B &amp; Z_Top_tarakorn_12.31.08" xfId="1106" xr:uid="{00000000-0005-0000-0000-000053040000}"/>
    <cellStyle name="W_B &amp; Z_TPH_03.31.09" xfId="1107" xr:uid="{00000000-0005-0000-0000-000054040000}"/>
    <cellStyle name="W_B &amp; Z_TPH_12.31.08" xfId="1108" xr:uid="{00000000-0005-0000-0000-000055040000}"/>
    <cellStyle name="W_B &amp; Z_UFM_WP08_kwang" xfId="1109" xr:uid="{00000000-0005-0000-0000-000056040000}"/>
    <cellStyle name="W_B &amp; Z_WP_EPC" xfId="1110" xr:uid="{00000000-0005-0000-0000-000057040000}"/>
    <cellStyle name="W_B &amp; Z_WP_EPC_03.31.09_tai" xfId="1111" xr:uid="{00000000-0005-0000-0000-000058040000}"/>
    <cellStyle name="W_B &amp; Z_WP_EPPCO_Q1'09_kwang" xfId="1112" xr:uid="{00000000-0005-0000-0000-000059040000}"/>
    <cellStyle name="W_B &amp; Z_WP_PR_YE2007" xfId="1113" xr:uid="{00000000-0005-0000-0000-00005A040000}"/>
    <cellStyle name="W_B &amp; Z_ZP_BS_12.31.08" xfId="1114" xr:uid="{00000000-0005-0000-0000-00005B040000}"/>
    <cellStyle name="W_B &amp; Z_ZP_D" xfId="1115" xr:uid="{00000000-0005-0000-0000-00005C040000}"/>
    <cellStyle name="W_B &amp; Z_ZP_KK" xfId="1116" xr:uid="{00000000-0005-0000-0000-00005D040000}"/>
    <cellStyle name="W_B &amp; Z_โรงพยาบาลสัตว์ทองหล่อ_09.30.08" xfId="1117" xr:uid="{00000000-0005-0000-0000-00005E040000}"/>
    <cellStyle name="W_B &amp; Z_โรงพยาบาลสัตว์ทองหล่อ12.31.07" xfId="1118" xr:uid="{00000000-0005-0000-0000-00005F040000}"/>
    <cellStyle name="W_BB_EPPCO_03.31.09" xfId="1119" xr:uid="{00000000-0005-0000-0000-000060040000}"/>
    <cellStyle name="W_Book1" xfId="1120" xr:uid="{00000000-0005-0000-0000-000061040000}"/>
    <cellStyle name="W_Book1_SCMT_BB_12.31.08" xfId="1121" xr:uid="{00000000-0005-0000-0000-000062040000}"/>
    <cellStyle name="W_Book1_SCMT_MM_12.31.08" xfId="1122" xr:uid="{00000000-0005-0000-0000-000063040000}"/>
    <cellStyle name="W_CC" xfId="1123" xr:uid="{00000000-0005-0000-0000-000064040000}"/>
    <cellStyle name="W_EPC_NN_03.31.09" xfId="1124" xr:uid="{00000000-0005-0000-0000-000065040000}"/>
    <cellStyle name="W_EPPCO sum adj" xfId="1125" xr:uid="{00000000-0005-0000-0000-000066040000}"/>
    <cellStyle name="W_EPPCO_FS_03.31.08" xfId="1126" xr:uid="{00000000-0005-0000-0000-000067040000}"/>
    <cellStyle name="W_EPPCO_Q2'09_Pum" xfId="1127" xr:uid="{00000000-0005-0000-0000-000068040000}"/>
    <cellStyle name="W_F123" xfId="1128" xr:uid="{00000000-0005-0000-0000-000069040000}"/>
    <cellStyle name="W_F123_30-2" xfId="1129" xr:uid="{00000000-0005-0000-0000-00006A040000}"/>
    <cellStyle name="W_F123_Book1" xfId="1130" xr:uid="{00000000-0005-0000-0000-00006B040000}"/>
    <cellStyle name="W_F123_CC" xfId="1131" xr:uid="{00000000-0005-0000-0000-00006C040000}"/>
    <cellStyle name="W_F123_KK_HOT POT_02.29.08" xfId="1132" xr:uid="{00000000-0005-0000-0000-00006D040000}"/>
    <cellStyle name="W_F123_L" xfId="1133" xr:uid="{00000000-0005-0000-0000-00006E040000}"/>
    <cellStyle name="W_F123_SPSU_07_Kwang" xfId="1134" xr:uid="{00000000-0005-0000-0000-00006F040000}"/>
    <cellStyle name="W_F123_SPSU_30_12.31.07_kwang" xfId="1135" xr:uid="{00000000-0005-0000-0000-000070040000}"/>
    <cellStyle name="W_F123_SPSU_Q3'07_nid update" xfId="1136" xr:uid="{00000000-0005-0000-0000-000071040000}"/>
    <cellStyle name="W_F123_SPSU_WP_M,MM,CC_YE2007" xfId="1137" xr:uid="{00000000-0005-0000-0000-000072040000}"/>
    <cellStyle name="W_F123_SPSU_WP_M,MM_YE2007" xfId="1138" xr:uid="{00000000-0005-0000-0000-000073040000}"/>
    <cellStyle name="W_GL_WP_Q109" xfId="1139" xr:uid="{00000000-0005-0000-0000-000074040000}"/>
    <cellStyle name="W_Joice_A,30" xfId="1140" xr:uid="{00000000-0005-0000-0000-000075040000}"/>
    <cellStyle name="W_KK_Pet care_05.22.08" xfId="1141" xr:uid="{00000000-0005-0000-0000-000076040000}"/>
    <cellStyle name="W_KK_THONG LOR_05.22.08" xfId="1142" xr:uid="{00000000-0005-0000-0000-000077040000}"/>
    <cellStyle name="W_L" xfId="1143" xr:uid="{00000000-0005-0000-0000-000078040000}"/>
    <cellStyle name="W_L_1" xfId="1144" xr:uid="{00000000-0005-0000-0000-000079040000}"/>
    <cellStyle name="W_L_30-2" xfId="1145" xr:uid="{00000000-0005-0000-0000-00007A040000}"/>
    <cellStyle name="W_L_Book1" xfId="1146" xr:uid="{00000000-0005-0000-0000-00007B040000}"/>
    <cellStyle name="W_L_CC" xfId="1147" xr:uid="{00000000-0005-0000-0000-00007C040000}"/>
    <cellStyle name="W_L_KK_HOT POT_02.29.08" xfId="1148" xr:uid="{00000000-0005-0000-0000-00007D040000}"/>
    <cellStyle name="W_L_L" xfId="1149" xr:uid="{00000000-0005-0000-0000-00007E040000}"/>
    <cellStyle name="W_L_SPSU_07_Kwang" xfId="1150" xr:uid="{00000000-0005-0000-0000-00007F040000}"/>
    <cellStyle name="W_L_SPSU_30_12.31.07_kwang" xfId="1151" xr:uid="{00000000-0005-0000-0000-000080040000}"/>
    <cellStyle name="W_L_SPSU_Q3'07_nid update" xfId="1152" xr:uid="{00000000-0005-0000-0000-000081040000}"/>
    <cellStyle name="W_L_SPSU_WP_M,MM,CC_YE2007" xfId="1153" xr:uid="{00000000-0005-0000-0000-000082040000}"/>
    <cellStyle name="W_L_SPSU_WP_M,MM_YE2007" xfId="1154" xr:uid="{00000000-0005-0000-0000-000083040000}"/>
    <cellStyle name="W_LEXUS_12.31.09" xfId="1155" xr:uid="{00000000-0005-0000-0000-000084040000}"/>
    <cellStyle name="W_LION_WP_03.31.10" xfId="1156" xr:uid="{00000000-0005-0000-0000-000085040000}"/>
    <cellStyle name="W_MME_WP_Q1'10_FRI" xfId="1157" xr:uid="{00000000-0005-0000-0000-000086040000}"/>
    <cellStyle name="W_MME_WP_Q1'10_tong" xfId="1158" xr:uid="{00000000-0005-0000-0000-000087040000}"/>
    <cellStyle name="W_PCR_B_12.31.06(afterconfirm)" xfId="1159" xr:uid="{00000000-0005-0000-0000-000088040000}"/>
    <cellStyle name="W_PCR_BB_12.31.07" xfId="1160" xr:uid="{00000000-0005-0000-0000-000089040000}"/>
    <cellStyle name="W_PCR_FS_" xfId="1161" xr:uid="{00000000-0005-0000-0000-00008A040000}"/>
    <cellStyle name="W_PHC_WP_Oct'07" xfId="1162" xr:uid="{00000000-0005-0000-0000-00008B040000}"/>
    <cellStyle name="W_Photolibrary_WP_06.30.09" xfId="1163" xr:uid="{00000000-0005-0000-0000-00008C040000}"/>
    <cellStyle name="W_predictive_40" xfId="1164" xr:uid="{00000000-0005-0000-0000-00008D040000}"/>
    <cellStyle name="W_S002_FS_06.30.09_joice" xfId="1165" xr:uid="{00000000-0005-0000-0000-00008E040000}"/>
    <cellStyle name="W_S002_FS_12.31.08_Joice" xfId="1166" xr:uid="{00000000-0005-0000-0000-00008F040000}"/>
    <cellStyle name="W_Salary_09.30.04" xfId="1167" xr:uid="{00000000-0005-0000-0000-000090040000}"/>
    <cellStyle name="W_Salary_09.30.04_30-2" xfId="1168" xr:uid="{00000000-0005-0000-0000-000091040000}"/>
    <cellStyle name="W_Salary_09.30.04_Book1" xfId="1169" xr:uid="{00000000-0005-0000-0000-000092040000}"/>
    <cellStyle name="W_Salary_09.30.04_CC" xfId="1170" xr:uid="{00000000-0005-0000-0000-000093040000}"/>
    <cellStyle name="W_Salary_09.30.04_KK_HOT POT_02.29.08" xfId="1171" xr:uid="{00000000-0005-0000-0000-000094040000}"/>
    <cellStyle name="W_Salary_09.30.04_L" xfId="1172" xr:uid="{00000000-0005-0000-0000-000095040000}"/>
    <cellStyle name="W_Salary_09.30.04_SPSU_07_Kwang" xfId="1173" xr:uid="{00000000-0005-0000-0000-000096040000}"/>
    <cellStyle name="W_Salary_09.30.04_SPSU_30_12.31.07_kwang" xfId="1174" xr:uid="{00000000-0005-0000-0000-000097040000}"/>
    <cellStyle name="W_Salary_09.30.04_SPSU_Q3'07_nid update" xfId="1175" xr:uid="{00000000-0005-0000-0000-000098040000}"/>
    <cellStyle name="W_Salary_09.30.04_SPSU_WP_M,MM,CC_YE2007" xfId="1176" xr:uid="{00000000-0005-0000-0000-000099040000}"/>
    <cellStyle name="W_Salary_09.30.04_SPSU_WP_M,MM_YE2007" xfId="1177" xr:uid="{00000000-0005-0000-0000-00009A040000}"/>
    <cellStyle name="W_SCMT_BB_12.31.08" xfId="1178" xr:uid="{00000000-0005-0000-0000-00009B040000}"/>
    <cellStyle name="W_SCMT_KK_12.31.08" xfId="1179" xr:uid="{00000000-0005-0000-0000-00009C040000}"/>
    <cellStyle name="W_SCMT_MM_12.31.08" xfId="1180" xr:uid="{00000000-0005-0000-0000-00009D040000}"/>
    <cellStyle name="W_SPSU_07_Kwang" xfId="1181" xr:uid="{00000000-0005-0000-0000-00009E040000}"/>
    <cellStyle name="W_SPSU_30_12.31.07_kwang" xfId="1182" xr:uid="{00000000-0005-0000-0000-00009F040000}"/>
    <cellStyle name="W_SPSU_30_12.31.07_kwang_30_SPSU_Q1'08" xfId="1183" xr:uid="{00000000-0005-0000-0000-0000A0040000}"/>
    <cellStyle name="W_SPSU_30_12.31.07_kwang_30-2" xfId="1184" xr:uid="{00000000-0005-0000-0000-0000A1040000}"/>
    <cellStyle name="W_SPSU_30_12.31.07_kwang_EPC_M, MM_03.31.09" xfId="1185" xr:uid="{00000000-0005-0000-0000-0000A2040000}"/>
    <cellStyle name="W_SPSU_30_12.31.07_kwang_kwang" xfId="1186" xr:uid="{00000000-0005-0000-0000-0000A3040000}"/>
    <cellStyle name="W_SPSU_30_12.31.07_kwang_WP_EPC gLoY" xfId="1187" xr:uid="{00000000-0005-0000-0000-0000A4040000}"/>
    <cellStyle name="W_SPSU_30_12.31.07_kwang_ZP_BS_12.31.08" xfId="1188" xr:uid="{00000000-0005-0000-0000-0000A5040000}"/>
    <cellStyle name="W_SPSU_30_12.31.07_kwang_ZP_D" xfId="1189" xr:uid="{00000000-0005-0000-0000-0000A6040000}"/>
    <cellStyle name="W_SPSU_KK_12.31.07" xfId="1190" xr:uid="{00000000-0005-0000-0000-0000A7040000}"/>
    <cellStyle name="W_SPSU_KK_12.31.07_kwang" xfId="1191" xr:uid="{00000000-0005-0000-0000-0000A8040000}"/>
    <cellStyle name="W_SPSU_Q3'07_nid update" xfId="1192" xr:uid="{00000000-0005-0000-0000-0000A9040000}"/>
    <cellStyle name="W_SPSU_WP_M,MM,CC_YE2007" xfId="1193" xr:uid="{00000000-0005-0000-0000-0000AA040000}"/>
    <cellStyle name="W_SPSU_WP_M,MM_YE2007" xfId="1194" xr:uid="{00000000-0005-0000-0000-0000AB040000}"/>
    <cellStyle name="W_SPSU_WP_U_2007" xfId="1195" xr:uid="{00000000-0005-0000-0000-0000AC040000}"/>
    <cellStyle name="W_SPSU_WP_U_2007_EPC_M, MM_03.31.09" xfId="1196" xr:uid="{00000000-0005-0000-0000-0000AD040000}"/>
    <cellStyle name="W_SPSU_WP_U_2007_kwang" xfId="1197" xr:uid="{00000000-0005-0000-0000-0000AE040000}"/>
    <cellStyle name="W_SPSU_WP_U_2007_WP_EPC gLoY" xfId="1198" xr:uid="{00000000-0005-0000-0000-0000AF040000}"/>
    <cellStyle name="W_SPSU_WP_U_2007_ZP_BS_12.31.08" xfId="1199" xr:uid="{00000000-0005-0000-0000-0000B0040000}"/>
    <cellStyle name="W_SPSU_WP_U_2007_ZP_D" xfId="1200" xr:uid="{00000000-0005-0000-0000-0000B1040000}"/>
    <cellStyle name="W_SR_10_06(1).30.09" xfId="1201" xr:uid="{00000000-0005-0000-0000-0000B2040000}"/>
    <cellStyle name="W_sum adj" xfId="1202" xr:uid="{00000000-0005-0000-0000-0000B3040000}"/>
    <cellStyle name="W_THA_12.31.06" xfId="1203" xr:uid="{00000000-0005-0000-0000-0000B4040000}"/>
    <cellStyle name="W_THA_12.31.06_EPPCO_Q2'09_Pum" xfId="1204" xr:uid="{00000000-0005-0000-0000-0000B5040000}"/>
    <cellStyle name="W_THA_12.31.06_WP_EPC" xfId="1205" xr:uid="{00000000-0005-0000-0000-0000B6040000}"/>
    <cellStyle name="W_THA_12.31.06_WP_EPPCO_Q1'09_kwang" xfId="1206" xr:uid="{00000000-0005-0000-0000-0000B7040000}"/>
    <cellStyle name="W_THA_20_12.31.07" xfId="1207" xr:uid="{00000000-0005-0000-0000-0000B8040000}"/>
    <cellStyle name="W_ThaOt_12.31.07_kwang" xfId="1208" xr:uid="{00000000-0005-0000-0000-0000B9040000}"/>
    <cellStyle name="W_ThaOt_12.31.07_kwang_EPC_M, MM_03.31.09" xfId="1209" xr:uid="{00000000-0005-0000-0000-0000BA040000}"/>
    <cellStyle name="W_ThaOt_12.31.07_kwang_kwang" xfId="1210" xr:uid="{00000000-0005-0000-0000-0000BB040000}"/>
    <cellStyle name="W_ThaOt_12.31.07_kwang_WP_EPC gLoY" xfId="1211" xr:uid="{00000000-0005-0000-0000-0000BC040000}"/>
    <cellStyle name="W_ThaOt_12.31.07_kwang_ZP_BS_12.31.08" xfId="1212" xr:uid="{00000000-0005-0000-0000-0000BD040000}"/>
    <cellStyle name="W_ThaOt_12.31.07_kwang_ZP_D" xfId="1213" xr:uid="{00000000-0005-0000-0000-0000BE040000}"/>
    <cellStyle name="W_Top_tarakorn_12.31.08" xfId="1214" xr:uid="{00000000-0005-0000-0000-0000BF040000}"/>
    <cellStyle name="W_TPH_03.31.09" xfId="1215" xr:uid="{00000000-0005-0000-0000-0000C0040000}"/>
    <cellStyle name="W_TPH_12.31.08" xfId="1216" xr:uid="{00000000-0005-0000-0000-0000C1040000}"/>
    <cellStyle name="W_UFM_WP08_kwang" xfId="1217" xr:uid="{00000000-0005-0000-0000-0000C2040000}"/>
    <cellStyle name="W_UST_12.31.08(update02.23.09)" xfId="1218" xr:uid="{00000000-0005-0000-0000-0000C3040000}"/>
    <cellStyle name="W_UST_WP_Q3'09" xfId="1219" xr:uid="{00000000-0005-0000-0000-0000C4040000}"/>
    <cellStyle name="W_VISION_WP_03.31.10" xfId="1220" xr:uid="{00000000-0005-0000-0000-0000C5040000}"/>
    <cellStyle name="W_WP_EPC" xfId="1221" xr:uid="{00000000-0005-0000-0000-0000C6040000}"/>
    <cellStyle name="W_WP_EPC_03.31.09_tai" xfId="1222" xr:uid="{00000000-0005-0000-0000-0000C7040000}"/>
    <cellStyle name="W_WP_EPPCO_Q1'09_kwang" xfId="1223" xr:uid="{00000000-0005-0000-0000-0000C8040000}"/>
    <cellStyle name="W_WP_PC 12.31.07" xfId="1224" xr:uid="{00000000-0005-0000-0000-0000C9040000}"/>
    <cellStyle name="W_WP_PC 12.31.07_BB_EPPCO_03.31.09" xfId="1225" xr:uid="{00000000-0005-0000-0000-0000CA040000}"/>
    <cellStyle name="W_WP_PC 12.31.07_EPC_M, MM_03.31.09" xfId="1226" xr:uid="{00000000-0005-0000-0000-0000CB040000}"/>
    <cellStyle name="W_WP_PC 12.31.07_EPC_NN_03.31.09" xfId="1227" xr:uid="{00000000-0005-0000-0000-0000CC040000}"/>
    <cellStyle name="W_WP_PC 12.31.07_EPPCO_Q2'09_Pum" xfId="1228" xr:uid="{00000000-0005-0000-0000-0000CD040000}"/>
    <cellStyle name="W_WP_PC 12.31.07_Top_tarakorn_12.31.08" xfId="1229" xr:uid="{00000000-0005-0000-0000-0000CE040000}"/>
    <cellStyle name="W_WP_PC 12.31.07_WP_EPC gLoY" xfId="1230" xr:uid="{00000000-0005-0000-0000-0000CF040000}"/>
    <cellStyle name="W_WP_PC 12.31.07_WP_EPPCO_Q1'09_kwang" xfId="1231" xr:uid="{00000000-0005-0000-0000-0000D0040000}"/>
    <cellStyle name="W_WP_PC 12.31.07_ZP_BS_12.31.08" xfId="1232" xr:uid="{00000000-0005-0000-0000-0000D1040000}"/>
    <cellStyle name="W_WP_PC 12.31.07_ZP_D" xfId="1233" xr:uid="{00000000-0005-0000-0000-0000D2040000}"/>
    <cellStyle name="W_WP_PR_YE2007" xfId="1234" xr:uid="{00000000-0005-0000-0000-0000D3040000}"/>
    <cellStyle name="W_WT" xfId="1235" xr:uid="{00000000-0005-0000-0000-0000D4040000}"/>
    <cellStyle name="W_WT_10" xfId="1236" xr:uid="{00000000-0005-0000-0000-0000D5040000}"/>
    <cellStyle name="W_WT_10&amp;20&amp;30" xfId="1237" xr:uid="{00000000-0005-0000-0000-0000D6040000}"/>
    <cellStyle name="W_WT_30-2" xfId="1238" xr:uid="{00000000-0005-0000-0000-0000D7040000}"/>
    <cellStyle name="W_WT_70 note" xfId="1239" xr:uid="{00000000-0005-0000-0000-0000D8040000}"/>
    <cellStyle name="W_WT_Accured interest" xfId="1240" xr:uid="{00000000-0005-0000-0000-0000D9040000}"/>
    <cellStyle name="W_WT_BB_EPPCO_03.31.09" xfId="1241" xr:uid="{00000000-0005-0000-0000-0000DA040000}"/>
    <cellStyle name="W_WT_Book1" xfId="1242" xr:uid="{00000000-0005-0000-0000-0000DB040000}"/>
    <cellStyle name="W_WT_CC" xfId="1243" xr:uid="{00000000-0005-0000-0000-0000DC040000}"/>
    <cellStyle name="W_WT_EPC_NN_03.31.09" xfId="1244" xr:uid="{00000000-0005-0000-0000-0000DD040000}"/>
    <cellStyle name="W_WT_EPPCO sum adj" xfId="1245" xr:uid="{00000000-0005-0000-0000-0000DE040000}"/>
    <cellStyle name="W_WT_EPPCO_Q2'09_Pum" xfId="1246" xr:uid="{00000000-0005-0000-0000-0000DF040000}"/>
    <cellStyle name="W_WT_GL_WP_Q109" xfId="1247" xr:uid="{00000000-0005-0000-0000-0000E0040000}"/>
    <cellStyle name="W_WT_Joice_A,30" xfId="1248" xr:uid="{00000000-0005-0000-0000-0000E1040000}"/>
    <cellStyle name="W_WT_KK_Pet care_05.22.08" xfId="1249" xr:uid="{00000000-0005-0000-0000-0000E2040000}"/>
    <cellStyle name="W_WT_KK_THONG LOR_05.22.08" xfId="1250" xr:uid="{00000000-0005-0000-0000-0000E3040000}"/>
    <cellStyle name="W_WT_L" xfId="1251" xr:uid="{00000000-0005-0000-0000-0000E4040000}"/>
    <cellStyle name="W_WT_LEXUS_12.31.09" xfId="1252" xr:uid="{00000000-0005-0000-0000-0000E5040000}"/>
    <cellStyle name="W_WT_Photolibrary_WP_06.30.09" xfId="1253" xr:uid="{00000000-0005-0000-0000-0000E6040000}"/>
    <cellStyle name="W_WT_predictive_40" xfId="1254" xr:uid="{00000000-0005-0000-0000-0000E7040000}"/>
    <cellStyle name="W_WT_S002_FS_06.30.09_joice" xfId="1255" xr:uid="{00000000-0005-0000-0000-0000E8040000}"/>
    <cellStyle name="W_WT_S002_FS_12.31.08_Joice" xfId="1256" xr:uid="{00000000-0005-0000-0000-0000E9040000}"/>
    <cellStyle name="W_WT_SCMT_BB_12.31.08" xfId="1257" xr:uid="{00000000-0005-0000-0000-0000EA040000}"/>
    <cellStyle name="W_WT_SCMT_KK_12.31.08" xfId="1258" xr:uid="{00000000-0005-0000-0000-0000EB040000}"/>
    <cellStyle name="W_WT_SCMT_MM_12.31.08" xfId="1259" xr:uid="{00000000-0005-0000-0000-0000EC040000}"/>
    <cellStyle name="W_WT_SPSU_07_Kwang" xfId="1260" xr:uid="{00000000-0005-0000-0000-0000ED040000}"/>
    <cellStyle name="W_WT_SPSU_30_12.31.07_kwang" xfId="1261" xr:uid="{00000000-0005-0000-0000-0000EE040000}"/>
    <cellStyle name="W_WT_SPSU_30_12.31.07_kwang_30_SPSU_Q1'08" xfId="1262" xr:uid="{00000000-0005-0000-0000-0000EF040000}"/>
    <cellStyle name="W_WT_SPSU_30_12.31.07_kwang_30-2" xfId="1263" xr:uid="{00000000-0005-0000-0000-0000F0040000}"/>
    <cellStyle name="W_WT_SPSU_30_12.31.07_kwang_EPC_M, MM_03.31.09" xfId="1264" xr:uid="{00000000-0005-0000-0000-0000F1040000}"/>
    <cellStyle name="W_WT_SPSU_30_12.31.07_kwang_kwang" xfId="1265" xr:uid="{00000000-0005-0000-0000-0000F2040000}"/>
    <cellStyle name="W_WT_SPSU_30_12.31.07_kwang_WP_EPC gLoY" xfId="1266" xr:uid="{00000000-0005-0000-0000-0000F3040000}"/>
    <cellStyle name="W_WT_SPSU_30_12.31.07_kwang_ZP_BS_12.31.08" xfId="1267" xr:uid="{00000000-0005-0000-0000-0000F4040000}"/>
    <cellStyle name="W_WT_SPSU_30_12.31.07_kwang_ZP_D" xfId="1268" xr:uid="{00000000-0005-0000-0000-0000F5040000}"/>
    <cellStyle name="W_WT_SPSU_KK_12.31.07" xfId="1269" xr:uid="{00000000-0005-0000-0000-0000F6040000}"/>
    <cellStyle name="W_WT_SPSU_KK_12.31.07_kwang" xfId="1270" xr:uid="{00000000-0005-0000-0000-0000F7040000}"/>
    <cellStyle name="W_WT_SPSU_Q3'07_nid update" xfId="1271" xr:uid="{00000000-0005-0000-0000-0000F8040000}"/>
    <cellStyle name="W_WT_SPSU_WP_M,MM,CC_YE2007" xfId="1272" xr:uid="{00000000-0005-0000-0000-0000F9040000}"/>
    <cellStyle name="W_WT_SPSU_WP_M,MM_YE2007" xfId="1273" xr:uid="{00000000-0005-0000-0000-0000FA040000}"/>
    <cellStyle name="W_WT_SPSU_WP_U_2007" xfId="1274" xr:uid="{00000000-0005-0000-0000-0000FB040000}"/>
    <cellStyle name="W_WT_SPSU_WP_U_2007_EPC_M, MM_03.31.09" xfId="1275" xr:uid="{00000000-0005-0000-0000-0000FC040000}"/>
    <cellStyle name="W_WT_SPSU_WP_U_2007_kwang" xfId="1276" xr:uid="{00000000-0005-0000-0000-0000FD040000}"/>
    <cellStyle name="W_WT_SPSU_WP_U_2007_WP_EPC gLoY" xfId="1277" xr:uid="{00000000-0005-0000-0000-0000FE040000}"/>
    <cellStyle name="W_WT_SPSU_WP_U_2007_ZP_BS_12.31.08" xfId="1278" xr:uid="{00000000-0005-0000-0000-0000FF040000}"/>
    <cellStyle name="W_WT_SPSU_WP_U_2007_ZP_D" xfId="1279" xr:uid="{00000000-0005-0000-0000-000000050000}"/>
    <cellStyle name="W_WT_sum adj" xfId="1280" xr:uid="{00000000-0005-0000-0000-000001050000}"/>
    <cellStyle name="W_WT_ThaOt_12.31.07_kwang" xfId="1281" xr:uid="{00000000-0005-0000-0000-000002050000}"/>
    <cellStyle name="W_WT_ThaOt_12.31.07_kwang_EPC_M, MM_03.31.09" xfId="1282" xr:uid="{00000000-0005-0000-0000-000003050000}"/>
    <cellStyle name="W_WT_ThaOt_12.31.07_kwang_kwang" xfId="1283" xr:uid="{00000000-0005-0000-0000-000004050000}"/>
    <cellStyle name="W_WT_ThaOt_12.31.07_kwang_WP_EPC gLoY" xfId="1284" xr:uid="{00000000-0005-0000-0000-000005050000}"/>
    <cellStyle name="W_WT_ThaOt_12.31.07_kwang_ZP_BS_12.31.08" xfId="1285" xr:uid="{00000000-0005-0000-0000-000006050000}"/>
    <cellStyle name="W_WT_ThaOt_12.31.07_kwang_ZP_D" xfId="1286" xr:uid="{00000000-0005-0000-0000-000007050000}"/>
    <cellStyle name="W_WT_Top_tarakorn_12.31.08" xfId="1287" xr:uid="{00000000-0005-0000-0000-000008050000}"/>
    <cellStyle name="W_WT_TPH_03.31.09" xfId="1288" xr:uid="{00000000-0005-0000-0000-000009050000}"/>
    <cellStyle name="W_WT_TPH_12.31.08" xfId="1289" xr:uid="{00000000-0005-0000-0000-00000A050000}"/>
    <cellStyle name="W_WT_UFM_WP08_kwang" xfId="1290" xr:uid="{00000000-0005-0000-0000-00000B050000}"/>
    <cellStyle name="W_WT_WP_EPC" xfId="1291" xr:uid="{00000000-0005-0000-0000-00000C050000}"/>
    <cellStyle name="W_WT_WP_EPC_03.31.09_tai" xfId="1292" xr:uid="{00000000-0005-0000-0000-00000D050000}"/>
    <cellStyle name="W_WT_WP_EPPCO_Q1'09_kwang" xfId="1293" xr:uid="{00000000-0005-0000-0000-00000E050000}"/>
    <cellStyle name="W_WT_WP_PR_YE2007" xfId="1294" xr:uid="{00000000-0005-0000-0000-00000F050000}"/>
    <cellStyle name="W_WT_ZP_BS_12.31.08" xfId="1295" xr:uid="{00000000-0005-0000-0000-000010050000}"/>
    <cellStyle name="W_WT_ZP_D" xfId="1296" xr:uid="{00000000-0005-0000-0000-000011050000}"/>
    <cellStyle name="W_WT_ZP_KK" xfId="1297" xr:uid="{00000000-0005-0000-0000-000012050000}"/>
    <cellStyle name="W_WT_โรงพยาบาลสัตว์ทองหล่อ_09.30.08" xfId="1298" xr:uid="{00000000-0005-0000-0000-000013050000}"/>
    <cellStyle name="W_WT_โรงพยาบาลสัตว์ทองหล่อ12.31.07" xfId="1299" xr:uid="{00000000-0005-0000-0000-000014050000}"/>
    <cellStyle name="W_ZP_BS_12.31.08" xfId="1300" xr:uid="{00000000-0005-0000-0000-000015050000}"/>
    <cellStyle name="W_ZP_D" xfId="1301" xr:uid="{00000000-0005-0000-0000-000016050000}"/>
    <cellStyle name="W_ZP_KK" xfId="1302" xr:uid="{00000000-0005-0000-0000-000017050000}"/>
    <cellStyle name="W_ZP_WP_12.31.07" xfId="1303" xr:uid="{00000000-0005-0000-0000-000018050000}"/>
    <cellStyle name="W_โรงพยาบาลสัตว์ทองหล่อ_09.30.08" xfId="1304" xr:uid="{00000000-0005-0000-0000-000019050000}"/>
    <cellStyle name="W_โรงพยาบาลสัตว์ทองหล่อ12.31.07" xfId="1305" xr:uid="{00000000-0005-0000-0000-00001A050000}"/>
    <cellStyle name="Währung [0]_AR-Bilanzen9901" xfId="1306" xr:uid="{00000000-0005-0000-0000-00001B050000}"/>
    <cellStyle name="Währung_AR-Bilanzen9901" xfId="1307" xr:uid="{00000000-0005-0000-0000-00001C050000}"/>
    <cellStyle name="Warning Text 2" xfId="1308" xr:uid="{00000000-0005-0000-0000-00001D050000}"/>
    <cellStyle name="Warning Text 3" xfId="1309" xr:uid="{00000000-0005-0000-0000-00001E050000}"/>
    <cellStyle name="WHead - Style2" xfId="1310" xr:uid="{00000000-0005-0000-0000-00001F050000}"/>
    <cellStyle name="wrap" xfId="1311" xr:uid="{00000000-0005-0000-0000-000020050000}"/>
    <cellStyle name="Wไhrung [0]_35ERI8T2gbIEMixb4v26icuOo" xfId="1312" xr:uid="{00000000-0005-0000-0000-000021050000}"/>
    <cellStyle name="Wไhrung_35ERI8T2gbIEMixb4v26icuOo" xfId="1313" xr:uid="{00000000-0005-0000-0000-000022050000}"/>
    <cellStyle name="การคำนวณ 2" xfId="1314" xr:uid="{00000000-0005-0000-0000-000023050000}"/>
    <cellStyle name="การคำนวณ 3" xfId="1315" xr:uid="{00000000-0005-0000-0000-000024050000}"/>
    <cellStyle name="ข้อความเตือน 2" xfId="1316" xr:uid="{00000000-0005-0000-0000-000025050000}"/>
    <cellStyle name="ข้อความอธิบาย 2" xfId="1317" xr:uid="{00000000-0005-0000-0000-000026050000}"/>
    <cellStyle name="ค@ฏ๋_1111D2111DQ2" xfId="1318" xr:uid="{00000000-0005-0000-0000-000027050000}"/>
    <cellStyle name="คdคภฆ์[0]_1111D2111DQ2" xfId="1319" xr:uid="{00000000-0005-0000-0000-000028050000}"/>
    <cellStyle name="คdคภฆ์_1111D2111DQ1" xfId="1320" xr:uid="{00000000-0005-0000-0000-000029050000}"/>
    <cellStyle name="เครื่องหมายจุลภาค 10" xfId="1321" xr:uid="{00000000-0005-0000-0000-00002A050000}"/>
    <cellStyle name="เครื่องหมายจุลภาค 11" xfId="1322" xr:uid="{00000000-0005-0000-0000-00002B050000}"/>
    <cellStyle name="เครื่องหมายจุลภาค 12" xfId="1323" xr:uid="{00000000-0005-0000-0000-00002C050000}"/>
    <cellStyle name="เครื่องหมายจุลภาค 2" xfId="1324" xr:uid="{00000000-0005-0000-0000-00002D050000}"/>
    <cellStyle name="เครื่องหมายจุลภาค 2 2" xfId="1325" xr:uid="{00000000-0005-0000-0000-00002E050000}"/>
    <cellStyle name="เครื่องหมายจุลภาค 2 2 2" xfId="1326" xr:uid="{00000000-0005-0000-0000-00002F050000}"/>
    <cellStyle name="เครื่องหมายจุลภาค 2 2 3" xfId="1327" xr:uid="{00000000-0005-0000-0000-000030050000}"/>
    <cellStyle name="เครื่องหมายจุลภาค 2 3" xfId="1328" xr:uid="{00000000-0005-0000-0000-000031050000}"/>
    <cellStyle name="เครื่องหมายจุลภาค 2 4" xfId="1329" xr:uid="{00000000-0005-0000-0000-000032050000}"/>
    <cellStyle name="เครื่องหมายจุลภาค 2 5" xfId="1330" xr:uid="{00000000-0005-0000-0000-000033050000}"/>
    <cellStyle name="เครื่องหมายจุลภาค 3" xfId="1331" xr:uid="{00000000-0005-0000-0000-000034050000}"/>
    <cellStyle name="เครื่องหมายจุลภาค 3 2" xfId="1332" xr:uid="{00000000-0005-0000-0000-000035050000}"/>
    <cellStyle name="เครื่องหมายจุลภาค 3 2 2" xfId="1333" xr:uid="{00000000-0005-0000-0000-000036050000}"/>
    <cellStyle name="เครื่องหมายจุลภาค 3 2 3" xfId="1334" xr:uid="{00000000-0005-0000-0000-000037050000}"/>
    <cellStyle name="เครื่องหมายจุลภาค 3 2 4" xfId="1335" xr:uid="{00000000-0005-0000-0000-000038050000}"/>
    <cellStyle name="เครื่องหมายจุลภาค 3 3" xfId="1336" xr:uid="{00000000-0005-0000-0000-000039050000}"/>
    <cellStyle name="เครื่องหมายจุลภาค 3 4" xfId="1337" xr:uid="{00000000-0005-0000-0000-00003A050000}"/>
    <cellStyle name="เครื่องหมายจุลภาค 3 5" xfId="1338" xr:uid="{00000000-0005-0000-0000-00003B050000}"/>
    <cellStyle name="เครื่องหมายจุลภาค 4" xfId="1339" xr:uid="{00000000-0005-0000-0000-00003C050000}"/>
    <cellStyle name="เครื่องหมายจุลภาค 4 2" xfId="1340" xr:uid="{00000000-0005-0000-0000-00003D050000}"/>
    <cellStyle name="เครื่องหมายจุลภาค 4 2 2" xfId="1341" xr:uid="{00000000-0005-0000-0000-00003E050000}"/>
    <cellStyle name="เครื่องหมายจุลภาค 4 3" xfId="1342" xr:uid="{00000000-0005-0000-0000-00003F050000}"/>
    <cellStyle name="เครื่องหมายจุลภาค 4 4" xfId="1343" xr:uid="{00000000-0005-0000-0000-000040050000}"/>
    <cellStyle name="เครื่องหมายจุลภาค 4 5" xfId="1344" xr:uid="{00000000-0005-0000-0000-000041050000}"/>
    <cellStyle name="เครื่องหมายจุลภาค 5" xfId="1345" xr:uid="{00000000-0005-0000-0000-000042050000}"/>
    <cellStyle name="เครื่องหมายจุลภาค 5 2" xfId="1346" xr:uid="{00000000-0005-0000-0000-000043050000}"/>
    <cellStyle name="เครื่องหมายจุลภาค 5 3" xfId="1347" xr:uid="{00000000-0005-0000-0000-000044050000}"/>
    <cellStyle name="เครื่องหมายจุลภาค 6" xfId="1348" xr:uid="{00000000-0005-0000-0000-000045050000}"/>
    <cellStyle name="เครื่องหมายจุลภาค 6 2" xfId="1349" xr:uid="{00000000-0005-0000-0000-000046050000}"/>
    <cellStyle name="เครื่องหมายจุลภาค 6 3" xfId="1350" xr:uid="{00000000-0005-0000-0000-000047050000}"/>
    <cellStyle name="เครื่องหมายจุลภาค 7" xfId="1351" xr:uid="{00000000-0005-0000-0000-000048050000}"/>
    <cellStyle name="เครื่องหมายจุลภาค 7 2" xfId="1352" xr:uid="{00000000-0005-0000-0000-000049050000}"/>
    <cellStyle name="เครื่องหมายจุลภาค 7 3" xfId="1353" xr:uid="{00000000-0005-0000-0000-00004A050000}"/>
    <cellStyle name="เครื่องหมายจุลภาค 8" xfId="1354" xr:uid="{00000000-0005-0000-0000-00004B050000}"/>
    <cellStyle name="เครื่องหมายจุลภาค 8 2" xfId="1355" xr:uid="{00000000-0005-0000-0000-00004C050000}"/>
    <cellStyle name="เครื่องหมายจุลภาค 8 3" xfId="1356" xr:uid="{00000000-0005-0000-0000-00004D050000}"/>
    <cellStyle name="เครื่องหมายจุลภาค 9" xfId="1357" xr:uid="{00000000-0005-0000-0000-00004E050000}"/>
    <cellStyle name="เครื่องหมายจุลภาค 9 2" xfId="1358" xr:uid="{00000000-0005-0000-0000-00004F050000}"/>
    <cellStyle name="เครื่องหมายจุลภาค 9 3" xfId="1359" xr:uid="{00000000-0005-0000-0000-000050050000}"/>
    <cellStyle name="เครื่องหมายเปอร์เซ็นต์_CR-GL" xfId="1360" xr:uid="{00000000-0005-0000-0000-000051050000}"/>
    <cellStyle name="ชื่อเรื่อง 2" xfId="1361" xr:uid="{00000000-0005-0000-0000-000052050000}"/>
    <cellStyle name="ชื่อเรื่อง 3" xfId="1362" xr:uid="{00000000-0005-0000-0000-000053050000}"/>
    <cellStyle name="เชื่อมโยงหลายมิติ" xfId="1363" xr:uid="{00000000-0005-0000-0000-000054050000}"/>
    <cellStyle name="เชื่อมโยงหลายมิติ 2" xfId="1364" xr:uid="{00000000-0005-0000-0000-000055050000}"/>
    <cellStyle name="เซลล์ตรวจสอบ 2" xfId="1365" xr:uid="{00000000-0005-0000-0000-000056050000}"/>
    <cellStyle name="เซลล์ที่มีการเชื่อมโยง" xfId="1366" xr:uid="{00000000-0005-0000-0000-000057050000}"/>
    <cellStyle name="เซลล์ที่มีการเชื่อมโยง 2" xfId="1367" xr:uid="{00000000-0005-0000-0000-000058050000}"/>
    <cellStyle name="ณfน๔ [0]_Book1" xfId="1368" xr:uid="{00000000-0005-0000-0000-000059050000}"/>
    <cellStyle name="ณfน๔_Book1" xfId="1369" xr:uid="{00000000-0005-0000-0000-00005A050000}"/>
    <cellStyle name="ดี 2" xfId="1370" xr:uid="{00000000-0005-0000-0000-00005B050000}"/>
    <cellStyle name="ตามการเชื่อมโยงหลายมิติ" xfId="1371" xr:uid="{00000000-0005-0000-0000-00005C050000}"/>
    <cellStyle name="ตามการเชื่อมโยงหลายมิติ 2" xfId="1372" xr:uid="{00000000-0005-0000-0000-00005D050000}"/>
    <cellStyle name="น้บะภฒ_95" xfId="1373" xr:uid="{00000000-0005-0000-0000-00005E050000}"/>
    <cellStyle name="ปกติ 10" xfId="1374" xr:uid="{00000000-0005-0000-0000-00005F050000}"/>
    <cellStyle name="ปกติ 10 2" xfId="1375" xr:uid="{00000000-0005-0000-0000-000060050000}"/>
    <cellStyle name="ปกติ 11" xfId="1376" xr:uid="{00000000-0005-0000-0000-000061050000}"/>
    <cellStyle name="ปกติ 12" xfId="1377" xr:uid="{00000000-0005-0000-0000-000062050000}"/>
    <cellStyle name="ปกติ 13" xfId="1378" xr:uid="{00000000-0005-0000-0000-000063050000}"/>
    <cellStyle name="ปกติ 14" xfId="1379" xr:uid="{00000000-0005-0000-0000-000064050000}"/>
    <cellStyle name="ปกติ 15" xfId="1380" xr:uid="{00000000-0005-0000-0000-000065050000}"/>
    <cellStyle name="ปกติ 16" xfId="1381" xr:uid="{00000000-0005-0000-0000-000066050000}"/>
    <cellStyle name="ปกติ 17" xfId="1382" xr:uid="{00000000-0005-0000-0000-000067050000}"/>
    <cellStyle name="ปกติ 18" xfId="1383" xr:uid="{00000000-0005-0000-0000-000068050000}"/>
    <cellStyle name="ปกติ 19" xfId="1384" xr:uid="{00000000-0005-0000-0000-000069050000}"/>
    <cellStyle name="ปกติ 2" xfId="1385" xr:uid="{00000000-0005-0000-0000-00006A050000}"/>
    <cellStyle name="ปกติ 2 2" xfId="1386" xr:uid="{00000000-0005-0000-0000-00006B050000}"/>
    <cellStyle name="ปกติ 2 2 2" xfId="1387" xr:uid="{00000000-0005-0000-0000-00006C050000}"/>
    <cellStyle name="ปกติ 2 2 3" xfId="1388" xr:uid="{00000000-0005-0000-0000-00006D050000}"/>
    <cellStyle name="ปกติ 2 3" xfId="1389" xr:uid="{00000000-0005-0000-0000-00006E050000}"/>
    <cellStyle name="ปกติ 2 4" xfId="1390" xr:uid="{00000000-0005-0000-0000-00006F050000}"/>
    <cellStyle name="ปกติ 2_EPPCO_40_06.30.09" xfId="1391" xr:uid="{00000000-0005-0000-0000-000070050000}"/>
    <cellStyle name="ปกติ 20" xfId="1392" xr:uid="{00000000-0005-0000-0000-000071050000}"/>
    <cellStyle name="ปกติ 21" xfId="1393" xr:uid="{00000000-0005-0000-0000-000072050000}"/>
    <cellStyle name="ปกติ 22" xfId="1394" xr:uid="{00000000-0005-0000-0000-000073050000}"/>
    <cellStyle name="ปกติ 23" xfId="1395" xr:uid="{00000000-0005-0000-0000-000074050000}"/>
    <cellStyle name="ปกติ 3" xfId="1396" xr:uid="{00000000-0005-0000-0000-000075050000}"/>
    <cellStyle name="ปกติ 3 2" xfId="1397" xr:uid="{00000000-0005-0000-0000-000076050000}"/>
    <cellStyle name="ปกติ 3 3" xfId="1398" xr:uid="{00000000-0005-0000-0000-000077050000}"/>
    <cellStyle name="ปกติ 3 3 2" xfId="1399" xr:uid="{00000000-0005-0000-0000-000078050000}"/>
    <cellStyle name="ปกติ 3 4" xfId="1400" xr:uid="{00000000-0005-0000-0000-000079050000}"/>
    <cellStyle name="ปกติ 3 5" xfId="1401" xr:uid="{00000000-0005-0000-0000-00007A050000}"/>
    <cellStyle name="ปกติ 3 5 2" xfId="1402" xr:uid="{00000000-0005-0000-0000-00007B050000}"/>
    <cellStyle name="ปกติ 4" xfId="1403" xr:uid="{00000000-0005-0000-0000-00007C050000}"/>
    <cellStyle name="ปกติ 4 2" xfId="1404" xr:uid="{00000000-0005-0000-0000-00007D050000}"/>
    <cellStyle name="ปกติ 4 3" xfId="1405" xr:uid="{00000000-0005-0000-0000-00007E050000}"/>
    <cellStyle name="ปกติ 5" xfId="1406" xr:uid="{00000000-0005-0000-0000-00007F050000}"/>
    <cellStyle name="ปกติ 5 2" xfId="1407" xr:uid="{00000000-0005-0000-0000-000080050000}"/>
    <cellStyle name="ปกติ 6" xfId="1408" xr:uid="{00000000-0005-0000-0000-000081050000}"/>
    <cellStyle name="ปกติ 6 2" xfId="1409" xr:uid="{00000000-0005-0000-0000-000082050000}"/>
    <cellStyle name="ปกติ 6 2 2" xfId="1410" xr:uid="{00000000-0005-0000-0000-000083050000}"/>
    <cellStyle name="ปกติ 6 3" xfId="1411" xr:uid="{00000000-0005-0000-0000-000084050000}"/>
    <cellStyle name="ปกติ 7" xfId="1412" xr:uid="{00000000-0005-0000-0000-000085050000}"/>
    <cellStyle name="ปกติ 7 2" xfId="1413" xr:uid="{00000000-0005-0000-0000-000086050000}"/>
    <cellStyle name="ปกติ 8" xfId="1414" xr:uid="{00000000-0005-0000-0000-000087050000}"/>
    <cellStyle name="ปกติ 8 2" xfId="1415" xr:uid="{00000000-0005-0000-0000-000088050000}"/>
    <cellStyle name="ปกติ 8 2 2" xfId="1416" xr:uid="{00000000-0005-0000-0000-000089050000}"/>
    <cellStyle name="ปกติ 8 3" xfId="1417" xr:uid="{00000000-0005-0000-0000-00008A050000}"/>
    <cellStyle name="ปกติ 9" xfId="1418" xr:uid="{00000000-0005-0000-0000-00008B050000}"/>
    <cellStyle name="ปกติ_EPCO T2 2" xfId="1419" xr:uid="{00000000-0005-0000-0000-00008C050000}"/>
    <cellStyle name="ปกติ_final_PKF_FS_Q1_49" xfId="1420" xr:uid="{00000000-0005-0000-0000-00008D050000}"/>
    <cellStyle name="ปกติ_S.PACK Q3-2003 " xfId="1477" xr:uid="{00000000-0005-0000-0000-00008E050000}"/>
    <cellStyle name="ป้อนค่า 2" xfId="1421" xr:uid="{00000000-0005-0000-0000-00008F050000}"/>
    <cellStyle name="ปานกลาง 2" xfId="1422" xr:uid="{00000000-0005-0000-0000-000090050000}"/>
    <cellStyle name="เปอร์เซ็นต์ 2" xfId="1423" xr:uid="{00000000-0005-0000-0000-000091050000}"/>
    <cellStyle name="เปอร์เซ็นต์ 2 2" xfId="1424" xr:uid="{00000000-0005-0000-0000-000092050000}"/>
    <cellStyle name="เปอร์เซ็นต์ 3" xfId="1425" xr:uid="{00000000-0005-0000-0000-000093050000}"/>
    <cellStyle name="เปอร์เซ็นต์ 3 2" xfId="1426" xr:uid="{00000000-0005-0000-0000-000094050000}"/>
    <cellStyle name="เปอร์เซ็นต์ 3 3" xfId="1427" xr:uid="{00000000-0005-0000-0000-000095050000}"/>
    <cellStyle name="เปอร์เซ็นต์ 4" xfId="1428" xr:uid="{00000000-0005-0000-0000-000096050000}"/>
    <cellStyle name="เปอร์เซ็นต์ 4 2" xfId="1429" xr:uid="{00000000-0005-0000-0000-000097050000}"/>
    <cellStyle name="เปอร์เซ็นต์ 4 3" xfId="1430" xr:uid="{00000000-0005-0000-0000-000098050000}"/>
    <cellStyle name="เปอร์เซ็นต์ 5" xfId="1431" xr:uid="{00000000-0005-0000-0000-000099050000}"/>
    <cellStyle name="ผลรวม 2" xfId="1432" xr:uid="{00000000-0005-0000-0000-00009A050000}"/>
    <cellStyle name="ผลรวม 3" xfId="1433" xr:uid="{00000000-0005-0000-0000-00009B050000}"/>
    <cellStyle name="แย่ 2" xfId="1434" xr:uid="{00000000-0005-0000-0000-00009C050000}"/>
    <cellStyle name="ฤธถ [0]_10' 0.26D MS" xfId="1435" xr:uid="{00000000-0005-0000-0000-00009D050000}"/>
    <cellStyle name="ฤธถ_10' 0.26D MS" xfId="1436" xr:uid="{00000000-0005-0000-0000-00009E050000}"/>
    <cellStyle name="ล๋ศญ [0]_10' 0.26D MS" xfId="1437" xr:uid="{00000000-0005-0000-0000-00009F050000}"/>
    <cellStyle name="ล๋ศญ_10' 0.26D MS" xfId="1438" xr:uid="{00000000-0005-0000-0000-0000A0050000}"/>
    <cellStyle name="ลักษณะ 1" xfId="1439" xr:uid="{00000000-0005-0000-0000-0000A1050000}"/>
    <cellStyle name="ลักษณะ 1 2" xfId="1440" xr:uid="{00000000-0005-0000-0000-0000A2050000}"/>
    <cellStyle name="ลักษณะ 1 3" xfId="1441" xr:uid="{00000000-0005-0000-0000-0000A3050000}"/>
    <cellStyle name="ลักษณะ 1 4" xfId="1442" xr:uid="{00000000-0005-0000-0000-0000A4050000}"/>
    <cellStyle name="วฅมุ_#2(M17)_1" xfId="1443" xr:uid="{00000000-0005-0000-0000-0000A5050000}"/>
    <cellStyle name="ส่วนที่ถูกเน้น1 2" xfId="1444" xr:uid="{00000000-0005-0000-0000-0000A6050000}"/>
    <cellStyle name="ส่วนที่ถูกเน้น1 3" xfId="1445" xr:uid="{00000000-0005-0000-0000-0000A7050000}"/>
    <cellStyle name="ส่วนที่ถูกเน้น2 2" xfId="1446" xr:uid="{00000000-0005-0000-0000-0000A8050000}"/>
    <cellStyle name="ส่วนที่ถูกเน้น3 2" xfId="1447" xr:uid="{00000000-0005-0000-0000-0000A9050000}"/>
    <cellStyle name="ส่วนที่ถูกเน้น4 2" xfId="1448" xr:uid="{00000000-0005-0000-0000-0000AA050000}"/>
    <cellStyle name="ส่วนที่ถูกเน้น4 3" xfId="1449" xr:uid="{00000000-0005-0000-0000-0000AB050000}"/>
    <cellStyle name="ส่วนที่ถูกเน้น5 2" xfId="1450" xr:uid="{00000000-0005-0000-0000-0000AC050000}"/>
    <cellStyle name="ส่วนที่ถูกเน้น6 2" xfId="1451" xr:uid="{00000000-0005-0000-0000-0000AD050000}"/>
    <cellStyle name="แสดงผล 2" xfId="1452" xr:uid="{00000000-0005-0000-0000-0000AE050000}"/>
    <cellStyle name="แสดงผล 3" xfId="1453" xr:uid="{00000000-0005-0000-0000-0000AF050000}"/>
    <cellStyle name="หมายเหตุ 2" xfId="1454" xr:uid="{00000000-0005-0000-0000-0000B0050000}"/>
    <cellStyle name="หมายเหตุ 3" xfId="1455" xr:uid="{00000000-0005-0000-0000-0000B1050000}"/>
    <cellStyle name="หัวเรื่อง 1 2" xfId="1456" xr:uid="{00000000-0005-0000-0000-0000B2050000}"/>
    <cellStyle name="หัวเรื่อง 1 3" xfId="1457" xr:uid="{00000000-0005-0000-0000-0000B3050000}"/>
    <cellStyle name="หัวเรื่อง 2 2" xfId="1458" xr:uid="{00000000-0005-0000-0000-0000B4050000}"/>
    <cellStyle name="หัวเรื่อง 2 3" xfId="1459" xr:uid="{00000000-0005-0000-0000-0000B5050000}"/>
    <cellStyle name="หัวเรื่อง 3 2" xfId="1460" xr:uid="{00000000-0005-0000-0000-0000B6050000}"/>
    <cellStyle name="หัวเรื่อง 3 3" xfId="1461" xr:uid="{00000000-0005-0000-0000-0000B7050000}"/>
    <cellStyle name="หัวเรื่อง 4 2" xfId="1462" xr:uid="{00000000-0005-0000-0000-0000B8050000}"/>
    <cellStyle name="หัวเรื่อง 4 3" xfId="1463" xr:uid="{00000000-0005-0000-0000-0000B9050000}"/>
    <cellStyle name="_x001d_๐'_x000c_๏๗_x000c_โU_x0001_ช_x0005_๙_x0011__x0007__x0001__x0001_" xfId="1464" xr:uid="{00000000-0005-0000-0000-0000BA050000}"/>
    <cellStyle name="_x001d_๐'_x000c_๏๗_x000c_โU_x0001_ช_x0005_๙_x0011__x0007__x0001__x0001_ 2" xfId="1465" xr:uid="{00000000-0005-0000-0000-0000BB050000}"/>
    <cellStyle name="一般_liz-ss" xfId="1466" xr:uid="{00000000-0005-0000-0000-0000BC050000}"/>
    <cellStyle name="千分位[0]_liz-ss" xfId="1467" xr:uid="{00000000-0005-0000-0000-0000BD050000}"/>
    <cellStyle name="千分位_liz-ss" xfId="1468" xr:uid="{00000000-0005-0000-0000-0000BE050000}"/>
    <cellStyle name="常规_สต๊อกเดือน 12" xfId="1469" xr:uid="{00000000-0005-0000-0000-0000BF050000}"/>
    <cellStyle name="桁区切り [0.00]_part price" xfId="1470" xr:uid="{00000000-0005-0000-0000-0000C0050000}"/>
    <cellStyle name="桁区切り_part price" xfId="1471" xr:uid="{00000000-0005-0000-0000-0000C1050000}"/>
    <cellStyle name="標準_(3)売掛金" xfId="1472" xr:uid="{00000000-0005-0000-0000-0000C2050000}"/>
    <cellStyle name="貨幣 [0]_liz-ss" xfId="1473" xr:uid="{00000000-0005-0000-0000-0000C3050000}"/>
    <cellStyle name="貨幣_liz-ss" xfId="1474" xr:uid="{00000000-0005-0000-0000-0000C4050000}"/>
    <cellStyle name="通貨 [0.00]_part price" xfId="1475" xr:uid="{00000000-0005-0000-0000-0000C5050000}"/>
    <cellStyle name="通貨_part price" xfId="1476" xr:uid="{00000000-0005-0000-0000-0000C6050000}"/>
  </cellStyles>
  <dxfs count="0"/>
  <tableStyles count="0" defaultTableStyle="TableStyleMedium9" defaultPivotStyle="PivotStyleLight16"/>
  <colors>
    <mruColors>
      <color rgb="FFCCFFCC"/>
      <color rgb="FFFFFFCC"/>
      <color rgb="FF66FF33"/>
      <color rgb="FFFF99CC"/>
      <color rgb="FFFF9999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66675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66675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66675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66675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76200</xdr:colOff>
      <xdr:row>106</xdr:row>
      <xdr:rowOff>66675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76200</xdr:colOff>
      <xdr:row>106</xdr:row>
      <xdr:rowOff>66675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76200</xdr:colOff>
      <xdr:row>106</xdr:row>
      <xdr:rowOff>66675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76200</xdr:colOff>
      <xdr:row>106</xdr:row>
      <xdr:rowOff>66675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100</xdr:row>
      <xdr:rowOff>0</xdr:rowOff>
    </xdr:from>
    <xdr:to>
      <xdr:col>16</xdr:col>
      <xdr:colOff>70484</xdr:colOff>
      <xdr:row>100</xdr:row>
      <xdr:rowOff>47625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70484</xdr:colOff>
      <xdr:row>100</xdr:row>
      <xdr:rowOff>47625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70484</xdr:colOff>
      <xdr:row>100</xdr:row>
      <xdr:rowOff>47625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70484</xdr:colOff>
      <xdr:row>100</xdr:row>
      <xdr:rowOff>47625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70484</xdr:colOff>
      <xdr:row>155</xdr:row>
      <xdr:rowOff>47625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70484</xdr:colOff>
      <xdr:row>155</xdr:row>
      <xdr:rowOff>47625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70484</xdr:colOff>
      <xdr:row>155</xdr:row>
      <xdr:rowOff>47625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70484</xdr:colOff>
      <xdr:row>155</xdr:row>
      <xdr:rowOff>47625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47625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47625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47625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47625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100</xdr:row>
      <xdr:rowOff>0</xdr:rowOff>
    </xdr:from>
    <xdr:to>
      <xdr:col>13</xdr:col>
      <xdr:colOff>76200</xdr:colOff>
      <xdr:row>100</xdr:row>
      <xdr:rowOff>47625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100</xdr:row>
      <xdr:rowOff>0</xdr:rowOff>
    </xdr:from>
    <xdr:to>
      <xdr:col>13</xdr:col>
      <xdr:colOff>76200</xdr:colOff>
      <xdr:row>100</xdr:row>
      <xdr:rowOff>47625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100</xdr:row>
      <xdr:rowOff>0</xdr:rowOff>
    </xdr:from>
    <xdr:to>
      <xdr:col>13</xdr:col>
      <xdr:colOff>76200</xdr:colOff>
      <xdr:row>100</xdr:row>
      <xdr:rowOff>47625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100</xdr:row>
      <xdr:rowOff>0</xdr:rowOff>
    </xdr:from>
    <xdr:to>
      <xdr:col>13</xdr:col>
      <xdr:colOff>76200</xdr:colOff>
      <xdr:row>100</xdr:row>
      <xdr:rowOff>47625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100</xdr:row>
      <xdr:rowOff>0</xdr:rowOff>
    </xdr:from>
    <xdr:to>
      <xdr:col>13</xdr:col>
      <xdr:colOff>76200</xdr:colOff>
      <xdr:row>100</xdr:row>
      <xdr:rowOff>47625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100</xdr:row>
      <xdr:rowOff>0</xdr:rowOff>
    </xdr:from>
    <xdr:to>
      <xdr:col>13</xdr:col>
      <xdr:colOff>76200</xdr:colOff>
      <xdr:row>100</xdr:row>
      <xdr:rowOff>47625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100</xdr:row>
      <xdr:rowOff>0</xdr:rowOff>
    </xdr:from>
    <xdr:to>
      <xdr:col>13</xdr:col>
      <xdr:colOff>76200</xdr:colOff>
      <xdr:row>100</xdr:row>
      <xdr:rowOff>47625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100</xdr:row>
      <xdr:rowOff>0</xdr:rowOff>
    </xdr:from>
    <xdr:to>
      <xdr:col>13</xdr:col>
      <xdr:colOff>76200</xdr:colOff>
      <xdr:row>100</xdr:row>
      <xdr:rowOff>47625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100</xdr:row>
      <xdr:rowOff>0</xdr:rowOff>
    </xdr:from>
    <xdr:to>
      <xdr:col>11</xdr:col>
      <xdr:colOff>26246</xdr:colOff>
      <xdr:row>100</xdr:row>
      <xdr:rowOff>47625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100</xdr:row>
      <xdr:rowOff>0</xdr:rowOff>
    </xdr:from>
    <xdr:to>
      <xdr:col>11</xdr:col>
      <xdr:colOff>26246</xdr:colOff>
      <xdr:row>100</xdr:row>
      <xdr:rowOff>47625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100</xdr:row>
      <xdr:rowOff>0</xdr:rowOff>
    </xdr:from>
    <xdr:to>
      <xdr:col>11</xdr:col>
      <xdr:colOff>26246</xdr:colOff>
      <xdr:row>100</xdr:row>
      <xdr:rowOff>47625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100</xdr:row>
      <xdr:rowOff>0</xdr:rowOff>
    </xdr:from>
    <xdr:to>
      <xdr:col>11</xdr:col>
      <xdr:colOff>26246</xdr:colOff>
      <xdr:row>100</xdr:row>
      <xdr:rowOff>47625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100</xdr:row>
      <xdr:rowOff>0</xdr:rowOff>
    </xdr:from>
    <xdr:to>
      <xdr:col>9</xdr:col>
      <xdr:colOff>76200</xdr:colOff>
      <xdr:row>100</xdr:row>
      <xdr:rowOff>47625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100</xdr:row>
      <xdr:rowOff>0</xdr:rowOff>
    </xdr:from>
    <xdr:to>
      <xdr:col>9</xdr:col>
      <xdr:colOff>76200</xdr:colOff>
      <xdr:row>100</xdr:row>
      <xdr:rowOff>47625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100</xdr:row>
      <xdr:rowOff>0</xdr:rowOff>
    </xdr:from>
    <xdr:to>
      <xdr:col>9</xdr:col>
      <xdr:colOff>76200</xdr:colOff>
      <xdr:row>100</xdr:row>
      <xdr:rowOff>47625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100</xdr:row>
      <xdr:rowOff>0</xdr:rowOff>
    </xdr:from>
    <xdr:to>
      <xdr:col>9</xdr:col>
      <xdr:colOff>76200</xdr:colOff>
      <xdr:row>100</xdr:row>
      <xdr:rowOff>47625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16</xdr:col>
      <xdr:colOff>0</xdr:colOff>
      <xdr:row>100</xdr:row>
      <xdr:rowOff>0</xdr:rowOff>
    </xdr:from>
    <xdr:ext cx="70484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08546D2A-6526-44CA-AABF-C3EC63217A24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100</xdr:row>
      <xdr:rowOff>0</xdr:rowOff>
    </xdr:from>
    <xdr:ext cx="70484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13BD6EC4-6083-4548-8F69-7DAF2BC96D75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100</xdr:row>
      <xdr:rowOff>0</xdr:rowOff>
    </xdr:from>
    <xdr:ext cx="70484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4C633ECE-3FF8-4B4E-BED1-4311E1259AD3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100</xdr:row>
      <xdr:rowOff>0</xdr:rowOff>
    </xdr:from>
    <xdr:ext cx="70484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517D8B6A-9196-47FE-BD10-4AC08E701ACA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155</xdr:row>
      <xdr:rowOff>0</xdr:rowOff>
    </xdr:from>
    <xdr:ext cx="70484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2F1B0075-A843-41A0-B695-495E52C91BC6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155</xdr:row>
      <xdr:rowOff>0</xdr:rowOff>
    </xdr:from>
    <xdr:ext cx="70484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298EFA1A-47AE-4C3E-A7C8-291BA4A230F1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155</xdr:row>
      <xdr:rowOff>0</xdr:rowOff>
    </xdr:from>
    <xdr:ext cx="70484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C2D72090-E31D-45CA-92E2-AE518F2265F7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155</xdr:row>
      <xdr:rowOff>0</xdr:rowOff>
    </xdr:from>
    <xdr:ext cx="70484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78DE961-F319-402B-9669-C50076F65CC3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46A5061F-7713-4033-8BDA-E6625DAD3769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EF806407-7E52-4595-AD0B-D051C6C24E42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E961FB7D-B0F6-4B16-8A12-38C86D0C0A85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618823BA-D1AB-4D78-BE45-18DDDD0E63B9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C5A5A249-FDCE-4973-B121-9844EE8ADF3A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58EDB789-7788-4C4B-93AC-D7FDA39D692C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0D5A1001-77B5-49A4-9EDB-3C5DAA59523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6B84065E-AC5C-4307-82F4-DF0C8D2D366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F94C5D77-C8D2-4384-A138-0B82D916ADA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4A2F6B0A-A43C-4731-A246-6429CD00677D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C31FEA88-B212-41E6-838E-702C86D0485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1F898124-0246-484A-82C7-63178B81F9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2B6BD0C0-54C0-4325-85C8-062E419BF3AB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id="{4F106F4B-3B6B-4653-A616-5F7910CF79DD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" name="Line 3">
          <a:extLst>
            <a:ext uri="{FF2B5EF4-FFF2-40B4-BE49-F238E27FC236}">
              <a16:creationId xmlns:a16="http://schemas.microsoft.com/office/drawing/2014/main" id="{78B0643F-D95E-4BA5-B7BF-E08C74D2710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5935AA58-96B9-4B54-A415-5E7C807B9EB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id="{C2E03744-ABBA-427E-9C11-8573D24CF49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" name="Line 6">
          <a:extLst>
            <a:ext uri="{FF2B5EF4-FFF2-40B4-BE49-F238E27FC236}">
              <a16:creationId xmlns:a16="http://schemas.microsoft.com/office/drawing/2014/main" id="{D1D4BB3C-CD7E-44B4-AFB1-48189C476A4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7E3E551C-FE7B-4F91-8AAE-604697007D3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7" name="Line 8">
          <a:extLst>
            <a:ext uri="{FF2B5EF4-FFF2-40B4-BE49-F238E27FC236}">
              <a16:creationId xmlns:a16="http://schemas.microsoft.com/office/drawing/2014/main" id="{8317C5AD-93D6-4046-A733-10EDFAC77D1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" name="Line 9">
          <a:extLst>
            <a:ext uri="{FF2B5EF4-FFF2-40B4-BE49-F238E27FC236}">
              <a16:creationId xmlns:a16="http://schemas.microsoft.com/office/drawing/2014/main" id="{353B943F-2AC1-4A07-9CFA-748DC6C6F13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" name="Line 10">
          <a:extLst>
            <a:ext uri="{FF2B5EF4-FFF2-40B4-BE49-F238E27FC236}">
              <a16:creationId xmlns:a16="http://schemas.microsoft.com/office/drawing/2014/main" id="{7E44BF8E-6203-47E0-958F-88BDE05F74BF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" name="Line 11">
          <a:extLst>
            <a:ext uri="{FF2B5EF4-FFF2-40B4-BE49-F238E27FC236}">
              <a16:creationId xmlns:a16="http://schemas.microsoft.com/office/drawing/2014/main" id="{701544A1-EA63-43D1-B8CE-653AF767DBE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" name="Line 12">
          <a:extLst>
            <a:ext uri="{FF2B5EF4-FFF2-40B4-BE49-F238E27FC236}">
              <a16:creationId xmlns:a16="http://schemas.microsoft.com/office/drawing/2014/main" id="{5EFA0330-C4BB-4386-AF81-BF1167175AB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" name="Line 13">
          <a:extLst>
            <a:ext uri="{FF2B5EF4-FFF2-40B4-BE49-F238E27FC236}">
              <a16:creationId xmlns:a16="http://schemas.microsoft.com/office/drawing/2014/main" id="{5D9C52F1-657E-40EC-B1DF-25FF6B02BA8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" name="Line 14">
          <a:extLst>
            <a:ext uri="{FF2B5EF4-FFF2-40B4-BE49-F238E27FC236}">
              <a16:creationId xmlns:a16="http://schemas.microsoft.com/office/drawing/2014/main" id="{D24FADA2-1124-4CCE-BE25-294D51794C6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" name="Line 15">
          <a:extLst>
            <a:ext uri="{FF2B5EF4-FFF2-40B4-BE49-F238E27FC236}">
              <a16:creationId xmlns:a16="http://schemas.microsoft.com/office/drawing/2014/main" id="{9AD1E441-A17C-42EB-8E40-918B93D5A3B6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5" name="Line 16">
          <a:extLst>
            <a:ext uri="{FF2B5EF4-FFF2-40B4-BE49-F238E27FC236}">
              <a16:creationId xmlns:a16="http://schemas.microsoft.com/office/drawing/2014/main" id="{B2D50337-EE4C-4903-A149-33DD42C7FEE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6" name="Line 17">
          <a:extLst>
            <a:ext uri="{FF2B5EF4-FFF2-40B4-BE49-F238E27FC236}">
              <a16:creationId xmlns:a16="http://schemas.microsoft.com/office/drawing/2014/main" id="{9B834609-FDD6-4499-ACC5-A1ECB18EB57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7" name="Line 18">
          <a:extLst>
            <a:ext uri="{FF2B5EF4-FFF2-40B4-BE49-F238E27FC236}">
              <a16:creationId xmlns:a16="http://schemas.microsoft.com/office/drawing/2014/main" id="{B5CE3DF1-7F31-4F95-8F00-CC40B2DE006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8" name="Line 19">
          <a:extLst>
            <a:ext uri="{FF2B5EF4-FFF2-40B4-BE49-F238E27FC236}">
              <a16:creationId xmlns:a16="http://schemas.microsoft.com/office/drawing/2014/main" id="{1F3CF76F-ED1B-4767-965B-8EA9FE23F26B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9" name="Line 20">
          <a:extLst>
            <a:ext uri="{FF2B5EF4-FFF2-40B4-BE49-F238E27FC236}">
              <a16:creationId xmlns:a16="http://schemas.microsoft.com/office/drawing/2014/main" id="{F7AFFF29-78BF-4BE4-A756-56B9DFCF8A0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0" name="Line 21">
          <a:extLst>
            <a:ext uri="{FF2B5EF4-FFF2-40B4-BE49-F238E27FC236}">
              <a16:creationId xmlns:a16="http://schemas.microsoft.com/office/drawing/2014/main" id="{15F67DA5-2680-49BD-AA9A-0EFE7A7B034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1" name="Line 22">
          <a:extLst>
            <a:ext uri="{FF2B5EF4-FFF2-40B4-BE49-F238E27FC236}">
              <a16:creationId xmlns:a16="http://schemas.microsoft.com/office/drawing/2014/main" id="{DB0671DA-3409-4757-9DF7-2017E55072E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2" name="Line 23">
          <a:extLst>
            <a:ext uri="{FF2B5EF4-FFF2-40B4-BE49-F238E27FC236}">
              <a16:creationId xmlns:a16="http://schemas.microsoft.com/office/drawing/2014/main" id="{8EE85B94-95AB-479F-897A-7DDA890F7D6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3" name="Line 24">
          <a:extLst>
            <a:ext uri="{FF2B5EF4-FFF2-40B4-BE49-F238E27FC236}">
              <a16:creationId xmlns:a16="http://schemas.microsoft.com/office/drawing/2014/main" id="{39E6EF84-C213-4DF8-9C57-E3ECB8F2683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4" name="Line 25">
          <a:extLst>
            <a:ext uri="{FF2B5EF4-FFF2-40B4-BE49-F238E27FC236}">
              <a16:creationId xmlns:a16="http://schemas.microsoft.com/office/drawing/2014/main" id="{9E4B734A-D704-4B02-891A-65BB8A1EA7C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5" name="Line 26">
          <a:extLst>
            <a:ext uri="{FF2B5EF4-FFF2-40B4-BE49-F238E27FC236}">
              <a16:creationId xmlns:a16="http://schemas.microsoft.com/office/drawing/2014/main" id="{57A9575D-8503-4710-B451-3EB7B31422C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6" name="Line 27">
          <a:extLst>
            <a:ext uri="{FF2B5EF4-FFF2-40B4-BE49-F238E27FC236}">
              <a16:creationId xmlns:a16="http://schemas.microsoft.com/office/drawing/2014/main" id="{35EC1D54-1023-412F-89A4-82944362EC4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7" name="Line 28">
          <a:extLst>
            <a:ext uri="{FF2B5EF4-FFF2-40B4-BE49-F238E27FC236}">
              <a16:creationId xmlns:a16="http://schemas.microsoft.com/office/drawing/2014/main" id="{71A7B148-02CB-4745-B2B6-063D744913D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8" name="Line 29">
          <a:extLst>
            <a:ext uri="{FF2B5EF4-FFF2-40B4-BE49-F238E27FC236}">
              <a16:creationId xmlns:a16="http://schemas.microsoft.com/office/drawing/2014/main" id="{A3F4E18A-AE5E-4CBB-ABAA-206C24F9D4E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9" name="Line 30">
          <a:extLst>
            <a:ext uri="{FF2B5EF4-FFF2-40B4-BE49-F238E27FC236}">
              <a16:creationId xmlns:a16="http://schemas.microsoft.com/office/drawing/2014/main" id="{C4A08D62-27DF-424A-80C4-53D997A055E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0" name="Line 31">
          <a:extLst>
            <a:ext uri="{FF2B5EF4-FFF2-40B4-BE49-F238E27FC236}">
              <a16:creationId xmlns:a16="http://schemas.microsoft.com/office/drawing/2014/main" id="{31C44207-5DE5-48EC-8CC0-2176B2CF423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1" name="Line 32">
          <a:extLst>
            <a:ext uri="{FF2B5EF4-FFF2-40B4-BE49-F238E27FC236}">
              <a16:creationId xmlns:a16="http://schemas.microsoft.com/office/drawing/2014/main" id="{0BBCCA28-27F8-42DF-8BAA-672BFFE0997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2" name="Line 37">
          <a:extLst>
            <a:ext uri="{FF2B5EF4-FFF2-40B4-BE49-F238E27FC236}">
              <a16:creationId xmlns:a16="http://schemas.microsoft.com/office/drawing/2014/main" id="{23592B61-E55C-4F84-9DDF-4DEA1C4F8FC6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3" name="Line 38">
          <a:extLst>
            <a:ext uri="{FF2B5EF4-FFF2-40B4-BE49-F238E27FC236}">
              <a16:creationId xmlns:a16="http://schemas.microsoft.com/office/drawing/2014/main" id="{0BE77C53-5ABB-4145-9182-1B9C25091B1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4" name="Line 39">
          <a:extLst>
            <a:ext uri="{FF2B5EF4-FFF2-40B4-BE49-F238E27FC236}">
              <a16:creationId xmlns:a16="http://schemas.microsoft.com/office/drawing/2014/main" id="{631F5ECD-6F41-4DE8-9B72-04E1031C7BA1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5" name="Line 40">
          <a:extLst>
            <a:ext uri="{FF2B5EF4-FFF2-40B4-BE49-F238E27FC236}">
              <a16:creationId xmlns:a16="http://schemas.microsoft.com/office/drawing/2014/main" id="{B3031ACC-4FFC-4906-8479-6204EE0BB99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41">
          <a:extLst>
            <a:ext uri="{FF2B5EF4-FFF2-40B4-BE49-F238E27FC236}">
              <a16:creationId xmlns:a16="http://schemas.microsoft.com/office/drawing/2014/main" id="{EAD5300D-874E-4831-8A09-D0E090C7883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42">
          <a:extLst>
            <a:ext uri="{FF2B5EF4-FFF2-40B4-BE49-F238E27FC236}">
              <a16:creationId xmlns:a16="http://schemas.microsoft.com/office/drawing/2014/main" id="{47167460-CA3F-45D5-BF10-20E03ACB7DA1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43">
          <a:extLst>
            <a:ext uri="{FF2B5EF4-FFF2-40B4-BE49-F238E27FC236}">
              <a16:creationId xmlns:a16="http://schemas.microsoft.com/office/drawing/2014/main" id="{E1294A36-AB93-474C-AD28-7489A6B7DD6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4">
          <a:extLst>
            <a:ext uri="{FF2B5EF4-FFF2-40B4-BE49-F238E27FC236}">
              <a16:creationId xmlns:a16="http://schemas.microsoft.com/office/drawing/2014/main" id="{1A46E78D-17AE-4303-8127-878BA86A6BF8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45">
          <a:extLst>
            <a:ext uri="{FF2B5EF4-FFF2-40B4-BE49-F238E27FC236}">
              <a16:creationId xmlns:a16="http://schemas.microsoft.com/office/drawing/2014/main" id="{F1F812D1-EB79-4B93-A9FA-089D9DE98A4B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46">
          <a:extLst>
            <a:ext uri="{FF2B5EF4-FFF2-40B4-BE49-F238E27FC236}">
              <a16:creationId xmlns:a16="http://schemas.microsoft.com/office/drawing/2014/main" id="{3422C3CE-5660-40E8-9CB0-B51B023EDEA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47">
          <a:extLst>
            <a:ext uri="{FF2B5EF4-FFF2-40B4-BE49-F238E27FC236}">
              <a16:creationId xmlns:a16="http://schemas.microsoft.com/office/drawing/2014/main" id="{79323431-04FF-463E-9BCC-E22E6F708361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48">
          <a:extLst>
            <a:ext uri="{FF2B5EF4-FFF2-40B4-BE49-F238E27FC236}">
              <a16:creationId xmlns:a16="http://schemas.microsoft.com/office/drawing/2014/main" id="{F4D22444-5E06-4B47-BDD6-62178DF5302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49">
          <a:extLst>
            <a:ext uri="{FF2B5EF4-FFF2-40B4-BE49-F238E27FC236}">
              <a16:creationId xmlns:a16="http://schemas.microsoft.com/office/drawing/2014/main" id="{767A2D64-72B2-4DA8-8699-2304E714BCA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50">
          <a:extLst>
            <a:ext uri="{FF2B5EF4-FFF2-40B4-BE49-F238E27FC236}">
              <a16:creationId xmlns:a16="http://schemas.microsoft.com/office/drawing/2014/main" id="{6F5EA01D-4C3D-4DEA-9A09-7FDEE234B0B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51">
          <a:extLst>
            <a:ext uri="{FF2B5EF4-FFF2-40B4-BE49-F238E27FC236}">
              <a16:creationId xmlns:a16="http://schemas.microsoft.com/office/drawing/2014/main" id="{80DCEA96-9EAB-45E2-9C51-9716A4AF695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52">
          <a:extLst>
            <a:ext uri="{FF2B5EF4-FFF2-40B4-BE49-F238E27FC236}">
              <a16:creationId xmlns:a16="http://schemas.microsoft.com/office/drawing/2014/main" id="{1BA23CD0-2AA8-49D4-ADCF-8BC6F101A40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53">
          <a:extLst>
            <a:ext uri="{FF2B5EF4-FFF2-40B4-BE49-F238E27FC236}">
              <a16:creationId xmlns:a16="http://schemas.microsoft.com/office/drawing/2014/main" id="{3828EEC2-CA5A-4A73-AF8F-40BCE40029D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54">
          <a:extLst>
            <a:ext uri="{FF2B5EF4-FFF2-40B4-BE49-F238E27FC236}">
              <a16:creationId xmlns:a16="http://schemas.microsoft.com/office/drawing/2014/main" id="{5D60CAA7-5222-4DC0-8C77-B984FF351F4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55">
          <a:extLst>
            <a:ext uri="{FF2B5EF4-FFF2-40B4-BE49-F238E27FC236}">
              <a16:creationId xmlns:a16="http://schemas.microsoft.com/office/drawing/2014/main" id="{442EA47D-F3FE-4308-BE37-FC251A8B8C06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56">
          <a:extLst>
            <a:ext uri="{FF2B5EF4-FFF2-40B4-BE49-F238E27FC236}">
              <a16:creationId xmlns:a16="http://schemas.microsoft.com/office/drawing/2014/main" id="{38F9D09B-906A-4B32-8137-3E533B3FDD2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57">
          <a:extLst>
            <a:ext uri="{FF2B5EF4-FFF2-40B4-BE49-F238E27FC236}">
              <a16:creationId xmlns:a16="http://schemas.microsoft.com/office/drawing/2014/main" id="{8D942223-6230-4193-8E3C-C6E8449EA03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58">
          <a:extLst>
            <a:ext uri="{FF2B5EF4-FFF2-40B4-BE49-F238E27FC236}">
              <a16:creationId xmlns:a16="http://schemas.microsoft.com/office/drawing/2014/main" id="{22BD47C8-4298-479F-A3DC-15156BE84DB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59">
          <a:extLst>
            <a:ext uri="{FF2B5EF4-FFF2-40B4-BE49-F238E27FC236}">
              <a16:creationId xmlns:a16="http://schemas.microsoft.com/office/drawing/2014/main" id="{FD01C518-6ED0-41B9-8670-509A3A8C633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60">
          <a:extLst>
            <a:ext uri="{FF2B5EF4-FFF2-40B4-BE49-F238E27FC236}">
              <a16:creationId xmlns:a16="http://schemas.microsoft.com/office/drawing/2014/main" id="{0308B26A-C49F-4950-BBAB-AE8EBAE4081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61">
          <a:extLst>
            <a:ext uri="{FF2B5EF4-FFF2-40B4-BE49-F238E27FC236}">
              <a16:creationId xmlns:a16="http://schemas.microsoft.com/office/drawing/2014/main" id="{3D8E89C7-8140-4B77-96A1-7BBC586C2FFD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62">
          <a:extLst>
            <a:ext uri="{FF2B5EF4-FFF2-40B4-BE49-F238E27FC236}">
              <a16:creationId xmlns:a16="http://schemas.microsoft.com/office/drawing/2014/main" id="{4D16C80B-EEBC-49A0-B9D9-AE0E8C5B2E7F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63">
          <a:extLst>
            <a:ext uri="{FF2B5EF4-FFF2-40B4-BE49-F238E27FC236}">
              <a16:creationId xmlns:a16="http://schemas.microsoft.com/office/drawing/2014/main" id="{B970FA3F-E1A2-4A5D-8BA9-9EAC07D01DE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64">
          <a:extLst>
            <a:ext uri="{FF2B5EF4-FFF2-40B4-BE49-F238E27FC236}">
              <a16:creationId xmlns:a16="http://schemas.microsoft.com/office/drawing/2014/main" id="{7FD96C0B-B8D9-46C2-A2E4-0D266F7E2AD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65">
          <a:extLst>
            <a:ext uri="{FF2B5EF4-FFF2-40B4-BE49-F238E27FC236}">
              <a16:creationId xmlns:a16="http://schemas.microsoft.com/office/drawing/2014/main" id="{99FA5DF8-6129-477F-8A71-A0D67BB6AC4D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66">
          <a:extLst>
            <a:ext uri="{FF2B5EF4-FFF2-40B4-BE49-F238E27FC236}">
              <a16:creationId xmlns:a16="http://schemas.microsoft.com/office/drawing/2014/main" id="{3ACACA71-5B12-4DCB-89B4-ABA1190D641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67">
          <a:extLst>
            <a:ext uri="{FF2B5EF4-FFF2-40B4-BE49-F238E27FC236}">
              <a16:creationId xmlns:a16="http://schemas.microsoft.com/office/drawing/2014/main" id="{58B43F17-F26B-44F6-8298-90330C55ACA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68">
          <a:extLst>
            <a:ext uri="{FF2B5EF4-FFF2-40B4-BE49-F238E27FC236}">
              <a16:creationId xmlns:a16="http://schemas.microsoft.com/office/drawing/2014/main" id="{B431C655-3134-4731-821C-0634473AC568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4" name="Text Box 69">
          <a:extLst>
            <a:ext uri="{FF2B5EF4-FFF2-40B4-BE49-F238E27FC236}">
              <a16:creationId xmlns:a16="http://schemas.microsoft.com/office/drawing/2014/main" id="{FAE3DFEF-1EF5-4E50-96B8-6FAFC64115AA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id="{45DD00C0-DB73-407C-99AD-7070762BF87D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30C8D4C0-DF5B-45E7-83CC-F69B14CDB159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D4516C8-BD07-47F3-A96D-9DF964B1BBF8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id="{6494FEBC-7B9B-4F98-894A-989A8953552E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28</xdr:row>
      <xdr:rowOff>0</xdr:rowOff>
    </xdr:from>
    <xdr:to>
      <xdr:col>15</xdr:col>
      <xdr:colOff>0</xdr:colOff>
      <xdr:row>28</xdr:row>
      <xdr:rowOff>0</xdr:rowOff>
    </xdr:to>
    <xdr:sp macro="" textlink="">
      <xdr:nvSpPr>
        <xdr:cNvPr id="79" name="Text Box 84">
          <a:extLst>
            <a:ext uri="{FF2B5EF4-FFF2-40B4-BE49-F238E27FC236}">
              <a16:creationId xmlns:a16="http://schemas.microsoft.com/office/drawing/2014/main" id="{A25D10A0-C5D5-4320-AEF8-3147E2A37C7E}"/>
            </a:ext>
          </a:extLst>
        </xdr:cNvPr>
        <xdr:cNvSpPr txBox="1">
          <a:spLocks noChangeArrowheads="1"/>
        </xdr:cNvSpPr>
      </xdr:nvSpPr>
      <xdr:spPr bwMode="auto">
        <a:xfrm>
          <a:off x="7696200" y="7239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80" name="Text Box 89">
          <a:extLst>
            <a:ext uri="{FF2B5EF4-FFF2-40B4-BE49-F238E27FC236}">
              <a16:creationId xmlns:a16="http://schemas.microsoft.com/office/drawing/2014/main" id="{26964879-D87E-4B3A-A8D1-8460C2453DFD}"/>
            </a:ext>
          </a:extLst>
        </xdr:cNvPr>
        <xdr:cNvSpPr txBox="1">
          <a:spLocks noChangeArrowheads="1"/>
        </xdr:cNvSpPr>
      </xdr:nvSpPr>
      <xdr:spPr bwMode="auto">
        <a:xfrm>
          <a:off x="2865120" y="533400"/>
          <a:ext cx="971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id="{240DF7EA-0EE5-4EFA-B423-96356951D04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id="{8B010271-CDF0-4E67-909F-F2526E1FDED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id="{7580B029-D3CE-4E40-BD14-BE0C55C5DF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id="{821C0ECF-AC00-4346-9FD3-CE2F414622E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2165B927-D110-4E58-A45C-B96130FB6750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A4598512-E043-437F-9D1B-29EEEEE36F8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EF086388-F72C-4E03-87EC-D842D528874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ECD21F66-6048-4A8F-8583-831F9869540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600075</xdr:colOff>
      <xdr:row>0</xdr:row>
      <xdr:rowOff>85725</xdr:rowOff>
    </xdr:from>
    <xdr:to>
      <xdr:col>14</xdr:col>
      <xdr:colOff>873337</xdr:colOff>
      <xdr:row>2</xdr:row>
      <xdr:rowOff>249555</xdr:rowOff>
    </xdr:to>
    <xdr:sp macro="" textlink="">
      <xdr:nvSpPr>
        <xdr:cNvPr id="89" name="Text Box 91">
          <a:extLst>
            <a:ext uri="{FF2B5EF4-FFF2-40B4-BE49-F238E27FC236}">
              <a16:creationId xmlns:a16="http://schemas.microsoft.com/office/drawing/2014/main" id="{42C313B7-B91C-41BD-AECE-FB736B0982A0}"/>
            </a:ext>
          </a:extLst>
        </xdr:cNvPr>
        <xdr:cNvSpPr txBox="1">
          <a:spLocks noChangeArrowheads="1"/>
        </xdr:cNvSpPr>
      </xdr:nvSpPr>
      <xdr:spPr bwMode="auto">
        <a:xfrm>
          <a:off x="6610350" y="85725"/>
          <a:ext cx="1359112" cy="697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581025</xdr:colOff>
      <xdr:row>0</xdr:row>
      <xdr:rowOff>171450</xdr:rowOff>
    </xdr:from>
    <xdr:to>
      <xdr:col>28</xdr:col>
      <xdr:colOff>882862</xdr:colOff>
      <xdr:row>3</xdr:row>
      <xdr:rowOff>11430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7C163D98-0289-4FFC-BFA3-B68D9F39D7E0}"/>
            </a:ext>
          </a:extLst>
        </xdr:cNvPr>
        <xdr:cNvSpPr txBox="1">
          <a:spLocks noChangeArrowheads="1"/>
        </xdr:cNvSpPr>
      </xdr:nvSpPr>
      <xdr:spPr bwMode="auto">
        <a:xfrm>
          <a:off x="16297275" y="171450"/>
          <a:ext cx="1359112" cy="697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16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14</xdr:col>
      <xdr:colOff>819150</xdr:colOff>
      <xdr:row>0</xdr:row>
      <xdr:rowOff>180975</xdr:rowOff>
    </xdr:from>
    <xdr:to>
      <xdr:col>16</xdr:col>
      <xdr:colOff>1006687</xdr:colOff>
      <xdr:row>3</xdr:row>
      <xdr:rowOff>20955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8571D854-2FBB-4D8C-9AF5-4855C2B37A2A}"/>
            </a:ext>
          </a:extLst>
        </xdr:cNvPr>
        <xdr:cNvSpPr txBox="1">
          <a:spLocks noChangeArrowheads="1"/>
        </xdr:cNvSpPr>
      </xdr:nvSpPr>
      <xdr:spPr bwMode="auto">
        <a:xfrm>
          <a:off x="10515600" y="180975"/>
          <a:ext cx="1359112" cy="697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642258</xdr:colOff>
      <xdr:row>0</xdr:row>
      <xdr:rowOff>108856</xdr:rowOff>
    </xdr:from>
    <xdr:to>
      <xdr:col>15</xdr:col>
      <xdr:colOff>923685</xdr:colOff>
      <xdr:row>2</xdr:row>
      <xdr:rowOff>261800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9E4F1FB1-6CC7-412B-929A-93B2AD7270D0}"/>
            </a:ext>
          </a:extLst>
        </xdr:cNvPr>
        <xdr:cNvSpPr txBox="1">
          <a:spLocks noChangeArrowheads="1"/>
        </xdr:cNvSpPr>
      </xdr:nvSpPr>
      <xdr:spPr bwMode="auto">
        <a:xfrm>
          <a:off x="6368144" y="108856"/>
          <a:ext cx="1359112" cy="697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674916</xdr:colOff>
      <xdr:row>50</xdr:row>
      <xdr:rowOff>108855</xdr:rowOff>
    </xdr:from>
    <xdr:to>
      <xdr:col>15</xdr:col>
      <xdr:colOff>956343</xdr:colOff>
      <xdr:row>52</xdr:row>
      <xdr:rowOff>261799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708E3A22-8E7A-42E8-A0A0-95FC6AE20CD7}"/>
            </a:ext>
          </a:extLst>
        </xdr:cNvPr>
        <xdr:cNvSpPr txBox="1">
          <a:spLocks noChangeArrowheads="1"/>
        </xdr:cNvSpPr>
      </xdr:nvSpPr>
      <xdr:spPr bwMode="auto">
        <a:xfrm>
          <a:off x="6400802" y="13868398"/>
          <a:ext cx="1359112" cy="697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704850</xdr:colOff>
      <xdr:row>101</xdr:row>
      <xdr:rowOff>104775</xdr:rowOff>
    </xdr:from>
    <xdr:to>
      <xdr:col>15</xdr:col>
      <xdr:colOff>986277</xdr:colOff>
      <xdr:row>103</xdr:row>
      <xdr:rowOff>257719</xdr:rowOff>
    </xdr:to>
    <xdr:sp macro="" textlink="">
      <xdr:nvSpPr>
        <xdr:cNvPr id="4" name="Text Box 91">
          <a:extLst>
            <a:ext uri="{FF2B5EF4-FFF2-40B4-BE49-F238E27FC236}">
              <a16:creationId xmlns:a16="http://schemas.microsoft.com/office/drawing/2014/main" id="{2D46F4B5-DC7F-49A8-9BE4-8D82C83E876D}"/>
            </a:ext>
          </a:extLst>
        </xdr:cNvPr>
        <xdr:cNvSpPr txBox="1">
          <a:spLocks noChangeArrowheads="1"/>
        </xdr:cNvSpPr>
      </xdr:nvSpPr>
      <xdr:spPr bwMode="auto">
        <a:xfrm>
          <a:off x="6667500" y="28270200"/>
          <a:ext cx="1348227" cy="7053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U50"/>
  <sheetViews>
    <sheetView topLeftCell="A43" zoomScale="90" zoomScaleNormal="90" zoomScaleSheetLayoutView="130" workbookViewId="0">
      <selection activeCell="P35" sqref="P35"/>
    </sheetView>
  </sheetViews>
  <sheetFormatPr defaultColWidth="18.375" defaultRowHeight="21.9" customHeight="1"/>
  <cols>
    <col min="1" max="1" width="1.375" style="18" customWidth="1"/>
    <col min="2" max="2" width="1.125" style="18" customWidth="1"/>
    <col min="3" max="3" width="1.25" style="18" customWidth="1"/>
    <col min="4" max="4" width="1" style="19" customWidth="1"/>
    <col min="5" max="5" width="18.25" style="19" customWidth="1"/>
    <col min="6" max="6" width="4.75" style="10" customWidth="1"/>
    <col min="7" max="7" width="18.375" style="10" customWidth="1"/>
    <col min="8" max="8" width="9.75" style="8" customWidth="1"/>
    <col min="9" max="9" width="0.75" style="9" customWidth="1"/>
    <col min="10" max="10" width="17.625" style="124" customWidth="1"/>
    <col min="11" max="11" width="0.75" style="125" customWidth="1"/>
    <col min="12" max="12" width="17.75" style="125" customWidth="1"/>
    <col min="13" max="13" width="0.75" style="125" customWidth="1"/>
    <col min="14" max="14" width="17.625" style="124" customWidth="1"/>
    <col min="15" max="15" width="0.75" style="10" customWidth="1"/>
    <col min="16" max="16" width="17.75" style="125" customWidth="1"/>
    <col min="17" max="17" width="18.375" style="118"/>
    <col min="18" max="18" width="18.375" style="69"/>
    <col min="19" max="19" width="18.375" style="118"/>
    <col min="20" max="20" width="18.375" style="69"/>
    <col min="21" max="16384" width="18.375" style="118"/>
  </cols>
  <sheetData>
    <row r="1" spans="1:21" ht="21.9" customHeight="1">
      <c r="A1" s="335" t="s">
        <v>63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</row>
    <row r="2" spans="1:21" ht="21.9" customHeight="1">
      <c r="A2" s="336" t="s">
        <v>37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</row>
    <row r="3" spans="1:21" ht="21.9" customHeight="1">
      <c r="A3" s="335" t="s">
        <v>214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</row>
    <row r="4" spans="1:21" ht="21.9" customHeight="1">
      <c r="A4" s="252"/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21" ht="21.9" customHeight="1">
      <c r="A5" s="253"/>
      <c r="B5" s="5"/>
      <c r="C5" s="5"/>
      <c r="D5" s="6"/>
      <c r="E5" s="6"/>
      <c r="F5" s="7"/>
      <c r="G5" s="7"/>
      <c r="H5" s="7"/>
      <c r="I5" s="7"/>
      <c r="J5" s="338" t="s">
        <v>15</v>
      </c>
      <c r="K5" s="338"/>
      <c r="L5" s="338"/>
      <c r="M5" s="338"/>
      <c r="N5" s="338"/>
      <c r="O5" s="338"/>
      <c r="P5" s="338"/>
    </row>
    <row r="6" spans="1:21" ht="21.9" customHeight="1">
      <c r="E6" s="124"/>
      <c r="I6" s="8"/>
      <c r="J6" s="337" t="s">
        <v>16</v>
      </c>
      <c r="K6" s="337"/>
      <c r="L6" s="337"/>
      <c r="M6" s="337"/>
      <c r="N6" s="337" t="s">
        <v>31</v>
      </c>
      <c r="O6" s="337"/>
      <c r="P6" s="337"/>
    </row>
    <row r="7" spans="1:21" s="48" customFormat="1" ht="21.9" customHeight="1">
      <c r="A7" s="43"/>
      <c r="B7" s="43"/>
      <c r="C7" s="43"/>
      <c r="D7" s="44"/>
      <c r="E7" s="45"/>
      <c r="F7" s="46"/>
      <c r="G7" s="46"/>
      <c r="H7" s="8"/>
      <c r="I7" s="8"/>
      <c r="J7" s="251" t="s">
        <v>216</v>
      </c>
      <c r="K7" s="197"/>
      <c r="L7" s="251" t="s">
        <v>215</v>
      </c>
      <c r="M7" s="197"/>
      <c r="N7" s="251" t="s">
        <v>216</v>
      </c>
      <c r="O7" s="197"/>
      <c r="P7" s="251" t="s">
        <v>215</v>
      </c>
      <c r="R7" s="254"/>
      <c r="T7" s="254"/>
    </row>
    <row r="8" spans="1:21" s="48" customFormat="1" ht="21.9" customHeight="1">
      <c r="A8" s="43"/>
      <c r="B8" s="43"/>
      <c r="C8" s="43"/>
      <c r="D8" s="44"/>
      <c r="E8" s="45"/>
      <c r="F8" s="46"/>
      <c r="G8" s="46"/>
      <c r="H8" s="8"/>
      <c r="I8" s="8"/>
      <c r="J8" s="251" t="s">
        <v>217</v>
      </c>
      <c r="K8" s="197"/>
      <c r="L8" s="197" t="s">
        <v>218</v>
      </c>
      <c r="M8" s="197"/>
      <c r="N8" s="251" t="s">
        <v>217</v>
      </c>
      <c r="O8" s="197"/>
      <c r="P8" s="197" t="s">
        <v>218</v>
      </c>
      <c r="R8" s="254"/>
      <c r="T8" s="254"/>
    </row>
    <row r="9" spans="1:21" s="48" customFormat="1" ht="21.9" customHeight="1">
      <c r="A9" s="43"/>
      <c r="B9" s="43"/>
      <c r="C9" s="43"/>
      <c r="D9" s="44"/>
      <c r="E9" s="45"/>
      <c r="F9" s="46"/>
      <c r="G9" s="46"/>
      <c r="H9" s="11" t="s">
        <v>1</v>
      </c>
      <c r="I9" s="8"/>
      <c r="J9" s="11" t="s">
        <v>219</v>
      </c>
      <c r="K9" s="51"/>
      <c r="L9" s="11"/>
      <c r="M9" s="197"/>
      <c r="N9" s="11" t="s">
        <v>219</v>
      </c>
      <c r="O9" s="51"/>
      <c r="P9" s="11"/>
      <c r="R9" s="254"/>
      <c r="T9" s="254"/>
    </row>
    <row r="10" spans="1:21" ht="21.9" customHeight="1">
      <c r="A10" s="334" t="s">
        <v>0</v>
      </c>
      <c r="B10" s="334"/>
      <c r="C10" s="334"/>
      <c r="D10" s="334"/>
      <c r="E10" s="334"/>
      <c r="F10" s="49"/>
      <c r="H10" s="53"/>
      <c r="I10" s="50"/>
      <c r="J10" s="52"/>
      <c r="K10" s="52"/>
      <c r="L10" s="52"/>
      <c r="M10" s="52"/>
      <c r="N10" s="52"/>
      <c r="O10" s="12"/>
      <c r="P10" s="52"/>
    </row>
    <row r="11" spans="1:21" ht="21.9" customHeight="1">
      <c r="A11" s="256" t="s">
        <v>2</v>
      </c>
      <c r="B11" s="256"/>
      <c r="C11" s="72"/>
      <c r="D11" s="73"/>
      <c r="E11" s="73"/>
      <c r="J11" s="54"/>
      <c r="K11" s="54"/>
      <c r="L11" s="54"/>
      <c r="M11" s="54"/>
      <c r="N11" s="55"/>
      <c r="P11" s="55"/>
    </row>
    <row r="12" spans="1:21" ht="21.9" customHeight="1">
      <c r="A12" s="72" t="s">
        <v>3</v>
      </c>
      <c r="B12" s="72"/>
      <c r="C12" s="72"/>
      <c r="D12" s="73"/>
      <c r="E12" s="73"/>
      <c r="H12" s="8" t="s">
        <v>199</v>
      </c>
      <c r="I12" s="13"/>
      <c r="J12" s="74">
        <v>57419022.479999997</v>
      </c>
      <c r="K12" s="75"/>
      <c r="L12" s="74">
        <v>158093489.95000005</v>
      </c>
      <c r="M12" s="75"/>
      <c r="N12" s="74">
        <v>8335347.3700000001</v>
      </c>
      <c r="O12" s="35"/>
      <c r="P12" s="74">
        <v>60256716.990000002</v>
      </c>
      <c r="S12" s="123"/>
      <c r="U12" s="123"/>
    </row>
    <row r="13" spans="1:21" ht="21.9" customHeight="1">
      <c r="A13" s="72" t="s">
        <v>141</v>
      </c>
      <c r="B13" s="72"/>
      <c r="C13" s="72"/>
      <c r="D13" s="73"/>
      <c r="E13" s="73"/>
      <c r="H13" s="8" t="s">
        <v>252</v>
      </c>
      <c r="I13" s="56"/>
      <c r="J13" s="76">
        <v>272167734.08999997</v>
      </c>
      <c r="K13" s="77"/>
      <c r="L13" s="76">
        <v>308234028.97000003</v>
      </c>
      <c r="M13" s="77"/>
      <c r="N13" s="76">
        <v>79502009.75</v>
      </c>
      <c r="O13" s="35"/>
      <c r="P13" s="76">
        <v>2958755.8</v>
      </c>
      <c r="S13" s="123"/>
      <c r="U13" s="123"/>
    </row>
    <row r="14" spans="1:21" ht="21.9" customHeight="1">
      <c r="A14" s="72" t="s">
        <v>242</v>
      </c>
      <c r="B14" s="72"/>
      <c r="C14" s="72"/>
      <c r="D14" s="73"/>
      <c r="E14" s="73"/>
      <c r="H14" s="8" t="s">
        <v>253</v>
      </c>
      <c r="I14" s="56"/>
      <c r="J14" s="76">
        <v>0</v>
      </c>
      <c r="K14" s="77"/>
      <c r="L14" s="76">
        <v>0</v>
      </c>
      <c r="M14" s="77"/>
      <c r="N14" s="76">
        <v>67909752.150000006</v>
      </c>
      <c r="O14" s="35"/>
      <c r="P14" s="76">
        <v>0</v>
      </c>
      <c r="S14" s="123"/>
      <c r="U14" s="123"/>
    </row>
    <row r="15" spans="1:21" ht="21.9" customHeight="1">
      <c r="A15" s="72" t="s">
        <v>109</v>
      </c>
      <c r="B15" s="72"/>
      <c r="C15" s="72"/>
      <c r="D15" s="73"/>
      <c r="E15" s="73"/>
      <c r="H15" s="8" t="s">
        <v>253</v>
      </c>
      <c r="I15" s="56"/>
      <c r="J15" s="76">
        <v>0</v>
      </c>
      <c r="K15" s="77"/>
      <c r="L15" s="76">
        <v>0</v>
      </c>
      <c r="M15" s="77"/>
      <c r="N15" s="76">
        <v>1314650000</v>
      </c>
      <c r="O15" s="35"/>
      <c r="P15" s="76">
        <v>1257150000</v>
      </c>
      <c r="S15" s="123"/>
      <c r="U15" s="123"/>
    </row>
    <row r="16" spans="1:21" ht="21.9" customHeight="1">
      <c r="A16" s="72" t="s">
        <v>232</v>
      </c>
      <c r="B16" s="72"/>
      <c r="C16" s="72"/>
      <c r="D16" s="73"/>
      <c r="E16" s="73"/>
      <c r="I16" s="13"/>
      <c r="J16" s="74">
        <v>540.48</v>
      </c>
      <c r="K16" s="75"/>
      <c r="L16" s="74">
        <v>911.76000000000022</v>
      </c>
      <c r="M16" s="75"/>
      <c r="N16" s="74">
        <v>540.48</v>
      </c>
      <c r="O16" s="35"/>
      <c r="P16" s="74">
        <v>911.76000000000022</v>
      </c>
      <c r="S16" s="123"/>
      <c r="U16" s="123"/>
    </row>
    <row r="17" spans="1:21" ht="21.9" customHeight="1">
      <c r="A17" s="72" t="s">
        <v>4</v>
      </c>
      <c r="B17" s="72"/>
      <c r="C17" s="72"/>
      <c r="D17" s="73"/>
      <c r="E17" s="73"/>
      <c r="I17" s="13"/>
      <c r="J17" s="76">
        <v>48600507.509999998</v>
      </c>
      <c r="K17" s="75"/>
      <c r="L17" s="76">
        <v>43505713.079999998</v>
      </c>
      <c r="M17" s="75"/>
      <c r="N17" s="76">
        <v>11964524.690000001</v>
      </c>
      <c r="O17" s="35"/>
      <c r="P17" s="76">
        <v>3901527.65</v>
      </c>
      <c r="Q17" s="123"/>
      <c r="S17" s="123"/>
      <c r="U17" s="123"/>
    </row>
    <row r="18" spans="1:21" ht="21.9" customHeight="1">
      <c r="A18" s="72" t="s">
        <v>5</v>
      </c>
      <c r="B18" s="72"/>
      <c r="C18" s="72"/>
      <c r="D18" s="72"/>
      <c r="E18" s="72"/>
      <c r="F18" s="118"/>
      <c r="J18" s="78">
        <f>SUM(J12:J17)</f>
        <v>378187804.56</v>
      </c>
      <c r="K18" s="77"/>
      <c r="L18" s="78">
        <f>SUM(L12:L17)</f>
        <v>509834143.76000005</v>
      </c>
      <c r="M18" s="77"/>
      <c r="N18" s="78">
        <f>SUM(N12:N17)</f>
        <v>1482362174.4400001</v>
      </c>
      <c r="O18" s="35"/>
      <c r="P18" s="191">
        <f>SUM(P12:P17)</f>
        <v>1324267912.2</v>
      </c>
      <c r="S18" s="123"/>
      <c r="U18" s="123"/>
    </row>
    <row r="19" spans="1:21" ht="21.9" customHeight="1">
      <c r="A19" s="72"/>
      <c r="B19" s="72"/>
      <c r="C19" s="72"/>
      <c r="D19" s="72"/>
      <c r="E19" s="72"/>
      <c r="F19" s="118"/>
      <c r="J19" s="76"/>
      <c r="K19" s="76"/>
      <c r="L19" s="76"/>
      <c r="M19" s="76"/>
      <c r="N19" s="79"/>
      <c r="O19" s="80"/>
      <c r="P19" s="79"/>
      <c r="S19" s="123"/>
      <c r="U19" s="123"/>
    </row>
    <row r="20" spans="1:21" ht="21.9" customHeight="1">
      <c r="A20" s="256" t="s">
        <v>6</v>
      </c>
      <c r="B20" s="72"/>
      <c r="C20" s="72"/>
      <c r="D20" s="72"/>
      <c r="E20" s="72"/>
      <c r="F20" s="118"/>
      <c r="J20" s="74"/>
      <c r="K20" s="74"/>
      <c r="L20" s="74"/>
      <c r="M20" s="74"/>
      <c r="N20" s="122"/>
      <c r="O20" s="80"/>
      <c r="P20" s="122"/>
      <c r="S20" s="123"/>
      <c r="U20" s="123"/>
    </row>
    <row r="21" spans="1:21" ht="21.9" customHeight="1">
      <c r="A21" s="72" t="s">
        <v>233</v>
      </c>
      <c r="B21" s="256"/>
      <c r="C21" s="73"/>
      <c r="D21" s="73"/>
      <c r="E21" s="73"/>
      <c r="H21" s="8" t="s">
        <v>113</v>
      </c>
      <c r="I21" s="56"/>
      <c r="J21" s="74">
        <v>29900000</v>
      </c>
      <c r="K21" s="74"/>
      <c r="L21" s="74">
        <v>29900000</v>
      </c>
      <c r="M21" s="74"/>
      <c r="N21" s="74">
        <v>29900000</v>
      </c>
      <c r="O21" s="80"/>
      <c r="P21" s="74">
        <v>29900000</v>
      </c>
      <c r="S21" s="123"/>
      <c r="U21" s="123"/>
    </row>
    <row r="22" spans="1:21" ht="21.9" customHeight="1">
      <c r="A22" s="72" t="s">
        <v>258</v>
      </c>
      <c r="B22" s="72"/>
      <c r="C22" s="73"/>
      <c r="D22" s="73"/>
      <c r="E22" s="73"/>
      <c r="H22" s="8" t="s">
        <v>206</v>
      </c>
      <c r="I22" s="56"/>
      <c r="J22" s="74">
        <v>31861317.800000001</v>
      </c>
      <c r="K22" s="74"/>
      <c r="L22" s="74">
        <v>24000000</v>
      </c>
      <c r="M22" s="74"/>
      <c r="N22" s="74">
        <v>0</v>
      </c>
      <c r="O22" s="80"/>
      <c r="P22" s="74">
        <v>0</v>
      </c>
      <c r="S22" s="123"/>
      <c r="U22" s="123"/>
    </row>
    <row r="23" spans="1:21" ht="21.9" customHeight="1">
      <c r="A23" s="72" t="s">
        <v>47</v>
      </c>
      <c r="B23" s="256"/>
      <c r="C23" s="73"/>
      <c r="D23" s="73"/>
      <c r="E23" s="73"/>
      <c r="H23" s="8" t="s">
        <v>178</v>
      </c>
      <c r="I23" s="56"/>
      <c r="J23" s="74">
        <v>1150743006.0799999</v>
      </c>
      <c r="K23" s="74"/>
      <c r="L23" s="74">
        <v>1276550382.46</v>
      </c>
      <c r="M23" s="74"/>
      <c r="N23" s="74">
        <v>778284898.44000006</v>
      </c>
      <c r="O23" s="80"/>
      <c r="P23" s="74">
        <v>778284898.44000006</v>
      </c>
      <c r="S23" s="123"/>
      <c r="U23" s="123"/>
    </row>
    <row r="24" spans="1:21" ht="21.9" customHeight="1">
      <c r="A24" s="72" t="s">
        <v>173</v>
      </c>
      <c r="B24" s="256"/>
      <c r="C24" s="73"/>
      <c r="D24" s="73"/>
      <c r="E24" s="73"/>
      <c r="H24" s="8" t="s">
        <v>207</v>
      </c>
      <c r="I24" s="56"/>
      <c r="J24" s="74">
        <v>0</v>
      </c>
      <c r="K24" s="74"/>
      <c r="L24" s="74">
        <v>0</v>
      </c>
      <c r="M24" s="74"/>
      <c r="N24" s="74">
        <v>1951941910.02</v>
      </c>
      <c r="O24" s="80"/>
      <c r="P24" s="74">
        <v>1951941910.02</v>
      </c>
      <c r="S24" s="123"/>
      <c r="U24" s="123"/>
    </row>
    <row r="25" spans="1:21" ht="21.9" customHeight="1">
      <c r="A25" s="72" t="s">
        <v>82</v>
      </c>
      <c r="B25" s="256"/>
      <c r="C25" s="73"/>
      <c r="D25" s="73"/>
      <c r="E25" s="73"/>
      <c r="H25" s="8" t="s">
        <v>254</v>
      </c>
      <c r="I25" s="56"/>
      <c r="J25" s="74">
        <v>3934057524.9499998</v>
      </c>
      <c r="K25" s="74"/>
      <c r="L25" s="74">
        <v>3934057524.9499998</v>
      </c>
      <c r="M25" s="74"/>
      <c r="N25" s="74">
        <v>0</v>
      </c>
      <c r="O25" s="80"/>
      <c r="P25" s="74">
        <v>0</v>
      </c>
      <c r="S25" s="123"/>
      <c r="U25" s="123"/>
    </row>
    <row r="26" spans="1:21" ht="21.9" customHeight="1">
      <c r="A26" s="72" t="s">
        <v>17</v>
      </c>
      <c r="B26" s="256"/>
      <c r="C26" s="73"/>
      <c r="D26" s="73"/>
      <c r="E26" s="73"/>
      <c r="H26" s="8" t="s">
        <v>93</v>
      </c>
      <c r="I26" s="56"/>
      <c r="J26" s="74">
        <v>1338041972.95</v>
      </c>
      <c r="K26" s="74"/>
      <c r="L26" s="74">
        <v>1230417041.48</v>
      </c>
      <c r="M26" s="74"/>
      <c r="N26" s="74">
        <v>23870890.93</v>
      </c>
      <c r="O26" s="80"/>
      <c r="P26" s="74">
        <v>18514026.300000001</v>
      </c>
      <c r="S26" s="123"/>
      <c r="U26" s="123"/>
    </row>
    <row r="27" spans="1:21" ht="21.9" customHeight="1">
      <c r="A27" s="72" t="s">
        <v>234</v>
      </c>
      <c r="B27" s="256"/>
      <c r="C27" s="73"/>
      <c r="D27" s="73"/>
      <c r="E27" s="73"/>
      <c r="H27" s="8" t="s">
        <v>94</v>
      </c>
      <c r="I27" s="56"/>
      <c r="J27" s="74">
        <v>359144255.99000001</v>
      </c>
      <c r="K27" s="74"/>
      <c r="L27" s="74">
        <v>0</v>
      </c>
      <c r="M27" s="74"/>
      <c r="N27" s="74">
        <v>0</v>
      </c>
      <c r="O27" s="80"/>
      <c r="P27" s="74">
        <v>0</v>
      </c>
      <c r="S27" s="123"/>
      <c r="U27" s="123"/>
    </row>
    <row r="28" spans="1:21" ht="21.9" customHeight="1">
      <c r="A28" s="72" t="s">
        <v>112</v>
      </c>
      <c r="B28" s="256"/>
      <c r="C28" s="73"/>
      <c r="D28" s="73"/>
      <c r="E28" s="73"/>
      <c r="H28" s="8" t="s">
        <v>95</v>
      </c>
      <c r="I28" s="56"/>
      <c r="J28" s="74">
        <v>0</v>
      </c>
      <c r="K28" s="74"/>
      <c r="L28" s="74">
        <v>0</v>
      </c>
      <c r="M28" s="74"/>
      <c r="N28" s="74">
        <v>37980110.619999997</v>
      </c>
      <c r="O28" s="80"/>
      <c r="P28" s="74">
        <v>40499187.32</v>
      </c>
      <c r="S28" s="123"/>
      <c r="U28" s="123"/>
    </row>
    <row r="29" spans="1:21" ht="21.9" customHeight="1">
      <c r="A29" s="72" t="s">
        <v>107</v>
      </c>
      <c r="B29" s="256"/>
      <c r="C29" s="73"/>
      <c r="D29" s="73"/>
      <c r="E29" s="73"/>
      <c r="I29" s="56"/>
      <c r="J29" s="74">
        <v>738828427.29999995</v>
      </c>
      <c r="K29" s="74"/>
      <c r="L29" s="74">
        <v>738828427.29999995</v>
      </c>
      <c r="M29" s="74"/>
      <c r="N29" s="74">
        <v>0</v>
      </c>
      <c r="O29" s="80"/>
      <c r="P29" s="74">
        <v>0</v>
      </c>
      <c r="Q29" s="238"/>
      <c r="S29" s="123"/>
      <c r="U29" s="123"/>
    </row>
    <row r="30" spans="1:21" ht="21.9" customHeight="1">
      <c r="A30" s="72" t="s">
        <v>236</v>
      </c>
      <c r="B30" s="256"/>
      <c r="C30" s="73"/>
      <c r="D30" s="73"/>
      <c r="E30" s="73"/>
      <c r="I30" s="56"/>
      <c r="J30" s="74"/>
      <c r="K30" s="74"/>
      <c r="L30" s="74"/>
      <c r="M30" s="74"/>
      <c r="N30" s="74"/>
      <c r="O30" s="80"/>
      <c r="P30" s="74"/>
      <c r="Q30" s="238"/>
      <c r="S30" s="123"/>
      <c r="U30" s="123"/>
    </row>
    <row r="31" spans="1:21" ht="21.9" customHeight="1">
      <c r="A31" s="118"/>
      <c r="B31" s="72" t="s">
        <v>237</v>
      </c>
      <c r="C31" s="73"/>
      <c r="D31" s="73"/>
      <c r="E31" s="73"/>
      <c r="H31" s="8" t="s">
        <v>200</v>
      </c>
      <c r="I31" s="56"/>
      <c r="J31" s="74">
        <v>9097400</v>
      </c>
      <c r="K31" s="74"/>
      <c r="L31" s="74">
        <v>9097400</v>
      </c>
      <c r="M31" s="74"/>
      <c r="N31" s="74">
        <v>97400</v>
      </c>
      <c r="O31" s="80"/>
      <c r="P31" s="74">
        <v>97400</v>
      </c>
      <c r="S31" s="123"/>
      <c r="U31" s="123"/>
    </row>
    <row r="32" spans="1:21" ht="21.9" customHeight="1">
      <c r="A32" s="72" t="s">
        <v>18</v>
      </c>
      <c r="B32" s="256"/>
      <c r="C32" s="73"/>
      <c r="D32" s="73"/>
      <c r="E32" s="73"/>
      <c r="J32" s="332">
        <v>18097530.790000007</v>
      </c>
      <c r="K32" s="76"/>
      <c r="L32" s="332">
        <v>35535919.490000002</v>
      </c>
      <c r="M32" s="76"/>
      <c r="N32" s="332">
        <v>1136151.49</v>
      </c>
      <c r="O32" s="80"/>
      <c r="P32" s="332">
        <v>1990048.72</v>
      </c>
      <c r="S32" s="123"/>
      <c r="U32" s="123"/>
    </row>
    <row r="33" spans="1:21" ht="21.9" customHeight="1">
      <c r="A33" s="72" t="s">
        <v>7</v>
      </c>
      <c r="B33" s="72"/>
      <c r="C33" s="72"/>
      <c r="D33" s="73"/>
      <c r="E33" s="73"/>
      <c r="J33" s="81">
        <f>SUM(J21:J32)</f>
        <v>7609771435.8599997</v>
      </c>
      <c r="K33" s="76"/>
      <c r="L33" s="81">
        <f>SUM(L21:L32)</f>
        <v>7278386695.6799994</v>
      </c>
      <c r="M33" s="76"/>
      <c r="N33" s="81">
        <f>SUM(N21:N32)</f>
        <v>2823211361.4999995</v>
      </c>
      <c r="O33" s="80"/>
      <c r="P33" s="81">
        <f>SUM(P21:P32)</f>
        <v>2821227470.8000002</v>
      </c>
      <c r="S33" s="123"/>
      <c r="U33" s="123"/>
    </row>
    <row r="34" spans="1:21" ht="21.9" customHeight="1">
      <c r="A34" s="72"/>
      <c r="B34" s="72"/>
      <c r="C34" s="256"/>
      <c r="D34" s="73"/>
      <c r="E34" s="73"/>
      <c r="J34" s="76"/>
      <c r="K34" s="76"/>
      <c r="L34" s="76"/>
      <c r="M34" s="76"/>
      <c r="N34" s="76"/>
      <c r="O34" s="80"/>
      <c r="P34" s="79"/>
      <c r="S34" s="123"/>
      <c r="U34" s="123"/>
    </row>
    <row r="35" spans="1:21" ht="21.9" customHeight="1" thickBot="1">
      <c r="A35" s="256" t="s">
        <v>8</v>
      </c>
      <c r="B35" s="72"/>
      <c r="C35" s="72"/>
      <c r="D35" s="73"/>
      <c r="E35" s="73"/>
      <c r="J35" s="82">
        <f>+J18+J33</f>
        <v>7987959240.4200001</v>
      </c>
      <c r="K35" s="76"/>
      <c r="L35" s="82">
        <f>+L18+L33</f>
        <v>7788220839.4399996</v>
      </c>
      <c r="M35" s="76"/>
      <c r="N35" s="82">
        <f>+N18+N33</f>
        <v>4305573535.9399996</v>
      </c>
      <c r="O35" s="80"/>
      <c r="P35" s="192">
        <f>+P18+P33</f>
        <v>4145495383</v>
      </c>
      <c r="S35" s="123"/>
      <c r="U35" s="123"/>
    </row>
    <row r="36" spans="1:21" ht="21.9" customHeight="1" thickTop="1">
      <c r="J36" s="57"/>
      <c r="K36" s="119"/>
      <c r="L36" s="119"/>
      <c r="M36" s="119"/>
      <c r="N36" s="57"/>
      <c r="O36" s="123"/>
      <c r="P36" s="121"/>
      <c r="S36" s="123"/>
    </row>
    <row r="37" spans="1:21" ht="21.9" customHeight="1">
      <c r="A37" s="18" t="s">
        <v>257</v>
      </c>
      <c r="J37" s="57"/>
      <c r="K37" s="119"/>
      <c r="L37" s="119"/>
      <c r="M37" s="119"/>
      <c r="N37" s="121"/>
      <c r="O37" s="123"/>
      <c r="P37" s="121"/>
    </row>
    <row r="38" spans="1:21" ht="21.9" customHeight="1">
      <c r="J38" s="57"/>
      <c r="K38" s="119"/>
      <c r="L38" s="119"/>
      <c r="M38" s="119"/>
      <c r="N38" s="121"/>
      <c r="O38" s="123"/>
      <c r="P38" s="121"/>
    </row>
    <row r="39" spans="1:21" ht="21.9" customHeight="1">
      <c r="J39" s="57"/>
      <c r="K39" s="119"/>
      <c r="L39" s="119"/>
      <c r="M39" s="119"/>
      <c r="N39" s="121"/>
      <c r="O39" s="123"/>
      <c r="P39" s="121"/>
    </row>
    <row r="40" spans="1:21" ht="21.9" customHeight="1">
      <c r="J40" s="57"/>
      <c r="K40" s="119"/>
      <c r="L40" s="119"/>
      <c r="M40" s="119"/>
      <c r="N40" s="121"/>
      <c r="O40" s="123"/>
      <c r="P40" s="121"/>
    </row>
    <row r="41" spans="1:21" ht="21.9" customHeight="1">
      <c r="J41" s="57"/>
      <c r="K41" s="119"/>
      <c r="L41" s="119"/>
      <c r="M41" s="119"/>
      <c r="N41" s="121"/>
      <c r="O41" s="123"/>
      <c r="P41" s="121"/>
    </row>
    <row r="42" spans="1:21" ht="21.9" customHeight="1">
      <c r="J42" s="57"/>
      <c r="K42" s="119"/>
      <c r="L42" s="119"/>
      <c r="M42" s="119"/>
      <c r="N42" s="121"/>
      <c r="O42" s="123"/>
      <c r="P42" s="121"/>
    </row>
    <row r="43" spans="1:21" ht="21.9" customHeight="1">
      <c r="J43" s="57"/>
      <c r="K43" s="119"/>
      <c r="L43" s="119"/>
      <c r="M43" s="119"/>
      <c r="N43" s="121"/>
      <c r="O43" s="123"/>
      <c r="P43" s="121"/>
    </row>
    <row r="44" spans="1:21" ht="21.9" customHeight="1">
      <c r="J44" s="57"/>
      <c r="K44" s="119"/>
      <c r="L44" s="119"/>
      <c r="M44" s="119"/>
      <c r="N44" s="121"/>
      <c r="O44" s="123"/>
      <c r="P44" s="121"/>
    </row>
    <row r="45" spans="1:21" ht="21.9" customHeight="1">
      <c r="J45" s="57"/>
      <c r="K45" s="119"/>
      <c r="L45" s="119"/>
      <c r="M45" s="119"/>
      <c r="N45" s="121"/>
      <c r="O45" s="123"/>
      <c r="P45" s="121"/>
    </row>
    <row r="46" spans="1:21" ht="21.9" customHeight="1">
      <c r="J46" s="57"/>
      <c r="K46" s="119"/>
      <c r="L46" s="119"/>
      <c r="M46" s="119"/>
      <c r="N46" s="121"/>
      <c r="O46" s="123"/>
      <c r="P46" s="121"/>
    </row>
    <row r="47" spans="1:21" ht="21.9" customHeight="1">
      <c r="J47" s="57"/>
      <c r="K47" s="119"/>
      <c r="L47" s="119"/>
      <c r="M47" s="119"/>
      <c r="N47" s="121"/>
      <c r="O47" s="123"/>
      <c r="P47" s="121"/>
    </row>
    <row r="48" spans="1:21" ht="21.9" customHeight="1">
      <c r="J48" s="57"/>
      <c r="K48" s="119"/>
      <c r="L48" s="119"/>
      <c r="M48" s="119"/>
      <c r="N48" s="121"/>
      <c r="O48" s="123"/>
      <c r="P48" s="121"/>
    </row>
    <row r="49" spans="1:16" ht="20.399999999999999" customHeight="1">
      <c r="J49" s="57"/>
      <c r="K49" s="119"/>
      <c r="L49" s="119"/>
      <c r="M49" s="119"/>
      <c r="N49" s="121"/>
      <c r="O49" s="123"/>
      <c r="P49" s="121"/>
    </row>
    <row r="50" spans="1:16" ht="21.9" customHeight="1">
      <c r="A50" s="72"/>
      <c r="P50" s="199" t="s">
        <v>277</v>
      </c>
    </row>
  </sheetData>
  <mergeCells count="7">
    <mergeCell ref="A10:E10"/>
    <mergeCell ref="A1:P1"/>
    <mergeCell ref="A2:P2"/>
    <mergeCell ref="A3:P3"/>
    <mergeCell ref="N6:P6"/>
    <mergeCell ref="J5:P5"/>
    <mergeCell ref="J6:M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3" orientation="portrait" r:id="rId1"/>
  <headerFooter alignWithMargins="0"/>
  <ignoredErrors>
    <ignoredError sqref="J18:K18 N18:O18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AC101"/>
  <sheetViews>
    <sheetView topLeftCell="A85" zoomScaleNormal="100" zoomScaleSheetLayoutView="100" zoomScalePageLayoutView="60" workbookViewId="0">
      <selection activeCell="P77" sqref="P77"/>
    </sheetView>
  </sheetViews>
  <sheetFormatPr defaultColWidth="18.375" defaultRowHeight="21.9" customHeight="1"/>
  <cols>
    <col min="1" max="1" width="1.375" style="18" customWidth="1"/>
    <col min="2" max="2" width="2.375" style="18" customWidth="1"/>
    <col min="3" max="3" width="1.25" style="18" customWidth="1"/>
    <col min="4" max="4" width="1" style="19" customWidth="1"/>
    <col min="5" max="5" width="18.25" style="19" customWidth="1"/>
    <col min="6" max="6" width="4.75" style="10" customWidth="1"/>
    <col min="7" max="7" width="15.125" style="10" customWidth="1"/>
    <col min="8" max="8" width="9.75" style="8" customWidth="1"/>
    <col min="9" max="9" width="0.75" style="9" customWidth="1"/>
    <col min="10" max="10" width="17.75" style="124" customWidth="1"/>
    <col min="11" max="11" width="0.75" style="125" customWidth="1"/>
    <col min="12" max="12" width="17.75" style="125" customWidth="1"/>
    <col min="13" max="13" width="0.75" style="120" customWidth="1"/>
    <col min="14" max="14" width="17.75" style="124" customWidth="1"/>
    <col min="15" max="15" width="0.75" style="152" customWidth="1"/>
    <col min="16" max="16" width="17.75" style="125" customWidth="1"/>
    <col min="17" max="17" width="16.375" style="118" customWidth="1"/>
    <col min="18" max="18" width="0.75" style="118" customWidth="1"/>
    <col min="19" max="19" width="16.375" style="118" customWidth="1"/>
    <col min="20" max="20" width="1" style="118" customWidth="1"/>
    <col min="21" max="21" width="16.375" style="69" customWidth="1"/>
    <col min="22" max="22" width="0.75" style="69" customWidth="1"/>
    <col min="23" max="23" width="16.375" style="69" customWidth="1"/>
    <col min="24" max="24" width="0.875" style="69" customWidth="1"/>
    <col min="25" max="25" width="18.375" style="69"/>
    <col min="26" max="16384" width="18.375" style="118"/>
  </cols>
  <sheetData>
    <row r="1" spans="1:26" ht="21.9" customHeight="1">
      <c r="A1" s="335" t="s">
        <v>63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</row>
    <row r="2" spans="1:26" ht="21.9" customHeight="1">
      <c r="A2" s="336" t="s">
        <v>69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</row>
    <row r="3" spans="1:26" ht="21.9" customHeight="1">
      <c r="A3" s="335" t="str">
        <f>+'งบ BS (p.1)'!A3:P3</f>
        <v>ณ วันที่ 31 มีนาคม 2563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</row>
    <row r="4" spans="1:26" ht="21.9" customHeight="1">
      <c r="A4" s="4"/>
      <c r="B4" s="4"/>
      <c r="C4" s="5"/>
      <c r="D4" s="6"/>
      <c r="E4" s="6"/>
      <c r="F4" s="7"/>
      <c r="G4" s="7"/>
      <c r="I4" s="42"/>
      <c r="J4" s="224"/>
      <c r="K4" s="58"/>
      <c r="L4" s="58"/>
      <c r="M4" s="55"/>
      <c r="N4" s="224"/>
      <c r="O4" s="59"/>
      <c r="P4" s="58"/>
    </row>
    <row r="5" spans="1:26" ht="21.9" customHeight="1">
      <c r="A5" s="41"/>
      <c r="B5" s="4"/>
      <c r="C5" s="5"/>
      <c r="D5" s="6"/>
      <c r="E5" s="6"/>
      <c r="F5" s="7"/>
      <c r="G5" s="7"/>
      <c r="I5" s="8"/>
      <c r="J5" s="338" t="s">
        <v>15</v>
      </c>
      <c r="K5" s="338"/>
      <c r="L5" s="338"/>
      <c r="M5" s="338"/>
      <c r="N5" s="338"/>
      <c r="O5" s="338"/>
      <c r="P5" s="338"/>
    </row>
    <row r="6" spans="1:26" s="48" customFormat="1" ht="21.9" customHeight="1">
      <c r="A6" s="43"/>
      <c r="B6" s="43"/>
      <c r="C6" s="43"/>
      <c r="D6" s="44"/>
      <c r="E6" s="44"/>
      <c r="F6" s="46"/>
      <c r="G6" s="46"/>
      <c r="H6" s="8"/>
      <c r="I6" s="8"/>
      <c r="J6" s="337" t="s">
        <v>16</v>
      </c>
      <c r="K6" s="337"/>
      <c r="L6" s="337"/>
      <c r="M6" s="86"/>
      <c r="N6" s="337" t="s">
        <v>31</v>
      </c>
      <c r="O6" s="337"/>
      <c r="P6" s="337"/>
      <c r="U6" s="254"/>
      <c r="V6" s="254"/>
      <c r="W6" s="254"/>
      <c r="X6" s="254"/>
      <c r="Y6" s="254"/>
    </row>
    <row r="7" spans="1:26" s="48" customFormat="1" ht="21.9" customHeight="1">
      <c r="A7" s="43"/>
      <c r="B7" s="43"/>
      <c r="C7" s="43"/>
      <c r="D7" s="44"/>
      <c r="E7" s="44"/>
      <c r="F7" s="46"/>
      <c r="G7" s="46"/>
      <c r="H7" s="8"/>
      <c r="I7" s="8"/>
      <c r="J7" s="251" t="s">
        <v>216</v>
      </c>
      <c r="K7" s="197"/>
      <c r="L7" s="251" t="s">
        <v>215</v>
      </c>
      <c r="M7" s="197"/>
      <c r="N7" s="251" t="s">
        <v>216</v>
      </c>
      <c r="O7" s="197"/>
      <c r="P7" s="251" t="s">
        <v>215</v>
      </c>
      <c r="U7" s="254"/>
      <c r="V7" s="254"/>
      <c r="W7" s="254"/>
      <c r="X7" s="254"/>
      <c r="Y7" s="254"/>
    </row>
    <row r="8" spans="1:26" s="48" customFormat="1" ht="21.9" customHeight="1">
      <c r="A8" s="43"/>
      <c r="B8" s="43"/>
      <c r="C8" s="43"/>
      <c r="D8" s="44"/>
      <c r="E8" s="44"/>
      <c r="F8" s="46"/>
      <c r="G8" s="46"/>
      <c r="H8" s="8"/>
      <c r="I8" s="8"/>
      <c r="J8" s="251" t="s">
        <v>217</v>
      </c>
      <c r="K8" s="197"/>
      <c r="L8" s="197" t="s">
        <v>218</v>
      </c>
      <c r="M8" s="197"/>
      <c r="N8" s="251" t="s">
        <v>217</v>
      </c>
      <c r="O8" s="197"/>
      <c r="P8" s="197" t="s">
        <v>218</v>
      </c>
      <c r="U8" s="254"/>
      <c r="V8" s="254"/>
      <c r="W8" s="254"/>
      <c r="X8" s="254"/>
      <c r="Y8" s="254"/>
    </row>
    <row r="9" spans="1:26" s="48" customFormat="1" ht="21.9" customHeight="1">
      <c r="A9" s="43"/>
      <c r="B9" s="43"/>
      <c r="C9" s="43"/>
      <c r="D9" s="44"/>
      <c r="E9" s="44"/>
      <c r="F9" s="46"/>
      <c r="G9" s="46"/>
      <c r="H9" s="11" t="s">
        <v>1</v>
      </c>
      <c r="I9" s="8"/>
      <c r="J9" s="11" t="s">
        <v>219</v>
      </c>
      <c r="K9" s="51"/>
      <c r="L9" s="11"/>
      <c r="M9" s="197"/>
      <c r="N9" s="11" t="s">
        <v>219</v>
      </c>
      <c r="O9" s="51"/>
      <c r="P9" s="11"/>
      <c r="U9" s="254"/>
      <c r="V9" s="254"/>
      <c r="W9" s="254"/>
      <c r="X9" s="254"/>
      <c r="Y9" s="254"/>
    </row>
    <row r="10" spans="1:26" s="85" customFormat="1" ht="21.9" customHeight="1">
      <c r="A10" s="255" t="s">
        <v>48</v>
      </c>
      <c r="B10" s="72"/>
      <c r="C10" s="72"/>
      <c r="D10" s="73"/>
      <c r="E10" s="73"/>
      <c r="F10" s="147"/>
      <c r="G10" s="147"/>
      <c r="H10" s="148"/>
      <c r="I10" s="149"/>
      <c r="J10" s="150"/>
      <c r="K10" s="150"/>
      <c r="L10" s="150"/>
      <c r="M10" s="150"/>
      <c r="N10" s="150"/>
      <c r="O10" s="151"/>
      <c r="P10" s="150"/>
      <c r="U10" s="36"/>
      <c r="V10" s="36"/>
      <c r="W10" s="36"/>
      <c r="X10" s="36"/>
      <c r="Y10" s="36"/>
    </row>
    <row r="11" spans="1:26" ht="21.9" customHeight="1">
      <c r="A11" s="256" t="s">
        <v>9</v>
      </c>
      <c r="B11" s="256"/>
      <c r="C11" s="72"/>
      <c r="D11" s="73"/>
      <c r="E11" s="73"/>
      <c r="J11" s="54"/>
      <c r="K11" s="54"/>
      <c r="L11" s="54"/>
      <c r="M11" s="54"/>
      <c r="N11" s="55"/>
      <c r="P11" s="54" t="s">
        <v>14</v>
      </c>
    </row>
    <row r="12" spans="1:26" ht="21.9" customHeight="1">
      <c r="A12" s="72" t="s">
        <v>146</v>
      </c>
      <c r="B12" s="72"/>
      <c r="C12" s="73"/>
      <c r="D12" s="73"/>
      <c r="E12" s="73"/>
      <c r="H12" s="8" t="s">
        <v>255</v>
      </c>
      <c r="I12" s="13"/>
      <c r="J12" s="87">
        <v>40499891.439999998</v>
      </c>
      <c r="K12" s="87"/>
      <c r="L12" s="87">
        <v>40612976.130000003</v>
      </c>
      <c r="M12" s="88"/>
      <c r="N12" s="87">
        <v>0</v>
      </c>
      <c r="O12" s="89"/>
      <c r="P12" s="87">
        <v>0</v>
      </c>
      <c r="Z12" s="123"/>
    </row>
    <row r="13" spans="1:26" ht="21.9" customHeight="1">
      <c r="A13" s="72" t="s">
        <v>114</v>
      </c>
      <c r="B13" s="72"/>
      <c r="C13" s="73"/>
      <c r="D13" s="73"/>
      <c r="E13" s="73"/>
      <c r="H13" s="8" t="s">
        <v>256</v>
      </c>
      <c r="I13" s="13"/>
      <c r="J13" s="87">
        <v>169597384.34999999</v>
      </c>
      <c r="K13" s="87"/>
      <c r="L13" s="87">
        <v>99129236.560000002</v>
      </c>
      <c r="M13" s="88"/>
      <c r="N13" s="87">
        <v>117774410.03</v>
      </c>
      <c r="O13" s="89"/>
      <c r="P13" s="87">
        <v>4017409.2500000005</v>
      </c>
      <c r="Z13" s="123"/>
    </row>
    <row r="14" spans="1:26" ht="21.9" customHeight="1">
      <c r="A14" s="83" t="s">
        <v>148</v>
      </c>
      <c r="B14" s="83"/>
      <c r="C14" s="84"/>
      <c r="D14" s="84"/>
      <c r="E14" s="84"/>
      <c r="F14" s="153"/>
      <c r="G14" s="153"/>
      <c r="J14" s="95"/>
      <c r="K14" s="75"/>
      <c r="L14" s="75"/>
      <c r="M14" s="90"/>
      <c r="N14" s="75"/>
      <c r="O14" s="91"/>
      <c r="P14" s="75"/>
      <c r="Z14" s="123"/>
    </row>
    <row r="15" spans="1:26" ht="21.9" customHeight="1">
      <c r="A15" s="85"/>
      <c r="B15" s="83" t="s">
        <v>62</v>
      </c>
      <c r="C15" s="84"/>
      <c r="D15" s="84"/>
      <c r="E15" s="84"/>
      <c r="H15" s="8" t="s">
        <v>147</v>
      </c>
      <c r="I15" s="13"/>
      <c r="J15" s="87">
        <v>389193472.36000001</v>
      </c>
      <c r="K15" s="87"/>
      <c r="L15" s="87">
        <v>446239057.16000003</v>
      </c>
      <c r="M15" s="88"/>
      <c r="N15" s="87">
        <v>150240418.72</v>
      </c>
      <c r="O15" s="89"/>
      <c r="P15" s="87">
        <v>215039582.99000001</v>
      </c>
      <c r="Z15" s="123"/>
    </row>
    <row r="16" spans="1:26" ht="21.9" customHeight="1">
      <c r="A16" s="85"/>
      <c r="B16" s="72" t="s">
        <v>110</v>
      </c>
      <c r="C16" s="84"/>
      <c r="D16" s="84"/>
      <c r="E16" s="84"/>
      <c r="H16" s="8" t="s">
        <v>198</v>
      </c>
      <c r="I16" s="13"/>
      <c r="J16" s="87">
        <v>402208389.66000003</v>
      </c>
      <c r="K16" s="87"/>
      <c r="L16" s="87">
        <v>59935483.869999997</v>
      </c>
      <c r="M16" s="88"/>
      <c r="N16" s="87">
        <v>402208389.66000003</v>
      </c>
      <c r="O16" s="89"/>
      <c r="P16" s="87">
        <v>59935483.869999997</v>
      </c>
      <c r="Z16" s="123"/>
    </row>
    <row r="17" spans="1:26" ht="21.9" customHeight="1">
      <c r="A17" s="85"/>
      <c r="B17" s="83" t="s">
        <v>235</v>
      </c>
      <c r="C17" s="84"/>
      <c r="D17" s="84"/>
      <c r="E17" s="84"/>
      <c r="H17" s="8" t="s">
        <v>179</v>
      </c>
      <c r="I17" s="13"/>
      <c r="J17" s="87">
        <v>179050559.33000001</v>
      </c>
      <c r="K17" s="87"/>
      <c r="L17" s="87">
        <v>27986643.52</v>
      </c>
      <c r="M17" s="88"/>
      <c r="N17" s="87">
        <v>764847.69</v>
      </c>
      <c r="O17" s="89"/>
      <c r="P17" s="87">
        <v>1045495.87</v>
      </c>
      <c r="Z17" s="123"/>
    </row>
    <row r="18" spans="1:26" ht="21.9" customHeight="1">
      <c r="A18" s="85"/>
      <c r="B18" s="85" t="s">
        <v>190</v>
      </c>
      <c r="C18" s="84"/>
      <c r="D18" s="84"/>
      <c r="E18" s="84"/>
      <c r="H18" s="118"/>
      <c r="I18" s="118"/>
      <c r="J18" s="118"/>
      <c r="K18" s="118"/>
      <c r="L18" s="118"/>
      <c r="M18" s="118"/>
      <c r="N18" s="118"/>
      <c r="O18" s="118"/>
      <c r="P18" s="118"/>
      <c r="Z18" s="123"/>
    </row>
    <row r="19" spans="1:26" ht="21.9" customHeight="1">
      <c r="A19" s="85"/>
      <c r="B19" s="85"/>
      <c r="C19" s="84" t="s">
        <v>191</v>
      </c>
      <c r="D19" s="84"/>
      <c r="E19" s="84"/>
      <c r="H19" s="8" t="s">
        <v>96</v>
      </c>
      <c r="I19" s="13"/>
      <c r="J19" s="87">
        <v>8264060.21</v>
      </c>
      <c r="K19" s="87"/>
      <c r="L19" s="87">
        <v>8247696.1299999999</v>
      </c>
      <c r="M19" s="88"/>
      <c r="N19" s="87">
        <v>3368258.41</v>
      </c>
      <c r="O19" s="89"/>
      <c r="P19" s="87">
        <v>3368258.41</v>
      </c>
      <c r="Z19" s="123"/>
    </row>
    <row r="20" spans="1:26" ht="21.9" customHeight="1">
      <c r="A20" s="85" t="s">
        <v>108</v>
      </c>
      <c r="B20" s="83"/>
      <c r="C20" s="84"/>
      <c r="D20" s="84"/>
      <c r="E20" s="84"/>
      <c r="I20" s="13"/>
      <c r="J20" s="87">
        <v>18405118.379999999</v>
      </c>
      <c r="K20" s="87"/>
      <c r="L20" s="87">
        <v>14459506</v>
      </c>
      <c r="M20" s="88"/>
      <c r="N20" s="87">
        <v>0</v>
      </c>
      <c r="O20" s="89"/>
      <c r="P20" s="87">
        <v>0</v>
      </c>
      <c r="Z20" s="123"/>
    </row>
    <row r="21" spans="1:26" ht="21.9" customHeight="1">
      <c r="A21" s="72" t="s">
        <v>10</v>
      </c>
      <c r="B21" s="72"/>
      <c r="C21" s="73"/>
      <c r="D21" s="73"/>
      <c r="E21" s="73"/>
      <c r="I21" s="13"/>
      <c r="J21" s="92">
        <v>14682475.33</v>
      </c>
      <c r="K21" s="93"/>
      <c r="L21" s="92">
        <v>12535879.48</v>
      </c>
      <c r="M21" s="93"/>
      <c r="N21" s="92">
        <v>937229.33</v>
      </c>
      <c r="O21" s="89"/>
      <c r="P21" s="92">
        <v>1572678.6700000002</v>
      </c>
      <c r="Z21" s="123"/>
    </row>
    <row r="22" spans="1:26" ht="21.9" customHeight="1">
      <c r="A22" s="72" t="s">
        <v>11</v>
      </c>
      <c r="B22" s="72"/>
      <c r="C22" s="73"/>
      <c r="D22" s="73"/>
      <c r="E22" s="73"/>
      <c r="I22" s="13"/>
      <c r="J22" s="92">
        <f>SUM(J12:J21)</f>
        <v>1221901351.0599999</v>
      </c>
      <c r="K22" s="93"/>
      <c r="L22" s="92">
        <f>SUM(L12:L21)</f>
        <v>709146478.85000002</v>
      </c>
      <c r="M22" s="93"/>
      <c r="N22" s="92">
        <f>SUM(N12:N21)</f>
        <v>675293553.84000015</v>
      </c>
      <c r="O22" s="89"/>
      <c r="P22" s="92">
        <f>SUM(P12:P21)</f>
        <v>284978909.06000006</v>
      </c>
      <c r="Z22" s="123"/>
    </row>
    <row r="23" spans="1:26" ht="21.9" customHeight="1">
      <c r="A23" s="72"/>
      <c r="B23" s="72"/>
      <c r="C23" s="72"/>
      <c r="D23" s="73"/>
      <c r="E23" s="73"/>
      <c r="I23" s="13"/>
      <c r="J23" s="93"/>
      <c r="K23" s="93"/>
      <c r="L23" s="93"/>
      <c r="M23" s="93"/>
      <c r="N23" s="94"/>
      <c r="O23" s="89"/>
      <c r="P23" s="94"/>
      <c r="Z23" s="123"/>
    </row>
    <row r="24" spans="1:26" ht="21.9" customHeight="1">
      <c r="A24" s="256" t="s">
        <v>19</v>
      </c>
      <c r="B24" s="72"/>
      <c r="C24" s="72"/>
      <c r="D24" s="73"/>
      <c r="E24" s="73"/>
      <c r="I24" s="13"/>
      <c r="J24" s="93"/>
      <c r="K24" s="93"/>
      <c r="L24" s="93"/>
      <c r="M24" s="93"/>
      <c r="N24" s="94"/>
      <c r="O24" s="89"/>
      <c r="P24" s="94"/>
      <c r="Z24" s="123"/>
    </row>
    <row r="25" spans="1:26" ht="21.9" customHeight="1">
      <c r="A25" s="72" t="s">
        <v>76</v>
      </c>
      <c r="B25" s="72"/>
      <c r="C25" s="72"/>
      <c r="D25" s="73"/>
      <c r="E25" s="73"/>
      <c r="H25" s="8" t="s">
        <v>147</v>
      </c>
      <c r="I25" s="13"/>
      <c r="J25" s="93">
        <v>1302872090.5999999</v>
      </c>
      <c r="K25" s="93"/>
      <c r="L25" s="93">
        <v>1379679314.6199999</v>
      </c>
      <c r="M25" s="93"/>
      <c r="N25" s="93">
        <v>413631414.69999999</v>
      </c>
      <c r="O25" s="89"/>
      <c r="P25" s="94">
        <v>423266062.95999998</v>
      </c>
      <c r="Z25" s="123"/>
    </row>
    <row r="26" spans="1:26" ht="21.9" customHeight="1">
      <c r="A26" s="72" t="s">
        <v>249</v>
      </c>
      <c r="B26" s="72"/>
      <c r="C26" s="72"/>
      <c r="D26" s="73"/>
      <c r="E26" s="73"/>
      <c r="H26" s="8" t="s">
        <v>179</v>
      </c>
      <c r="I26" s="13"/>
      <c r="J26" s="93">
        <v>195678807.91999999</v>
      </c>
      <c r="K26" s="93"/>
      <c r="L26" s="93">
        <v>68100373.989999995</v>
      </c>
      <c r="M26" s="93"/>
      <c r="N26" s="93">
        <v>2375692.15</v>
      </c>
      <c r="O26" s="89"/>
      <c r="P26" s="94">
        <v>2472316.1</v>
      </c>
      <c r="Z26" s="123"/>
    </row>
    <row r="27" spans="1:26" ht="21.9" customHeight="1">
      <c r="A27" s="72" t="s">
        <v>250</v>
      </c>
      <c r="B27" s="72"/>
      <c r="C27" s="72"/>
      <c r="D27" s="73"/>
      <c r="E27" s="73"/>
      <c r="H27" s="8" t="s">
        <v>267</v>
      </c>
      <c r="I27" s="13"/>
      <c r="J27" s="93">
        <v>38077779.280000001</v>
      </c>
      <c r="K27" s="93"/>
      <c r="L27" s="93">
        <v>39660505.75</v>
      </c>
      <c r="M27" s="93"/>
      <c r="N27" s="93">
        <v>0</v>
      </c>
      <c r="O27" s="89"/>
      <c r="P27" s="93">
        <v>0</v>
      </c>
      <c r="Z27" s="123"/>
    </row>
    <row r="28" spans="1:26" ht="21.9" customHeight="1">
      <c r="A28" s="72" t="s">
        <v>185</v>
      </c>
      <c r="B28" s="72"/>
      <c r="C28" s="72"/>
      <c r="D28" s="73"/>
      <c r="E28" s="73"/>
      <c r="H28" s="8" t="s">
        <v>198</v>
      </c>
      <c r="I28" s="13"/>
      <c r="J28" s="93">
        <v>115972560.86</v>
      </c>
      <c r="K28" s="93"/>
      <c r="L28" s="93">
        <v>417734916.92000002</v>
      </c>
      <c r="M28" s="93"/>
      <c r="N28" s="93">
        <v>115972560.86</v>
      </c>
      <c r="O28" s="89"/>
      <c r="P28" s="94">
        <v>417734916.92000002</v>
      </c>
      <c r="Z28" s="123"/>
    </row>
    <row r="29" spans="1:26" ht="21.9" customHeight="1">
      <c r="A29" s="72" t="s">
        <v>116</v>
      </c>
      <c r="B29" s="72"/>
      <c r="C29" s="72"/>
      <c r="D29" s="73"/>
      <c r="E29" s="73"/>
      <c r="I29" s="13"/>
      <c r="J29" s="93"/>
      <c r="K29" s="93"/>
      <c r="L29" s="93"/>
      <c r="M29" s="93"/>
      <c r="N29" s="93"/>
      <c r="O29" s="89"/>
      <c r="P29" s="94"/>
      <c r="Z29" s="123"/>
    </row>
    <row r="30" spans="1:26" ht="21.9" customHeight="1">
      <c r="A30" s="83"/>
      <c r="B30" s="83" t="s">
        <v>115</v>
      </c>
      <c r="C30" s="83"/>
      <c r="D30" s="84"/>
      <c r="E30" s="84"/>
      <c r="H30" s="8" t="s">
        <v>96</v>
      </c>
      <c r="I30" s="13"/>
      <c r="J30" s="93">
        <v>18615931.829999998</v>
      </c>
      <c r="K30" s="93"/>
      <c r="L30" s="93">
        <v>17971493.219999999</v>
      </c>
      <c r="M30" s="93"/>
      <c r="N30" s="93">
        <v>5115058.87</v>
      </c>
      <c r="O30" s="89"/>
      <c r="P30" s="94">
        <v>5025806.0500000007</v>
      </c>
      <c r="Z30" s="123"/>
    </row>
    <row r="31" spans="1:26" ht="21.9" customHeight="1">
      <c r="A31" s="72" t="s">
        <v>83</v>
      </c>
      <c r="B31" s="72"/>
      <c r="C31" s="72"/>
      <c r="D31" s="73"/>
      <c r="E31" s="73"/>
      <c r="H31" s="8" t="s">
        <v>95</v>
      </c>
      <c r="I31" s="13"/>
      <c r="J31" s="93">
        <v>421933037.85000002</v>
      </c>
      <c r="K31" s="93"/>
      <c r="L31" s="93">
        <v>419806254.93000001</v>
      </c>
      <c r="M31" s="93"/>
      <c r="N31" s="93">
        <v>0</v>
      </c>
      <c r="O31" s="89"/>
      <c r="P31" s="94">
        <v>0</v>
      </c>
      <c r="Z31" s="123"/>
    </row>
    <row r="32" spans="1:26" ht="21.9" customHeight="1">
      <c r="A32" s="72" t="s">
        <v>61</v>
      </c>
      <c r="B32" s="72"/>
      <c r="C32" s="72"/>
      <c r="D32" s="72"/>
      <c r="E32" s="73"/>
      <c r="H32" s="8" t="s">
        <v>268</v>
      </c>
      <c r="I32" s="13"/>
      <c r="J32" s="93">
        <v>140511991.44999999</v>
      </c>
      <c r="K32" s="93"/>
      <c r="L32" s="93">
        <v>147806845.28</v>
      </c>
      <c r="M32" s="93"/>
      <c r="N32" s="93">
        <v>1881000</v>
      </c>
      <c r="O32" s="89"/>
      <c r="P32" s="95">
        <v>1881000</v>
      </c>
      <c r="Z32" s="123"/>
    </row>
    <row r="33" spans="1:26" ht="21.9" customHeight="1">
      <c r="A33" s="72" t="s">
        <v>20</v>
      </c>
      <c r="B33" s="72"/>
      <c r="C33" s="72"/>
      <c r="D33" s="72"/>
      <c r="E33" s="73"/>
      <c r="I33" s="13"/>
      <c r="J33" s="96">
        <f>SUM(J25:J32)</f>
        <v>2233662199.7899995</v>
      </c>
      <c r="K33" s="93"/>
      <c r="L33" s="96">
        <f>SUM(L25:L32)</f>
        <v>2490759704.71</v>
      </c>
      <c r="M33" s="93"/>
      <c r="N33" s="96">
        <f>SUM(N25:N32)</f>
        <v>538975726.57999992</v>
      </c>
      <c r="O33" s="89"/>
      <c r="P33" s="193">
        <f>SUM(P25:P32)</f>
        <v>850380102.02999997</v>
      </c>
      <c r="Z33" s="123"/>
    </row>
    <row r="34" spans="1:26" ht="9" customHeight="1">
      <c r="A34" s="72"/>
      <c r="B34" s="72"/>
      <c r="C34" s="72"/>
      <c r="D34" s="72"/>
      <c r="E34" s="73"/>
      <c r="I34" s="13"/>
      <c r="J34" s="126"/>
      <c r="K34" s="93"/>
      <c r="L34" s="126"/>
      <c r="M34" s="93"/>
      <c r="N34" s="126"/>
      <c r="O34" s="89"/>
      <c r="P34" s="194"/>
      <c r="Z34" s="123"/>
    </row>
    <row r="35" spans="1:26" ht="21.9" customHeight="1">
      <c r="A35" s="256" t="s">
        <v>21</v>
      </c>
      <c r="B35" s="72"/>
      <c r="C35" s="85"/>
      <c r="D35" s="72"/>
      <c r="E35" s="73"/>
      <c r="I35" s="13"/>
      <c r="J35" s="92">
        <f>+J22+J33</f>
        <v>3455563550.8499994</v>
      </c>
      <c r="K35" s="93"/>
      <c r="L35" s="92">
        <f>+L22+L33</f>
        <v>3199906183.5599999</v>
      </c>
      <c r="M35" s="93"/>
      <c r="N35" s="92">
        <f>+N22+N33</f>
        <v>1214269280.4200001</v>
      </c>
      <c r="O35" s="89"/>
      <c r="P35" s="195">
        <f>+P22+P33</f>
        <v>1135359011.0900002</v>
      </c>
      <c r="S35" s="69"/>
      <c r="Z35" s="123"/>
    </row>
    <row r="36" spans="1:26" ht="21.9" customHeight="1">
      <c r="C36" s="43"/>
      <c r="D36" s="18"/>
      <c r="I36" s="13"/>
      <c r="J36" s="154"/>
      <c r="K36" s="154"/>
      <c r="L36" s="154"/>
      <c r="M36" s="154"/>
      <c r="N36" s="155"/>
      <c r="O36" s="156"/>
      <c r="P36" s="155"/>
    </row>
    <row r="37" spans="1:26" ht="21.9" customHeight="1">
      <c r="A37" s="18" t="s">
        <v>257</v>
      </c>
      <c r="J37" s="57"/>
      <c r="K37" s="119"/>
      <c r="L37" s="119"/>
      <c r="M37" s="119"/>
      <c r="N37" s="121"/>
      <c r="O37" s="123"/>
      <c r="P37" s="121"/>
    </row>
    <row r="38" spans="1:26" ht="21.9" customHeight="1">
      <c r="J38" s="57"/>
      <c r="K38" s="119"/>
      <c r="L38" s="119"/>
      <c r="M38" s="119"/>
      <c r="N38" s="121"/>
      <c r="O38" s="123"/>
      <c r="P38" s="121"/>
    </row>
    <row r="39" spans="1:26" ht="21.9" customHeight="1">
      <c r="J39" s="57"/>
      <c r="K39" s="119"/>
      <c r="L39" s="119"/>
      <c r="M39" s="119"/>
      <c r="N39" s="121"/>
      <c r="O39" s="123"/>
      <c r="P39" s="121"/>
    </row>
    <row r="40" spans="1:26" ht="21.9" customHeight="1">
      <c r="C40" s="43"/>
      <c r="D40" s="18"/>
      <c r="I40" s="13"/>
      <c r="J40" s="154"/>
      <c r="K40" s="154"/>
      <c r="L40" s="154"/>
      <c r="M40" s="154"/>
      <c r="N40" s="155"/>
      <c r="O40" s="156"/>
      <c r="P40" s="155"/>
    </row>
    <row r="41" spans="1:26" ht="21.9" customHeight="1">
      <c r="C41" s="43"/>
      <c r="D41" s="18"/>
      <c r="I41" s="13"/>
      <c r="J41" s="154"/>
      <c r="K41" s="154"/>
      <c r="L41" s="154"/>
      <c r="M41" s="154"/>
      <c r="N41" s="155"/>
      <c r="O41" s="156"/>
      <c r="P41" s="155"/>
    </row>
    <row r="42" spans="1:26" ht="21.9" customHeight="1">
      <c r="C42" s="43"/>
      <c r="D42" s="18"/>
      <c r="I42" s="13"/>
      <c r="J42" s="154"/>
      <c r="K42" s="154"/>
      <c r="L42" s="154"/>
      <c r="M42" s="154"/>
      <c r="N42" s="155"/>
      <c r="O42" s="156"/>
      <c r="P42" s="155"/>
    </row>
    <row r="43" spans="1:26" ht="21.9" customHeight="1">
      <c r="C43" s="43"/>
      <c r="D43" s="18"/>
      <c r="I43" s="13"/>
      <c r="J43" s="154"/>
      <c r="K43" s="154"/>
      <c r="L43" s="154"/>
      <c r="M43" s="154"/>
      <c r="N43" s="155"/>
      <c r="O43" s="156"/>
      <c r="P43" s="155"/>
    </row>
    <row r="44" spans="1:26" ht="21.9" customHeight="1">
      <c r="C44" s="43"/>
      <c r="D44" s="18"/>
      <c r="I44" s="13"/>
      <c r="J44" s="154"/>
      <c r="K44" s="154"/>
      <c r="L44" s="154"/>
      <c r="M44" s="154"/>
      <c r="N44" s="155"/>
      <c r="O44" s="156"/>
      <c r="P44" s="155"/>
    </row>
    <row r="45" spans="1:26" ht="21.9" customHeight="1">
      <c r="C45" s="43"/>
      <c r="D45" s="18"/>
      <c r="I45" s="13"/>
      <c r="J45" s="154"/>
      <c r="K45" s="154"/>
      <c r="L45" s="154"/>
      <c r="M45" s="154"/>
      <c r="N45" s="155"/>
      <c r="O45" s="156"/>
      <c r="P45" s="155"/>
    </row>
    <row r="46" spans="1:26" ht="21.9" customHeight="1">
      <c r="C46" s="43"/>
      <c r="D46" s="18"/>
      <c r="I46" s="13"/>
      <c r="J46" s="154"/>
      <c r="K46" s="154"/>
      <c r="L46" s="154"/>
      <c r="M46" s="154"/>
      <c r="N46" s="155"/>
      <c r="O46" s="156"/>
      <c r="P46" s="155"/>
    </row>
    <row r="47" spans="1:26" ht="21.9" customHeight="1">
      <c r="C47" s="43"/>
      <c r="D47" s="18"/>
      <c r="I47" s="13"/>
      <c r="J47" s="154"/>
      <c r="K47" s="154"/>
      <c r="L47" s="154"/>
      <c r="M47" s="154"/>
      <c r="N47" s="155"/>
      <c r="O47" s="156"/>
      <c r="P47" s="155"/>
    </row>
    <row r="48" spans="1:26" ht="23.7" customHeight="1">
      <c r="C48" s="43"/>
      <c r="D48" s="18"/>
      <c r="I48" s="13"/>
      <c r="J48" s="154"/>
      <c r="K48" s="154"/>
      <c r="L48" s="154"/>
      <c r="M48" s="154"/>
      <c r="N48" s="155"/>
      <c r="O48" s="156"/>
      <c r="P48" s="155"/>
    </row>
    <row r="49" spans="1:26" ht="21.9" customHeight="1">
      <c r="A49" s="72"/>
      <c r="P49" s="199" t="s">
        <v>275</v>
      </c>
    </row>
    <row r="50" spans="1:26" ht="21.9" customHeight="1">
      <c r="A50" s="335" t="s">
        <v>63</v>
      </c>
      <c r="B50" s="335"/>
      <c r="C50" s="335"/>
      <c r="D50" s="335"/>
      <c r="E50" s="335"/>
      <c r="F50" s="335"/>
      <c r="G50" s="335"/>
      <c r="H50" s="335"/>
      <c r="I50" s="335"/>
      <c r="J50" s="335"/>
      <c r="K50" s="335"/>
      <c r="L50" s="335"/>
      <c r="M50" s="335"/>
      <c r="N50" s="335"/>
      <c r="O50" s="335"/>
      <c r="P50" s="335"/>
    </row>
    <row r="51" spans="1:26" ht="21.9" customHeight="1">
      <c r="A51" s="336" t="s">
        <v>69</v>
      </c>
      <c r="B51" s="336"/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</row>
    <row r="52" spans="1:26" ht="21.9" customHeight="1">
      <c r="A52" s="335" t="str">
        <f>+A3</f>
        <v>ณ วันที่ 31 มีนาคม 2563</v>
      </c>
      <c r="B52" s="335"/>
      <c r="C52" s="335"/>
      <c r="D52" s="335"/>
      <c r="E52" s="335"/>
      <c r="F52" s="335"/>
      <c r="G52" s="335"/>
      <c r="H52" s="335"/>
      <c r="I52" s="335"/>
      <c r="J52" s="335"/>
      <c r="K52" s="335"/>
      <c r="L52" s="335"/>
      <c r="M52" s="335"/>
      <c r="N52" s="335"/>
      <c r="O52" s="335"/>
      <c r="P52" s="335"/>
    </row>
    <row r="53" spans="1:26" ht="21.9" customHeight="1">
      <c r="A53" s="4"/>
      <c r="B53" s="4"/>
      <c r="C53" s="5"/>
      <c r="D53" s="6"/>
      <c r="E53" s="6"/>
      <c r="F53" s="7"/>
      <c r="G53" s="7"/>
      <c r="I53" s="42"/>
      <c r="J53" s="224"/>
      <c r="K53" s="58"/>
      <c r="L53" s="58"/>
      <c r="M53" s="55"/>
      <c r="N53" s="224"/>
      <c r="O53" s="59"/>
      <c r="P53" s="58"/>
    </row>
    <row r="54" spans="1:26" ht="21.9" customHeight="1">
      <c r="A54" s="41"/>
      <c r="B54" s="4"/>
      <c r="C54" s="5"/>
      <c r="D54" s="6"/>
      <c r="E54" s="6"/>
      <c r="F54" s="7"/>
      <c r="G54" s="7"/>
      <c r="I54" s="42"/>
      <c r="J54" s="338" t="s">
        <v>15</v>
      </c>
      <c r="K54" s="338"/>
      <c r="L54" s="338"/>
      <c r="M54" s="338"/>
      <c r="N54" s="338"/>
      <c r="O54" s="338"/>
      <c r="P54" s="338"/>
    </row>
    <row r="55" spans="1:26" s="48" customFormat="1" ht="21.9" customHeight="1">
      <c r="A55" s="43"/>
      <c r="B55" s="43"/>
      <c r="C55" s="43"/>
      <c r="D55" s="44"/>
      <c r="E55" s="44"/>
      <c r="F55" s="46"/>
      <c r="G55" s="46"/>
      <c r="I55" s="9"/>
      <c r="J55" s="337" t="s">
        <v>16</v>
      </c>
      <c r="K55" s="337"/>
      <c r="L55" s="337"/>
      <c r="M55" s="47"/>
      <c r="N55" s="337" t="s">
        <v>31</v>
      </c>
      <c r="O55" s="337"/>
      <c r="P55" s="337"/>
      <c r="U55" s="254"/>
      <c r="V55" s="254"/>
      <c r="W55" s="254"/>
      <c r="X55" s="254"/>
      <c r="Y55" s="254"/>
    </row>
    <row r="56" spans="1:26" s="48" customFormat="1" ht="21.9" customHeight="1">
      <c r="A56" s="43"/>
      <c r="B56" s="43"/>
      <c r="C56" s="43"/>
      <c r="D56" s="44"/>
      <c r="E56" s="44"/>
      <c r="F56" s="46"/>
      <c r="G56" s="46"/>
      <c r="I56" s="9"/>
      <c r="J56" s="251" t="s">
        <v>216</v>
      </c>
      <c r="K56" s="197"/>
      <c r="L56" s="251" t="s">
        <v>215</v>
      </c>
      <c r="M56" s="197"/>
      <c r="N56" s="251" t="s">
        <v>216</v>
      </c>
      <c r="O56" s="197"/>
      <c r="P56" s="251" t="s">
        <v>215</v>
      </c>
      <c r="U56" s="254"/>
      <c r="V56" s="254"/>
      <c r="W56" s="254"/>
      <c r="X56" s="254"/>
      <c r="Y56" s="254"/>
    </row>
    <row r="57" spans="1:26" s="48" customFormat="1" ht="21.9" customHeight="1">
      <c r="A57" s="43"/>
      <c r="B57" s="43"/>
      <c r="C57" s="43"/>
      <c r="D57" s="44"/>
      <c r="E57" s="44"/>
      <c r="F57" s="46"/>
      <c r="G57" s="46"/>
      <c r="I57" s="9"/>
      <c r="J57" s="251" t="s">
        <v>217</v>
      </c>
      <c r="K57" s="197"/>
      <c r="L57" s="197" t="s">
        <v>218</v>
      </c>
      <c r="M57" s="197"/>
      <c r="N57" s="251" t="s">
        <v>217</v>
      </c>
      <c r="O57" s="197"/>
      <c r="P57" s="197" t="s">
        <v>218</v>
      </c>
      <c r="U57" s="254"/>
      <c r="V57" s="254"/>
      <c r="W57" s="254"/>
      <c r="X57" s="254"/>
      <c r="Y57" s="254"/>
    </row>
    <row r="58" spans="1:26" s="48" customFormat="1" ht="21.9" customHeight="1">
      <c r="A58" s="43"/>
      <c r="B58" s="43"/>
      <c r="C58" s="43"/>
      <c r="D58" s="44"/>
      <c r="E58" s="44"/>
      <c r="F58" s="46"/>
      <c r="G58" s="46"/>
      <c r="H58" s="11" t="s">
        <v>1</v>
      </c>
      <c r="I58" s="9"/>
      <c r="J58" s="11" t="s">
        <v>219</v>
      </c>
      <c r="K58" s="51"/>
      <c r="L58" s="11"/>
      <c r="M58" s="197"/>
      <c r="N58" s="11" t="s">
        <v>219</v>
      </c>
      <c r="O58" s="51"/>
      <c r="P58" s="11"/>
      <c r="U58" s="254"/>
      <c r="V58" s="254"/>
      <c r="W58" s="254"/>
      <c r="X58" s="254"/>
      <c r="Y58" s="254"/>
    </row>
    <row r="59" spans="1:26" ht="21.9" customHeight="1">
      <c r="A59" s="43" t="s">
        <v>49</v>
      </c>
      <c r="B59" s="43"/>
      <c r="J59" s="157"/>
      <c r="K59" s="157"/>
      <c r="L59" s="157"/>
      <c r="M59" s="119"/>
      <c r="N59" s="158"/>
      <c r="O59" s="159"/>
      <c r="P59" s="158"/>
    </row>
    <row r="60" spans="1:26" ht="21.9" customHeight="1">
      <c r="A60" s="18" t="s">
        <v>12</v>
      </c>
      <c r="J60" s="157"/>
      <c r="K60" s="157"/>
      <c r="L60" s="157"/>
      <c r="M60" s="119"/>
      <c r="N60" s="158"/>
      <c r="O60" s="159"/>
      <c r="P60" s="158"/>
    </row>
    <row r="61" spans="1:26" ht="21.9" customHeight="1">
      <c r="A61" s="18" t="s">
        <v>22</v>
      </c>
      <c r="C61" s="19"/>
      <c r="K61" s="157"/>
      <c r="L61" s="157"/>
      <c r="M61" s="119"/>
      <c r="N61" s="158"/>
      <c r="O61" s="159"/>
      <c r="P61" s="158"/>
    </row>
    <row r="62" spans="1:26" ht="21.9" customHeight="1">
      <c r="A62" s="72"/>
      <c r="B62" s="160" t="s">
        <v>251</v>
      </c>
      <c r="D62" s="161"/>
      <c r="E62" s="162"/>
      <c r="F62" s="153"/>
      <c r="G62" s="153"/>
      <c r="J62" s="163">
        <v>2985450000</v>
      </c>
      <c r="K62" s="119"/>
      <c r="L62" s="163">
        <v>2985450000</v>
      </c>
      <c r="M62" s="164"/>
      <c r="N62" s="163">
        <v>2985450000</v>
      </c>
      <c r="O62" s="159"/>
      <c r="P62" s="163">
        <v>2985450000</v>
      </c>
      <c r="Z62" s="123"/>
    </row>
    <row r="63" spans="1:26" ht="21.9" customHeight="1">
      <c r="A63" s="18" t="s">
        <v>64</v>
      </c>
      <c r="B63" s="72"/>
      <c r="C63" s="85"/>
      <c r="J63" s="157"/>
      <c r="K63" s="157"/>
      <c r="L63" s="157"/>
      <c r="M63" s="159"/>
      <c r="N63" s="158"/>
      <c r="O63" s="159"/>
      <c r="P63" s="158"/>
      <c r="Z63" s="123"/>
    </row>
    <row r="64" spans="1:26" ht="21.9" customHeight="1">
      <c r="A64" s="72"/>
      <c r="B64" s="18" t="s">
        <v>89</v>
      </c>
      <c r="C64" s="72"/>
      <c r="J64" s="158">
        <v>2296500000</v>
      </c>
      <c r="K64" s="158"/>
      <c r="L64" s="158">
        <v>2296500000</v>
      </c>
      <c r="M64" s="159"/>
      <c r="N64" s="158">
        <v>2296500000</v>
      </c>
      <c r="O64" s="159"/>
      <c r="P64" s="158">
        <v>2296500000</v>
      </c>
      <c r="Z64" s="123"/>
    </row>
    <row r="65" spans="1:29" ht="21.9" customHeight="1">
      <c r="A65" s="18" t="s">
        <v>101</v>
      </c>
      <c r="D65" s="18"/>
      <c r="E65" s="18"/>
      <c r="J65" s="158">
        <v>0</v>
      </c>
      <c r="K65" s="158"/>
      <c r="L65" s="158">
        <v>0</v>
      </c>
      <c r="M65" s="159"/>
      <c r="N65" s="158">
        <v>0</v>
      </c>
      <c r="O65" s="159"/>
      <c r="P65" s="158">
        <v>0</v>
      </c>
      <c r="Z65" s="123"/>
    </row>
    <row r="66" spans="1:29" ht="21.9" customHeight="1">
      <c r="A66" s="18" t="s">
        <v>65</v>
      </c>
      <c r="J66" s="158">
        <v>312839634.75</v>
      </c>
      <c r="K66" s="158"/>
      <c r="L66" s="158">
        <v>312839634.75</v>
      </c>
      <c r="M66" s="159"/>
      <c r="N66" s="158">
        <v>312839634.75</v>
      </c>
      <c r="O66" s="159"/>
      <c r="P66" s="158">
        <v>312839634.75</v>
      </c>
      <c r="Z66" s="123"/>
    </row>
    <row r="67" spans="1:29" ht="21.9" customHeight="1">
      <c r="A67" s="18" t="s">
        <v>77</v>
      </c>
      <c r="D67" s="18"/>
      <c r="J67" s="157"/>
      <c r="K67" s="157"/>
      <c r="L67" s="157"/>
      <c r="M67" s="159"/>
      <c r="N67" s="158"/>
      <c r="O67" s="159"/>
      <c r="P67" s="158"/>
      <c r="Z67" s="123"/>
    </row>
    <row r="68" spans="1:29" ht="21.9" customHeight="1">
      <c r="B68" s="18" t="s">
        <v>84</v>
      </c>
      <c r="D68" s="18"/>
      <c r="J68" s="157"/>
      <c r="K68" s="157"/>
      <c r="L68" s="157"/>
      <c r="M68" s="159"/>
      <c r="N68" s="158"/>
      <c r="O68" s="159"/>
      <c r="P68" s="158"/>
      <c r="Z68" s="123"/>
    </row>
    <row r="69" spans="1:29" ht="21.9" customHeight="1">
      <c r="A69" s="118"/>
      <c r="C69" s="18" t="s">
        <v>81</v>
      </c>
      <c r="D69" s="18"/>
      <c r="H69" s="8" t="s">
        <v>149</v>
      </c>
      <c r="J69" s="157">
        <v>50335379.859999999</v>
      </c>
      <c r="K69" s="157"/>
      <c r="L69" s="157">
        <v>50335379.859999999</v>
      </c>
      <c r="M69" s="159"/>
      <c r="N69" s="157">
        <v>50335379.859999999</v>
      </c>
      <c r="O69" s="159"/>
      <c r="P69" s="157">
        <v>50335379.859999999</v>
      </c>
      <c r="Z69" s="123"/>
    </row>
    <row r="70" spans="1:29" ht="21.9" customHeight="1">
      <c r="A70" s="118"/>
      <c r="C70" s="18" t="s">
        <v>102</v>
      </c>
      <c r="D70" s="18"/>
      <c r="J70" s="157">
        <v>0</v>
      </c>
      <c r="K70" s="157"/>
      <c r="L70" s="157">
        <v>0</v>
      </c>
      <c r="M70" s="159"/>
      <c r="N70" s="157">
        <v>0</v>
      </c>
      <c r="O70" s="159"/>
      <c r="P70" s="157">
        <v>0</v>
      </c>
      <c r="Z70" s="123"/>
    </row>
    <row r="71" spans="1:29" ht="21.9" customHeight="1">
      <c r="B71" s="18" t="s">
        <v>97</v>
      </c>
      <c r="J71" s="157">
        <v>1864819829.28</v>
      </c>
      <c r="K71" s="157"/>
      <c r="L71" s="157">
        <v>1790093627.2</v>
      </c>
      <c r="M71" s="159"/>
      <c r="N71" s="157">
        <v>431629240.90999997</v>
      </c>
      <c r="O71" s="119"/>
      <c r="P71" s="157">
        <v>350461357.30000001</v>
      </c>
      <c r="Z71" s="123"/>
    </row>
    <row r="72" spans="1:29" ht="21.9" customHeight="1">
      <c r="A72" s="18" t="s">
        <v>50</v>
      </c>
      <c r="C72" s="19"/>
      <c r="J72" s="165">
        <v>-61260128.289999992</v>
      </c>
      <c r="K72" s="119"/>
      <c r="L72" s="165">
        <v>70914609.709999993</v>
      </c>
      <c r="M72" s="159"/>
      <c r="N72" s="165">
        <v>0</v>
      </c>
      <c r="O72" s="159"/>
      <c r="P72" s="165">
        <v>0</v>
      </c>
      <c r="Z72" s="123"/>
    </row>
    <row r="73" spans="1:29" ht="21.9" customHeight="1">
      <c r="A73" s="18" t="s">
        <v>45</v>
      </c>
      <c r="J73" s="119">
        <f>SUM(J64:J72)</f>
        <v>4463234715.6000004</v>
      </c>
      <c r="K73" s="119"/>
      <c r="L73" s="119">
        <f>SUM(L64:L72)</f>
        <v>4520683251.5200005</v>
      </c>
      <c r="M73" s="159"/>
      <c r="N73" s="119">
        <f>SUM(N64:N72)</f>
        <v>3091304255.52</v>
      </c>
      <c r="O73" s="119"/>
      <c r="P73" s="119">
        <f>SUM(P64:P72)</f>
        <v>3010136371.9100003</v>
      </c>
      <c r="Z73" s="123"/>
    </row>
    <row r="74" spans="1:29" ht="21.9" customHeight="1">
      <c r="A74" s="18" t="s">
        <v>46</v>
      </c>
      <c r="J74" s="119">
        <v>69160973.969999999</v>
      </c>
      <c r="K74" s="119"/>
      <c r="L74" s="119">
        <v>67631404.359999999</v>
      </c>
      <c r="M74" s="159"/>
      <c r="N74" s="119">
        <v>0</v>
      </c>
      <c r="O74" s="159"/>
      <c r="P74" s="119">
        <v>0</v>
      </c>
      <c r="Z74" s="123"/>
    </row>
    <row r="75" spans="1:29" ht="21.9" customHeight="1">
      <c r="A75" s="43" t="s">
        <v>51</v>
      </c>
      <c r="C75" s="19"/>
      <c r="J75" s="166">
        <f>+J73+J74</f>
        <v>4532395689.5700006</v>
      </c>
      <c r="K75" s="119"/>
      <c r="L75" s="166">
        <f>+L73+L74</f>
        <v>4588314655.8800001</v>
      </c>
      <c r="M75" s="119"/>
      <c r="N75" s="166">
        <f>+N73+N74</f>
        <v>3091304255.52</v>
      </c>
      <c r="O75" s="159"/>
      <c r="P75" s="166">
        <f>+P73+P74</f>
        <v>3010136371.9100003</v>
      </c>
      <c r="Q75" s="123"/>
      <c r="S75" s="69"/>
      <c r="Z75" s="123"/>
    </row>
    <row r="76" spans="1:29" ht="9" customHeight="1">
      <c r="J76" s="119"/>
      <c r="K76" s="119"/>
      <c r="L76" s="119"/>
      <c r="M76" s="119"/>
      <c r="N76" s="119"/>
      <c r="O76" s="159"/>
      <c r="P76" s="119"/>
      <c r="Z76" s="123"/>
    </row>
    <row r="77" spans="1:29" ht="21.9" customHeight="1" thickBot="1">
      <c r="A77" s="43" t="s">
        <v>52</v>
      </c>
      <c r="J77" s="167">
        <f>+J35+J75</f>
        <v>7987959240.4200001</v>
      </c>
      <c r="K77" s="119"/>
      <c r="L77" s="167">
        <f>+L35+L75</f>
        <v>7788220839.4400005</v>
      </c>
      <c r="M77" s="119"/>
      <c r="N77" s="167">
        <f>+N35+N75</f>
        <v>4305573535.9400005</v>
      </c>
      <c r="O77" s="159"/>
      <c r="P77" s="167">
        <f>+P35+P75</f>
        <v>4145495383.0000005</v>
      </c>
      <c r="Q77" s="123"/>
      <c r="R77" s="123"/>
      <c r="S77" s="123"/>
      <c r="T77" s="123"/>
      <c r="Z77" s="123"/>
      <c r="AA77" s="123"/>
      <c r="AB77" s="123"/>
      <c r="AC77" s="123"/>
    </row>
    <row r="78" spans="1:29" ht="21.9" customHeight="1" thickTop="1">
      <c r="J78" s="225"/>
      <c r="K78" s="120"/>
      <c r="L78" s="120"/>
      <c r="M78" s="121"/>
      <c r="N78" s="120"/>
      <c r="O78" s="121"/>
      <c r="P78" s="120"/>
      <c r="Q78" s="168"/>
      <c r="S78" s="168"/>
    </row>
    <row r="79" spans="1:29" ht="21.9" customHeight="1">
      <c r="A79" s="18" t="s">
        <v>257</v>
      </c>
      <c r="J79" s="57"/>
      <c r="K79" s="119"/>
      <c r="L79" s="57"/>
      <c r="M79" s="119"/>
      <c r="N79" s="57"/>
      <c r="O79" s="123"/>
      <c r="P79" s="57"/>
    </row>
    <row r="80" spans="1:29" ht="21.9" customHeight="1">
      <c r="J80" s="121"/>
      <c r="K80" s="121"/>
      <c r="L80" s="121"/>
      <c r="M80" s="121"/>
      <c r="N80" s="121"/>
      <c r="O80" s="121"/>
      <c r="P80" s="121"/>
      <c r="Q80" s="123"/>
      <c r="R80" s="123"/>
      <c r="S80" s="123"/>
    </row>
    <row r="81" spans="10:19" ht="21.9" customHeight="1">
      <c r="J81" s="121"/>
      <c r="K81" s="121"/>
      <c r="L81" s="121"/>
      <c r="M81" s="121"/>
      <c r="N81" s="121"/>
      <c r="O81" s="121"/>
      <c r="P81" s="121"/>
      <c r="Q81" s="123"/>
      <c r="R81" s="123"/>
      <c r="S81" s="123"/>
    </row>
    <row r="82" spans="10:19" ht="21.9" customHeight="1">
      <c r="J82" s="121"/>
      <c r="K82" s="121"/>
      <c r="L82" s="121"/>
      <c r="M82" s="121"/>
      <c r="N82" s="121"/>
      <c r="O82" s="121"/>
      <c r="P82" s="121"/>
      <c r="Q82" s="123"/>
      <c r="R82" s="123"/>
      <c r="S82" s="123"/>
    </row>
    <row r="83" spans="10:19" ht="21.9" customHeight="1">
      <c r="J83" s="121"/>
      <c r="K83" s="121"/>
      <c r="L83" s="121"/>
      <c r="M83" s="121"/>
      <c r="N83" s="121"/>
      <c r="O83" s="121"/>
      <c r="P83" s="121"/>
      <c r="Q83" s="123"/>
      <c r="R83" s="123"/>
      <c r="S83" s="123"/>
    </row>
    <row r="84" spans="10:19" ht="21.9" customHeight="1">
      <c r="J84" s="121"/>
      <c r="K84" s="121"/>
      <c r="L84" s="121"/>
      <c r="M84" s="121"/>
      <c r="N84" s="121"/>
      <c r="O84" s="121"/>
      <c r="P84" s="121"/>
      <c r="Q84" s="123"/>
      <c r="R84" s="123"/>
      <c r="S84" s="123"/>
    </row>
    <row r="85" spans="10:19" ht="21.9" customHeight="1">
      <c r="J85" s="121"/>
      <c r="K85" s="121"/>
      <c r="L85" s="121"/>
      <c r="M85" s="121"/>
      <c r="N85" s="121"/>
      <c r="O85" s="121"/>
      <c r="P85" s="121"/>
      <c r="Q85" s="123"/>
      <c r="R85" s="123"/>
      <c r="S85" s="123"/>
    </row>
    <row r="86" spans="10:19" ht="21.9" customHeight="1">
      <c r="J86" s="121"/>
      <c r="K86" s="121"/>
      <c r="L86" s="121"/>
      <c r="M86" s="121"/>
      <c r="N86" s="121"/>
      <c r="O86" s="121"/>
      <c r="P86" s="121"/>
    </row>
    <row r="87" spans="10:19" ht="21.9" customHeight="1">
      <c r="J87" s="121"/>
      <c r="K87" s="121"/>
      <c r="L87" s="121"/>
      <c r="M87" s="121"/>
      <c r="N87" s="121"/>
      <c r="O87" s="121"/>
      <c r="P87" s="121"/>
    </row>
    <row r="88" spans="10:19" ht="21.9" customHeight="1">
      <c r="J88" s="121"/>
      <c r="K88" s="121"/>
      <c r="L88" s="121"/>
      <c r="M88" s="121"/>
      <c r="N88" s="121"/>
      <c r="O88" s="121"/>
      <c r="P88" s="121"/>
    </row>
    <row r="89" spans="10:19" ht="21.9" customHeight="1">
      <c r="J89" s="121"/>
      <c r="K89" s="121"/>
      <c r="L89" s="121"/>
      <c r="M89" s="121"/>
      <c r="N89" s="121"/>
      <c r="O89" s="121"/>
      <c r="P89" s="121"/>
    </row>
    <row r="90" spans="10:19" ht="21.9" customHeight="1">
      <c r="J90" s="121"/>
      <c r="K90" s="121"/>
      <c r="L90" s="121"/>
      <c r="M90" s="121"/>
      <c r="N90" s="121"/>
      <c r="O90" s="121"/>
      <c r="P90" s="121"/>
    </row>
    <row r="91" spans="10:19" ht="21.9" customHeight="1">
      <c r="J91" s="121"/>
      <c r="K91" s="121"/>
      <c r="L91" s="121"/>
      <c r="M91" s="121"/>
      <c r="N91" s="121"/>
      <c r="O91" s="121"/>
      <c r="P91" s="121"/>
    </row>
    <row r="92" spans="10:19" ht="21.9" customHeight="1">
      <c r="J92" s="121"/>
      <c r="K92" s="121"/>
      <c r="L92" s="121"/>
      <c r="M92" s="121"/>
      <c r="N92" s="121"/>
      <c r="O92" s="121"/>
      <c r="P92" s="121"/>
    </row>
    <row r="93" spans="10:19" ht="21.9" customHeight="1">
      <c r="J93" s="121"/>
      <c r="K93" s="121"/>
      <c r="L93" s="121"/>
      <c r="M93" s="121"/>
      <c r="N93" s="121"/>
      <c r="O93" s="121"/>
      <c r="P93" s="121"/>
    </row>
    <row r="94" spans="10:19" ht="21.9" customHeight="1">
      <c r="J94" s="121"/>
      <c r="K94" s="121"/>
      <c r="L94" s="121"/>
      <c r="M94" s="121"/>
      <c r="N94" s="121"/>
      <c r="O94" s="121"/>
      <c r="P94" s="121"/>
    </row>
    <row r="95" spans="10:19" ht="21.9" customHeight="1">
      <c r="J95" s="121"/>
      <c r="K95" s="121"/>
      <c r="L95" s="121"/>
      <c r="M95" s="121"/>
      <c r="N95" s="121"/>
      <c r="O95" s="121"/>
      <c r="P95" s="121"/>
    </row>
    <row r="96" spans="10:19" ht="21.9" customHeight="1">
      <c r="J96" s="121"/>
      <c r="K96" s="121"/>
      <c r="L96" s="121"/>
      <c r="M96" s="121"/>
      <c r="N96" s="121"/>
      <c r="O96" s="121"/>
      <c r="P96" s="121"/>
    </row>
    <row r="97" spans="1:16" ht="23.7" customHeight="1">
      <c r="J97" s="121"/>
      <c r="K97" s="121"/>
      <c r="L97" s="121"/>
      <c r="M97" s="121"/>
      <c r="N97" s="121"/>
      <c r="O97" s="121"/>
      <c r="P97" s="121"/>
    </row>
    <row r="98" spans="1:16" ht="21.9" customHeight="1">
      <c r="A98" s="118"/>
      <c r="P98" s="199" t="s">
        <v>276</v>
      </c>
    </row>
    <row r="99" spans="1:16" ht="19.8">
      <c r="K99" s="124"/>
      <c r="L99" s="124"/>
      <c r="P99" s="124"/>
    </row>
    <row r="100" spans="1:16" ht="19.8">
      <c r="N100" s="125"/>
      <c r="O100" s="71"/>
    </row>
    <row r="101" spans="1:16" ht="21.9" customHeight="1">
      <c r="J101" s="168"/>
      <c r="K101" s="168"/>
      <c r="L101" s="168"/>
      <c r="N101" s="168"/>
      <c r="P101" s="168"/>
    </row>
  </sheetData>
  <mergeCells count="12">
    <mergeCell ref="A50:P50"/>
    <mergeCell ref="A51:P51"/>
    <mergeCell ref="A52:P52"/>
    <mergeCell ref="J54:P54"/>
    <mergeCell ref="N55:P55"/>
    <mergeCell ref="J55:L55"/>
    <mergeCell ref="N6:P6"/>
    <mergeCell ref="A1:P1"/>
    <mergeCell ref="A2:P2"/>
    <mergeCell ref="A3:P3"/>
    <mergeCell ref="J5:P5"/>
    <mergeCell ref="J6:L6"/>
  </mergeCells>
  <pageMargins left="0.98425196850393704" right="0.39370078740157483" top="0.59055118110236227" bottom="0.31496062992125984" header="0.51181102362204722" footer="0.31496062992125984"/>
  <pageSetup paperSize="9" scale="75" orientation="portrait" r:id="rId1"/>
  <headerFooter alignWithMargins="0"/>
  <rowBreaks count="1" manualBreakCount="1">
    <brk id="49" max="17" man="1"/>
  </rowBreaks>
  <ignoredErrors>
    <ignoredError sqref="M35 O35 O33 M33 N22 J73 J75 J77 N75:N77 N73 K73:K77 J22:K22 M74:O74" unlockedFormula="1"/>
    <ignoredError sqref="O22 M22 O73 M73 M75:M77 J76 O75:O77" numberStoredAsText="1" unlockedFormula="1"/>
    <ignoredError sqref="I72 H73:I77 H11:J11 H23:J23 I14 H21:I22 I30:I32 I15 I25 H10:I10 H24:I24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W58"/>
  <sheetViews>
    <sheetView view="pageBreakPreview" topLeftCell="A52" zoomScaleNormal="100" zoomScaleSheetLayoutView="100" workbookViewId="0">
      <selection activeCell="O36" sqref="O36"/>
    </sheetView>
  </sheetViews>
  <sheetFormatPr defaultColWidth="18.375" defaultRowHeight="22.5" customHeight="1"/>
  <cols>
    <col min="1" max="1" width="3.25" style="18" customWidth="1"/>
    <col min="2" max="2" width="3.375" style="18" customWidth="1"/>
    <col min="3" max="3" width="2.75" style="18" customWidth="1"/>
    <col min="4" max="4" width="3.375" style="19" customWidth="1"/>
    <col min="5" max="5" width="33.75" style="19" customWidth="1"/>
    <col min="6" max="6" width="0.75" style="10" customWidth="1"/>
    <col min="7" max="7" width="14.75" style="8" customWidth="1"/>
    <col min="8" max="8" width="0.75" style="9" customWidth="1"/>
    <col min="9" max="9" width="15.75" style="124" customWidth="1"/>
    <col min="10" max="10" width="0.75" style="10" customWidth="1"/>
    <col min="11" max="11" width="15.75" style="125" customWidth="1"/>
    <col min="12" max="12" width="0.75" style="10" customWidth="1"/>
    <col min="13" max="13" width="15.75" style="124" customWidth="1"/>
    <col min="14" max="14" width="0.75" style="10" customWidth="1"/>
    <col min="15" max="15" width="15.75" style="125" customWidth="1"/>
    <col min="16" max="16" width="18.875" style="69" bestFit="1" customWidth="1"/>
    <col min="17" max="17" width="1.375" style="69" customWidth="1"/>
    <col min="18" max="18" width="18.375" style="69"/>
    <col min="19" max="19" width="1.625" style="69" customWidth="1"/>
    <col min="20" max="20" width="18.375" style="69" customWidth="1"/>
    <col min="21" max="21" width="1.125" style="69" customWidth="1"/>
    <col min="22" max="22" width="18.375" style="69"/>
    <col min="23" max="16384" width="18.375" style="118"/>
  </cols>
  <sheetData>
    <row r="1" spans="1:23" ht="21.9" customHeight="1">
      <c r="A1" s="335" t="s">
        <v>71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</row>
    <row r="2" spans="1:23" ht="21.9" customHeight="1">
      <c r="A2" s="335" t="s">
        <v>38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</row>
    <row r="3" spans="1:23" ht="21.9" customHeight="1">
      <c r="A3" s="335" t="s">
        <v>220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</row>
    <row r="4" spans="1:23" ht="21.9" customHeight="1">
      <c r="A4" s="4"/>
      <c r="B4" s="4"/>
      <c r="C4" s="4"/>
      <c r="D4" s="60"/>
      <c r="E4" s="60"/>
      <c r="F4" s="49"/>
      <c r="G4" s="61"/>
      <c r="H4" s="61"/>
      <c r="I4" s="226"/>
      <c r="J4" s="49"/>
      <c r="K4" s="62"/>
      <c r="L4" s="49"/>
      <c r="M4" s="226"/>
      <c r="N4" s="14"/>
      <c r="O4" s="49"/>
    </row>
    <row r="5" spans="1:23" ht="21.9" customHeight="1">
      <c r="A5" s="4"/>
      <c r="B5" s="4"/>
      <c r="C5" s="5"/>
      <c r="D5" s="6"/>
      <c r="E5" s="6"/>
      <c r="F5" s="7"/>
      <c r="G5" s="9"/>
      <c r="I5" s="227" t="s">
        <v>15</v>
      </c>
      <c r="J5" s="15"/>
      <c r="K5" s="16"/>
      <c r="L5" s="15"/>
      <c r="M5" s="227"/>
      <c r="N5" s="17"/>
      <c r="O5" s="15"/>
    </row>
    <row r="6" spans="1:23" ht="21.9" customHeight="1">
      <c r="G6" s="9"/>
      <c r="I6" s="228" t="s">
        <v>16</v>
      </c>
      <c r="J6" s="15"/>
      <c r="K6" s="16"/>
      <c r="M6" s="228" t="s">
        <v>31</v>
      </c>
      <c r="N6" s="15"/>
      <c r="O6" s="15"/>
    </row>
    <row r="7" spans="1:23" ht="21.9" customHeight="1">
      <c r="G7" s="11" t="s">
        <v>1</v>
      </c>
      <c r="I7" s="31" t="s">
        <v>221</v>
      </c>
      <c r="J7" s="12" t="s">
        <v>14</v>
      </c>
      <c r="K7" s="31" t="s">
        <v>151</v>
      </c>
      <c r="L7" s="152"/>
      <c r="M7" s="31" t="s">
        <v>221</v>
      </c>
      <c r="N7" s="12" t="s">
        <v>14</v>
      </c>
      <c r="O7" s="31" t="s">
        <v>151</v>
      </c>
    </row>
    <row r="8" spans="1:23" ht="21.9" customHeight="1">
      <c r="A8" s="43" t="s">
        <v>35</v>
      </c>
      <c r="G8" s="53"/>
      <c r="I8" s="169"/>
      <c r="J8" s="12"/>
      <c r="K8" s="169"/>
      <c r="M8" s="169"/>
      <c r="N8" s="12"/>
      <c r="O8" s="169"/>
    </row>
    <row r="9" spans="1:23" ht="21.9" customHeight="1">
      <c r="A9" s="18" t="s">
        <v>32</v>
      </c>
      <c r="C9" s="118"/>
      <c r="G9" s="8" t="s">
        <v>259</v>
      </c>
      <c r="H9" s="13"/>
      <c r="I9" s="157">
        <v>277528228.39999998</v>
      </c>
      <c r="J9" s="20"/>
      <c r="K9" s="157">
        <v>272340783.20000005</v>
      </c>
      <c r="L9" s="123"/>
      <c r="M9" s="158">
        <v>114997335.19</v>
      </c>
      <c r="N9" s="170"/>
      <c r="O9" s="158">
        <v>0</v>
      </c>
      <c r="W9" s="123"/>
    </row>
    <row r="10" spans="1:23" ht="21.9" customHeight="1">
      <c r="A10" s="18" t="s">
        <v>29</v>
      </c>
      <c r="C10" s="118"/>
      <c r="G10" s="8" t="s">
        <v>260</v>
      </c>
      <c r="H10" s="13"/>
      <c r="I10" s="157">
        <v>0</v>
      </c>
      <c r="J10" s="123"/>
      <c r="K10" s="157">
        <v>0</v>
      </c>
      <c r="L10" s="123"/>
      <c r="M10" s="158">
        <v>67909752.150000006</v>
      </c>
      <c r="N10" s="170"/>
      <c r="O10" s="158">
        <v>51566540.149999999</v>
      </c>
      <c r="W10" s="123"/>
    </row>
    <row r="11" spans="1:23" s="161" customFormat="1" ht="21.9" customHeight="1">
      <c r="A11" s="160" t="s">
        <v>111</v>
      </c>
      <c r="D11" s="162"/>
      <c r="E11" s="162"/>
      <c r="F11" s="153"/>
      <c r="G11" s="8"/>
      <c r="H11" s="64"/>
      <c r="I11" s="157">
        <v>0</v>
      </c>
      <c r="J11" s="171"/>
      <c r="K11" s="157">
        <v>14834498.35</v>
      </c>
      <c r="L11" s="171"/>
      <c r="M11" s="157">
        <v>0</v>
      </c>
      <c r="N11" s="170"/>
      <c r="O11" s="158">
        <v>14834498.35</v>
      </c>
      <c r="P11" s="69"/>
      <c r="Q11" s="69"/>
      <c r="R11" s="69"/>
      <c r="S11" s="69"/>
      <c r="T11" s="69"/>
      <c r="U11" s="69"/>
      <c r="V11" s="69"/>
      <c r="W11" s="123"/>
    </row>
    <row r="12" spans="1:23" ht="21.9" customHeight="1">
      <c r="A12" s="18" t="s">
        <v>60</v>
      </c>
      <c r="C12" s="118"/>
      <c r="G12" s="8" t="s">
        <v>259</v>
      </c>
      <c r="H12" s="13"/>
      <c r="I12" s="157">
        <v>1377582.46</v>
      </c>
      <c r="J12" s="123"/>
      <c r="K12" s="157">
        <v>416326.19068493339</v>
      </c>
      <c r="L12" s="123"/>
      <c r="M12" s="158">
        <v>17570459.420000002</v>
      </c>
      <c r="N12" s="170"/>
      <c r="O12" s="158">
        <v>12275729.110000001</v>
      </c>
      <c r="W12" s="123"/>
    </row>
    <row r="13" spans="1:23" ht="21.9" customHeight="1">
      <c r="A13" s="18" t="s">
        <v>13</v>
      </c>
      <c r="G13" s="8" t="s">
        <v>259</v>
      </c>
      <c r="H13" s="13"/>
      <c r="I13" s="157">
        <v>1435073.56</v>
      </c>
      <c r="J13" s="159"/>
      <c r="K13" s="157">
        <v>4859837.49</v>
      </c>
      <c r="L13" s="159"/>
      <c r="M13" s="158">
        <v>4765855.49</v>
      </c>
      <c r="N13" s="170"/>
      <c r="O13" s="158">
        <v>4184988.4</v>
      </c>
      <c r="W13" s="123"/>
    </row>
    <row r="14" spans="1:23" ht="21.9" customHeight="1">
      <c r="A14" s="43" t="s">
        <v>244</v>
      </c>
      <c r="H14" s="13"/>
      <c r="I14" s="166">
        <f>SUM(I9:I13)</f>
        <v>280340884.41999996</v>
      </c>
      <c r="J14" s="159"/>
      <c r="K14" s="166">
        <f>SUM(K9:K13)</f>
        <v>292451445.230685</v>
      </c>
      <c r="L14" s="159"/>
      <c r="M14" s="166">
        <f>SUM(M9:M13)</f>
        <v>205243402.25</v>
      </c>
      <c r="N14" s="170"/>
      <c r="O14" s="166">
        <f>SUM(O9:O13)</f>
        <v>82861756.010000005</v>
      </c>
      <c r="W14" s="123"/>
    </row>
    <row r="15" spans="1:23" ht="4.95" customHeight="1">
      <c r="A15" s="43"/>
      <c r="H15" s="13"/>
      <c r="I15" s="119"/>
      <c r="J15" s="123"/>
      <c r="K15" s="119"/>
      <c r="L15" s="123"/>
      <c r="M15" s="121"/>
      <c r="N15" s="173"/>
      <c r="O15" s="119"/>
      <c r="W15" s="123"/>
    </row>
    <row r="16" spans="1:23" ht="21.9" customHeight="1">
      <c r="A16" s="43" t="s">
        <v>243</v>
      </c>
      <c r="G16" s="53"/>
      <c r="I16" s="169"/>
      <c r="J16" s="12"/>
      <c r="K16" s="169"/>
      <c r="M16" s="169"/>
      <c r="N16" s="12"/>
      <c r="O16" s="169"/>
      <c r="W16" s="123"/>
    </row>
    <row r="17" spans="1:23" ht="21.9" customHeight="1">
      <c r="A17" s="18" t="s">
        <v>36</v>
      </c>
      <c r="B17" s="118"/>
      <c r="G17" s="8" t="s">
        <v>259</v>
      </c>
      <c r="H17" s="13"/>
      <c r="I17" s="119">
        <v>128824179.3</v>
      </c>
      <c r="J17" s="159"/>
      <c r="K17" s="119">
        <v>126931018.26000001</v>
      </c>
      <c r="L17" s="159"/>
      <c r="M17" s="119">
        <v>99149417.700000003</v>
      </c>
      <c r="N17" s="159"/>
      <c r="O17" s="119">
        <v>0</v>
      </c>
      <c r="W17" s="123"/>
    </row>
    <row r="18" spans="1:23" ht="21.9" customHeight="1">
      <c r="A18" s="18" t="s">
        <v>150</v>
      </c>
      <c r="B18" s="118"/>
      <c r="G18" s="118"/>
      <c r="H18" s="13"/>
      <c r="I18" s="157">
        <v>8667192.4499999993</v>
      </c>
      <c r="J18" s="123"/>
      <c r="K18" s="119">
        <v>10151395.689999999</v>
      </c>
      <c r="L18" s="123"/>
      <c r="M18" s="157">
        <v>3296453.22</v>
      </c>
      <c r="N18" s="170"/>
      <c r="O18" s="157">
        <v>0</v>
      </c>
      <c r="W18" s="123"/>
    </row>
    <row r="19" spans="1:23" ht="21.9" customHeight="1">
      <c r="A19" s="18" t="s">
        <v>53</v>
      </c>
      <c r="B19" s="118"/>
      <c r="H19" s="13"/>
      <c r="I19" s="157">
        <v>40291782.829999998</v>
      </c>
      <c r="J19" s="123"/>
      <c r="K19" s="119">
        <v>41185463.43</v>
      </c>
      <c r="L19" s="123"/>
      <c r="M19" s="157">
        <v>8693243.9600000009</v>
      </c>
      <c r="N19" s="170"/>
      <c r="O19" s="157">
        <v>9259403.1699999999</v>
      </c>
      <c r="W19" s="123"/>
    </row>
    <row r="20" spans="1:23" ht="21.9" customHeight="1">
      <c r="A20" s="18" t="s">
        <v>54</v>
      </c>
      <c r="G20" s="8" t="s">
        <v>259</v>
      </c>
      <c r="H20" s="13"/>
      <c r="I20" s="119">
        <v>30991619.07</v>
      </c>
      <c r="J20" s="159"/>
      <c r="K20" s="119">
        <v>23234105.98</v>
      </c>
      <c r="L20" s="159"/>
      <c r="M20" s="119">
        <v>13854349.77</v>
      </c>
      <c r="N20" s="173"/>
      <c r="O20" s="119">
        <v>9407714.1400000006</v>
      </c>
      <c r="W20" s="123"/>
    </row>
    <row r="21" spans="1:23" ht="21.9" customHeight="1">
      <c r="A21" s="172" t="s">
        <v>245</v>
      </c>
      <c r="B21" s="172"/>
      <c r="C21" s="118"/>
      <c r="D21" s="118"/>
      <c r="H21" s="13"/>
      <c r="I21" s="166">
        <f>SUM(I17:I20)</f>
        <v>208774773.64999998</v>
      </c>
      <c r="J21" s="159"/>
      <c r="K21" s="166">
        <f>SUM(K17:K20)</f>
        <v>201501983.36000001</v>
      </c>
      <c r="L21" s="159"/>
      <c r="M21" s="166">
        <f>SUM(M17:M20)</f>
        <v>124993464.64999999</v>
      </c>
      <c r="N21" s="170"/>
      <c r="O21" s="166">
        <f>SUM(O17:O20)</f>
        <v>18667117.310000002</v>
      </c>
      <c r="W21" s="123"/>
    </row>
    <row r="22" spans="1:23" ht="4.95" customHeight="1">
      <c r="A22" s="43"/>
      <c r="H22" s="13"/>
      <c r="I22" s="119"/>
      <c r="J22" s="123"/>
      <c r="K22" s="119"/>
      <c r="L22" s="123"/>
      <c r="M22" s="121"/>
      <c r="N22" s="173"/>
      <c r="O22" s="119"/>
      <c r="W22" s="123"/>
    </row>
    <row r="23" spans="1:23" ht="21.9" customHeight="1">
      <c r="A23" s="172" t="s">
        <v>261</v>
      </c>
      <c r="H23" s="13"/>
      <c r="I23" s="119"/>
      <c r="J23" s="123"/>
      <c r="K23" s="119"/>
      <c r="L23" s="123"/>
      <c r="M23" s="121"/>
      <c r="N23" s="173"/>
      <c r="O23" s="119"/>
      <c r="W23" s="123"/>
    </row>
    <row r="24" spans="1:23" ht="21.9" customHeight="1">
      <c r="A24" s="172"/>
      <c r="B24" s="172" t="s">
        <v>262</v>
      </c>
      <c r="C24" s="118"/>
      <c r="D24" s="118"/>
      <c r="H24" s="13"/>
      <c r="I24" s="119">
        <f>+I14-I21</f>
        <v>71566110.769999981</v>
      </c>
      <c r="J24" s="159"/>
      <c r="K24" s="119">
        <f>+K14-K21</f>
        <v>90949461.870684981</v>
      </c>
      <c r="L24" s="159"/>
      <c r="M24" s="119">
        <f>+M14-M21</f>
        <v>80249937.600000009</v>
      </c>
      <c r="N24" s="173"/>
      <c r="O24" s="119">
        <f>+O14-O21</f>
        <v>64194638.700000003</v>
      </c>
      <c r="W24" s="123"/>
    </row>
    <row r="25" spans="1:23" ht="4.95" customHeight="1">
      <c r="A25" s="43"/>
      <c r="H25" s="13"/>
      <c r="I25" s="119"/>
      <c r="J25" s="123"/>
      <c r="K25" s="119"/>
      <c r="L25" s="123"/>
      <c r="M25" s="121"/>
      <c r="N25" s="173"/>
      <c r="O25" s="119"/>
      <c r="W25" s="123"/>
    </row>
    <row r="26" spans="1:23" ht="21.9" customHeight="1">
      <c r="A26" s="18" t="s">
        <v>55</v>
      </c>
      <c r="G26" s="8" t="s">
        <v>178</v>
      </c>
      <c r="H26" s="13"/>
      <c r="I26" s="119">
        <v>6367361.6200000001</v>
      </c>
      <c r="J26" s="159"/>
      <c r="K26" s="119">
        <v>18751496.57</v>
      </c>
      <c r="L26" s="159"/>
      <c r="M26" s="121">
        <v>0</v>
      </c>
      <c r="N26" s="173"/>
      <c r="O26" s="121">
        <v>0</v>
      </c>
      <c r="W26" s="123"/>
    </row>
    <row r="27" spans="1:23" ht="21.9" customHeight="1">
      <c r="A27" s="43" t="s">
        <v>74</v>
      </c>
      <c r="H27" s="13"/>
      <c r="I27" s="175">
        <f>SUM(I24:I26)</f>
        <v>77933472.389999986</v>
      </c>
      <c r="J27" s="123"/>
      <c r="K27" s="175">
        <f>SUM(K24:K26)</f>
        <v>109700958.44068497</v>
      </c>
      <c r="L27" s="123"/>
      <c r="M27" s="175">
        <f>SUM(M24:M26)</f>
        <v>80249937.600000009</v>
      </c>
      <c r="N27" s="170"/>
      <c r="O27" s="175">
        <f>SUM(O24:O26)</f>
        <v>64194638.700000003</v>
      </c>
      <c r="W27" s="123"/>
    </row>
    <row r="28" spans="1:23" ht="21.9" customHeight="1">
      <c r="A28" s="18" t="s">
        <v>161</v>
      </c>
      <c r="G28" s="8" t="s">
        <v>263</v>
      </c>
      <c r="H28" s="13"/>
      <c r="I28" s="165">
        <v>-13059547.060000001</v>
      </c>
      <c r="J28" s="123"/>
      <c r="K28" s="165">
        <v>-16520930.52</v>
      </c>
      <c r="L28" s="123"/>
      <c r="M28" s="165">
        <v>-2519076.7000000002</v>
      </c>
      <c r="N28" s="170"/>
      <c r="O28" s="165">
        <v>-2568528.38</v>
      </c>
      <c r="W28" s="123"/>
    </row>
    <row r="29" spans="1:23" ht="21.9" customHeight="1">
      <c r="A29" s="43" t="s">
        <v>224</v>
      </c>
      <c r="H29" s="13"/>
      <c r="I29" s="175">
        <f>SUM(I27:I28)</f>
        <v>64873925.329999983</v>
      </c>
      <c r="J29" s="159"/>
      <c r="K29" s="175">
        <f>SUM(K27:K28)</f>
        <v>93180027.920684978</v>
      </c>
      <c r="L29" s="159"/>
      <c r="M29" s="175">
        <f>SUM(M27:M28)</f>
        <v>77730860.900000006</v>
      </c>
      <c r="N29" s="173"/>
      <c r="O29" s="175">
        <f>SUM(O27:O28)</f>
        <v>61626110.32</v>
      </c>
      <c r="W29" s="123"/>
    </row>
    <row r="30" spans="1:23" ht="4.95" customHeight="1">
      <c r="A30" s="43"/>
      <c r="H30" s="13"/>
      <c r="I30" s="119"/>
      <c r="J30" s="123"/>
      <c r="K30" s="119"/>
      <c r="L30" s="123"/>
      <c r="M30" s="121"/>
      <c r="N30" s="173"/>
      <c r="O30" s="119"/>
      <c r="W30" s="123"/>
    </row>
    <row r="31" spans="1:23" ht="21.9" customHeight="1">
      <c r="A31" s="43" t="s">
        <v>238</v>
      </c>
      <c r="H31" s="13"/>
      <c r="I31" s="119"/>
      <c r="J31" s="159"/>
      <c r="K31" s="119"/>
      <c r="L31" s="159"/>
      <c r="M31" s="121"/>
      <c r="N31" s="173"/>
      <c r="O31" s="121"/>
      <c r="W31" s="123"/>
    </row>
    <row r="32" spans="1:23" ht="21.9" customHeight="1">
      <c r="A32" s="201" t="s">
        <v>92</v>
      </c>
      <c r="C32" s="19"/>
      <c r="H32" s="13"/>
      <c r="I32" s="119"/>
      <c r="J32" s="159"/>
      <c r="K32" s="119"/>
      <c r="L32" s="159"/>
      <c r="M32" s="121"/>
      <c r="N32" s="173"/>
      <c r="O32" s="121"/>
      <c r="W32" s="123"/>
    </row>
    <row r="33" spans="1:23" ht="21.9" customHeight="1">
      <c r="A33" s="118"/>
      <c r="B33" s="18" t="s">
        <v>162</v>
      </c>
      <c r="C33" s="19"/>
      <c r="H33" s="13"/>
      <c r="I33" s="165">
        <v>-132174738</v>
      </c>
      <c r="J33" s="159"/>
      <c r="K33" s="165">
        <v>8403863.7899999991</v>
      </c>
      <c r="L33" s="159"/>
      <c r="M33" s="174">
        <v>0</v>
      </c>
      <c r="N33" s="173"/>
      <c r="O33" s="174">
        <v>0</v>
      </c>
      <c r="W33" s="123"/>
    </row>
    <row r="34" spans="1:23" s="217" customFormat="1" ht="3.6" customHeight="1">
      <c r="A34" s="216"/>
      <c r="B34" s="215"/>
      <c r="C34" s="216"/>
      <c r="D34" s="215"/>
      <c r="E34" s="215"/>
      <c r="F34" s="215"/>
      <c r="G34" s="218"/>
      <c r="H34" s="219"/>
      <c r="I34" s="229"/>
      <c r="J34" s="220"/>
      <c r="K34" s="221"/>
      <c r="L34" s="220"/>
      <c r="M34" s="221"/>
      <c r="N34" s="220"/>
      <c r="O34" s="222"/>
      <c r="T34" s="69"/>
      <c r="W34" s="123"/>
    </row>
    <row r="35" spans="1:23" ht="21.9" customHeight="1">
      <c r="B35" s="18" t="s">
        <v>225</v>
      </c>
      <c r="H35" s="13"/>
      <c r="I35" s="165">
        <v>-132174738</v>
      </c>
      <c r="J35" s="119"/>
      <c r="K35" s="165">
        <v>8403863.7899999991</v>
      </c>
      <c r="L35" s="159"/>
      <c r="M35" s="165">
        <v>0</v>
      </c>
      <c r="N35" s="173"/>
      <c r="O35" s="165">
        <v>0</v>
      </c>
      <c r="W35" s="123"/>
    </row>
    <row r="36" spans="1:23" ht="21.9" customHeight="1" thickBot="1">
      <c r="A36" s="43" t="s">
        <v>226</v>
      </c>
      <c r="H36" s="13"/>
      <c r="I36" s="176">
        <f>+I29+I35</f>
        <v>-67300812.670000017</v>
      </c>
      <c r="J36" s="159"/>
      <c r="K36" s="176">
        <f>+K29+K35</f>
        <v>101583891.71068498</v>
      </c>
      <c r="L36" s="159"/>
      <c r="M36" s="176">
        <f>+M29+M35</f>
        <v>77730860.900000006</v>
      </c>
      <c r="N36" s="173"/>
      <c r="O36" s="176">
        <f>+O29+O35</f>
        <v>61626110.32</v>
      </c>
      <c r="W36" s="123"/>
    </row>
    <row r="37" spans="1:23" s="217" customFormat="1" ht="4.95" customHeight="1" thickTop="1">
      <c r="A37" s="216"/>
      <c r="B37" s="215"/>
      <c r="C37" s="216"/>
      <c r="D37" s="215"/>
      <c r="E37" s="215"/>
      <c r="F37" s="215"/>
      <c r="G37" s="218"/>
      <c r="H37" s="219"/>
      <c r="I37" s="229"/>
      <c r="J37" s="220"/>
      <c r="K37" s="221"/>
      <c r="L37" s="220"/>
      <c r="M37" s="221"/>
      <c r="N37" s="220"/>
      <c r="O37" s="222"/>
      <c r="T37" s="69"/>
      <c r="W37" s="123"/>
    </row>
    <row r="38" spans="1:23" ht="21.9" customHeight="1">
      <c r="A38" s="43" t="s">
        <v>227</v>
      </c>
      <c r="H38" s="13"/>
      <c r="I38" s="119"/>
      <c r="J38" s="159"/>
      <c r="K38" s="119"/>
      <c r="L38" s="159"/>
      <c r="M38" s="121"/>
      <c r="N38" s="173"/>
      <c r="O38" s="119"/>
      <c r="W38" s="123"/>
    </row>
    <row r="39" spans="1:23" ht="21.9" customHeight="1">
      <c r="B39" s="18" t="s">
        <v>136</v>
      </c>
      <c r="H39" s="13"/>
      <c r="I39" s="119">
        <v>63343954.73999998</v>
      </c>
      <c r="J39" s="159"/>
      <c r="K39" s="119">
        <v>91485772.550684974</v>
      </c>
      <c r="L39" s="159"/>
      <c r="M39" s="121"/>
      <c r="N39" s="173"/>
      <c r="O39" s="119"/>
      <c r="P39" s="209"/>
      <c r="W39" s="123"/>
    </row>
    <row r="40" spans="1:23" ht="21.9" customHeight="1">
      <c r="B40" s="18" t="s">
        <v>39</v>
      </c>
      <c r="H40" s="13"/>
      <c r="I40" s="119">
        <v>1529970.59</v>
      </c>
      <c r="J40" s="159"/>
      <c r="K40" s="119">
        <v>1694255.37</v>
      </c>
      <c r="L40" s="159"/>
      <c r="M40" s="121"/>
      <c r="N40" s="173"/>
      <c r="O40" s="119"/>
      <c r="P40" s="209"/>
      <c r="W40" s="123"/>
    </row>
    <row r="41" spans="1:23" ht="21.9" customHeight="1" thickBot="1">
      <c r="A41" s="43" t="s">
        <v>224</v>
      </c>
      <c r="H41" s="13"/>
      <c r="I41" s="176">
        <f>SUM(I39:I40)</f>
        <v>64873925.329999983</v>
      </c>
      <c r="J41" s="159"/>
      <c r="K41" s="176">
        <f>SUM(K39:K40)</f>
        <v>93180027.920684978</v>
      </c>
      <c r="L41" s="159"/>
      <c r="M41" s="121"/>
      <c r="N41" s="173"/>
      <c r="O41" s="119"/>
      <c r="P41" s="209"/>
      <c r="W41" s="123"/>
    </row>
    <row r="42" spans="1:23" s="217" customFormat="1" ht="4.95" customHeight="1" thickTop="1">
      <c r="A42" s="216"/>
      <c r="B42" s="215"/>
      <c r="C42" s="216"/>
      <c r="D42" s="215"/>
      <c r="E42" s="215"/>
      <c r="F42" s="215"/>
      <c r="G42" s="218"/>
      <c r="H42" s="219"/>
      <c r="I42" s="229"/>
      <c r="J42" s="220"/>
      <c r="K42" s="221"/>
      <c r="L42" s="220"/>
      <c r="M42" s="221"/>
      <c r="N42" s="220"/>
      <c r="O42" s="222"/>
      <c r="T42" s="69"/>
      <c r="W42" s="123"/>
    </row>
    <row r="43" spans="1:23" ht="21.9" customHeight="1">
      <c r="A43" s="43" t="s">
        <v>75</v>
      </c>
      <c r="H43" s="13"/>
      <c r="I43" s="119"/>
      <c r="J43" s="159"/>
      <c r="K43" s="119"/>
      <c r="L43" s="159"/>
      <c r="M43" s="121"/>
      <c r="N43" s="173"/>
      <c r="O43" s="119"/>
      <c r="W43" s="123"/>
    </row>
    <row r="44" spans="1:23" ht="21.9" customHeight="1">
      <c r="A44" s="118"/>
      <c r="B44" s="18" t="s">
        <v>136</v>
      </c>
      <c r="H44" s="13"/>
      <c r="I44" s="119">
        <v>-68830783.26000002</v>
      </c>
      <c r="J44" s="159"/>
      <c r="K44" s="119">
        <v>99889636.34068498</v>
      </c>
      <c r="L44" s="159"/>
      <c r="M44" s="121"/>
      <c r="N44" s="173"/>
      <c r="O44" s="119"/>
      <c r="W44" s="123"/>
    </row>
    <row r="45" spans="1:23" ht="21.9" customHeight="1">
      <c r="B45" s="18" t="s">
        <v>39</v>
      </c>
      <c r="H45" s="13"/>
      <c r="I45" s="165">
        <v>1529970.59</v>
      </c>
      <c r="J45" s="159"/>
      <c r="K45" s="165">
        <v>1694255.37</v>
      </c>
      <c r="L45" s="159"/>
      <c r="M45" s="121"/>
      <c r="N45" s="173"/>
      <c r="O45" s="119"/>
      <c r="W45" s="123"/>
    </row>
    <row r="46" spans="1:23" ht="21.9" customHeight="1" thickBot="1">
      <c r="A46" s="43" t="s">
        <v>226</v>
      </c>
      <c r="H46" s="13"/>
      <c r="I46" s="167">
        <f>SUM(I44:I45)</f>
        <v>-67300812.670000017</v>
      </c>
      <c r="J46" s="159"/>
      <c r="K46" s="167">
        <f>SUM(K44:K45)</f>
        <v>101583891.71068498</v>
      </c>
      <c r="L46" s="159"/>
      <c r="M46" s="121"/>
      <c r="N46" s="173"/>
      <c r="O46" s="119"/>
      <c r="W46" s="123"/>
    </row>
    <row r="47" spans="1:23" s="217" customFormat="1" ht="4.95" customHeight="1" thickTop="1">
      <c r="A47" s="216"/>
      <c r="B47" s="215"/>
      <c r="C47" s="216"/>
      <c r="D47" s="215"/>
      <c r="E47" s="215"/>
      <c r="F47" s="215"/>
      <c r="G47" s="218"/>
      <c r="H47" s="219"/>
      <c r="I47" s="229"/>
      <c r="J47" s="220"/>
      <c r="K47" s="221"/>
      <c r="L47" s="220"/>
      <c r="M47" s="221"/>
      <c r="N47" s="220"/>
      <c r="O47" s="222"/>
      <c r="T47" s="69"/>
      <c r="W47" s="123"/>
    </row>
    <row r="48" spans="1:23" ht="21.9" customHeight="1">
      <c r="A48" s="43" t="s">
        <v>180</v>
      </c>
      <c r="B48" s="43"/>
      <c r="H48" s="13"/>
      <c r="I48" s="177"/>
      <c r="J48" s="123"/>
      <c r="K48" s="118"/>
      <c r="L48" s="123"/>
      <c r="M48" s="177"/>
      <c r="N48" s="170"/>
      <c r="O48" s="118"/>
      <c r="W48" s="123"/>
    </row>
    <row r="49" spans="1:23" ht="21.9" customHeight="1">
      <c r="A49" s="118"/>
      <c r="B49" s="18" t="s">
        <v>137</v>
      </c>
      <c r="G49" s="8" t="s">
        <v>208</v>
      </c>
      <c r="H49" s="13"/>
      <c r="I49" s="177">
        <v>1.3791411874591765E-2</v>
      </c>
      <c r="J49" s="196"/>
      <c r="K49" s="177">
        <v>1.9918522218742647E-2</v>
      </c>
      <c r="L49" s="196"/>
      <c r="M49" s="177">
        <v>1.692376679730024E-2</v>
      </c>
      <c r="N49" s="196"/>
      <c r="O49" s="177">
        <v>1.3417398284345744E-2</v>
      </c>
      <c r="W49" s="123"/>
    </row>
    <row r="50" spans="1:23" ht="21.9" customHeight="1">
      <c r="A50" s="118"/>
      <c r="H50" s="13"/>
      <c r="I50" s="177"/>
      <c r="J50" s="196"/>
      <c r="K50" s="177"/>
      <c r="L50" s="196"/>
      <c r="M50" s="177"/>
      <c r="N50" s="196"/>
      <c r="O50" s="177"/>
    </row>
    <row r="51" spans="1:23" ht="21.9" customHeight="1">
      <c r="A51" s="18" t="s">
        <v>257</v>
      </c>
      <c r="H51" s="13"/>
      <c r="I51" s="177"/>
      <c r="J51" s="196"/>
      <c r="K51" s="177"/>
      <c r="L51" s="196"/>
      <c r="M51" s="177"/>
      <c r="N51" s="196"/>
      <c r="O51" s="177"/>
    </row>
    <row r="52" spans="1:23" ht="21.9" customHeight="1">
      <c r="H52" s="13"/>
      <c r="I52" s="177"/>
      <c r="J52" s="196"/>
      <c r="K52" s="177"/>
      <c r="L52" s="196"/>
      <c r="M52" s="177"/>
      <c r="N52" s="196"/>
      <c r="O52" s="177"/>
    </row>
    <row r="53" spans="1:23" ht="21.9" customHeight="1">
      <c r="H53" s="13"/>
      <c r="I53" s="177"/>
      <c r="J53" s="196"/>
      <c r="K53" s="177"/>
      <c r="L53" s="196"/>
      <c r="M53" s="177"/>
      <c r="N53" s="196"/>
      <c r="O53" s="177"/>
    </row>
    <row r="54" spans="1:23" ht="21.9" customHeight="1">
      <c r="H54" s="13"/>
      <c r="I54" s="177"/>
      <c r="J54" s="196"/>
      <c r="K54" s="177"/>
      <c r="L54" s="196"/>
      <c r="M54" s="177"/>
      <c r="N54" s="196"/>
      <c r="O54" s="177"/>
    </row>
    <row r="55" spans="1:23" ht="21.9" customHeight="1">
      <c r="H55" s="13"/>
      <c r="I55" s="177"/>
      <c r="J55" s="196"/>
      <c r="K55" s="177"/>
      <c r="L55" s="196"/>
      <c r="M55" s="177"/>
      <c r="N55" s="196"/>
      <c r="O55" s="177"/>
    </row>
    <row r="56" spans="1:23" ht="18" customHeight="1">
      <c r="H56" s="13"/>
      <c r="I56" s="177"/>
      <c r="J56" s="196"/>
      <c r="K56" s="177"/>
      <c r="L56" s="196"/>
      <c r="M56" s="177"/>
      <c r="N56" s="196"/>
      <c r="O56" s="177"/>
    </row>
    <row r="57" spans="1:23" ht="21.9" customHeight="1">
      <c r="G57" s="10"/>
      <c r="H57" s="8"/>
      <c r="I57" s="9"/>
      <c r="J57" s="57"/>
      <c r="K57" s="119"/>
      <c r="L57" s="119"/>
      <c r="M57" s="119"/>
      <c r="N57" s="121"/>
      <c r="O57" s="199" t="s">
        <v>274</v>
      </c>
      <c r="P57" s="121"/>
      <c r="Q57" s="121"/>
      <c r="R57" s="118"/>
      <c r="S57" s="118"/>
      <c r="T57" s="118"/>
      <c r="U57" s="118"/>
      <c r="V57" s="118"/>
    </row>
    <row r="58" spans="1:23" ht="22.5" customHeight="1">
      <c r="J58" s="124"/>
      <c r="K58" s="124"/>
      <c r="O58" s="124"/>
    </row>
  </sheetData>
  <mergeCells count="3">
    <mergeCell ref="A1:O1"/>
    <mergeCell ref="A2:O2"/>
    <mergeCell ref="A3:O3"/>
  </mergeCells>
  <pageMargins left="0.98425196850393704" right="0.39370078740157483" top="0.47244094488188981" bottom="0.31496062992125984" header="0.31496062992125984" footer="0.31496062992125984"/>
  <pageSetup paperSize="9" scale="73" orientation="portrait" r:id="rId1"/>
  <colBreaks count="1" manualBreakCount="1">
    <brk id="15" max="1048575" man="1"/>
  </colBreaks>
  <ignoredErrors>
    <ignoredError sqref="I34:O34 I41:O43 L39:O40 I46:O48 L44:O44 J27 L27 N27 J24 L24 N24 L45:N45 I36:O36" unlockedFormula="1"/>
    <ignoredError sqref="G34:G48 G24 G21:G22 G27 H10 H27 G25:H25 H24 H21:H22 G29 G31:G33 H28 H33 H31:H32 G30:O30 H29 H12 H11 J11:L11 H17 J33:L33 H9 N9:O9 N10:O10 N11:O11 N12:O12 N17:O17 N33:O33 G26:H26 J9:L9 J10:L10 J12:L12" numberStoredAsText="1"/>
    <ignoredError sqref="I22:O22 O27 I25:O25 M27 I29:O29 I31:O32 J26:L26 J21 L21 N21 N26:O26" numberStoredAsText="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F61"/>
  <sheetViews>
    <sheetView view="pageBreakPreview" topLeftCell="A28" zoomScale="70" zoomScaleNormal="90" zoomScaleSheetLayoutView="70" workbookViewId="0">
      <selection activeCell="U40" sqref="U40"/>
    </sheetView>
  </sheetViews>
  <sheetFormatPr defaultColWidth="18.375" defaultRowHeight="22.5" customHeight="1"/>
  <cols>
    <col min="1" max="1" width="2.375" style="260" customWidth="1"/>
    <col min="2" max="2" width="50" style="260" customWidth="1"/>
    <col min="3" max="3" width="9.75" style="262" customWidth="1"/>
    <col min="4" max="4" width="0.625" style="260" customWidth="1"/>
    <col min="5" max="5" width="19.625" style="260" customWidth="1"/>
    <col min="6" max="6" width="0.75" style="264" customWidth="1"/>
    <col min="7" max="7" width="17.375" style="264" customWidth="1"/>
    <col min="8" max="8" width="0.75" style="264" customWidth="1"/>
    <col min="9" max="9" width="17.625" style="264" customWidth="1"/>
    <col min="10" max="10" width="0.625" style="259" customWidth="1"/>
    <col min="11" max="11" width="17.375" style="259" customWidth="1"/>
    <col min="12" max="12" width="0.375" style="259" customWidth="1"/>
    <col min="13" max="13" width="17.375" style="259" customWidth="1"/>
    <col min="14" max="14" width="0.375" style="259" customWidth="1"/>
    <col min="15" max="15" width="19.625" style="259" customWidth="1"/>
    <col min="16" max="16" width="0.625" style="264" customWidth="1"/>
    <col min="17" max="17" width="17.75" style="264" customWidth="1"/>
    <col min="18" max="18" width="0.625" style="264" customWidth="1"/>
    <col min="19" max="19" width="18.625" style="329" customWidth="1"/>
    <col min="20" max="20" width="0.625" style="329" customWidth="1"/>
    <col min="21" max="21" width="19.125" style="329" bestFit="1" customWidth="1"/>
    <col min="22" max="22" width="0.625" style="329" customWidth="1"/>
    <col min="23" max="23" width="19.625" style="259" customWidth="1"/>
    <col min="24" max="24" width="0.625" style="287" customWidth="1"/>
    <col min="25" max="25" width="19.625" style="259" customWidth="1"/>
    <col min="26" max="26" width="0.75" style="259" customWidth="1"/>
    <col min="27" max="27" width="17" style="259" customWidth="1"/>
    <col min="28" max="28" width="0.375" style="264" customWidth="1"/>
    <col min="29" max="29" width="19.625" style="259" customWidth="1"/>
    <col min="30" max="30" width="2.75" style="260" customWidth="1"/>
    <col min="31" max="31" width="18.625" style="260" bestFit="1" customWidth="1"/>
    <col min="32" max="16384" width="18.375" style="260"/>
  </cols>
  <sheetData>
    <row r="1" spans="1:32" ht="23.1" customHeight="1">
      <c r="A1" s="258" t="s">
        <v>63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</row>
    <row r="2" spans="1:32" ht="23.1" customHeight="1">
      <c r="A2" s="258" t="s">
        <v>56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  <c r="AB2" s="258"/>
    </row>
    <row r="3" spans="1:32" ht="23.1" customHeight="1">
      <c r="A3" s="258" t="str">
        <f>+'งบ PL (p.4)'!A3:O3</f>
        <v>สำหรับงวดสามเดือน สิ้นสุดวันที่ 31 มีนาคม 2563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8"/>
    </row>
    <row r="4" spans="1:32" ht="23.1" customHeight="1"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</row>
    <row r="5" spans="1:32" ht="23.1" customHeight="1">
      <c r="B5" s="261"/>
      <c r="D5" s="261"/>
      <c r="E5" s="340" t="s">
        <v>15</v>
      </c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</row>
    <row r="6" spans="1:32" ht="23.1" customHeight="1">
      <c r="B6" s="261"/>
      <c r="D6" s="261"/>
      <c r="E6" s="341" t="s">
        <v>16</v>
      </c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C6" s="341"/>
    </row>
    <row r="7" spans="1:32" ht="23.1" customHeight="1">
      <c r="B7" s="261"/>
      <c r="D7" s="261"/>
      <c r="E7" s="262"/>
      <c r="F7" s="263"/>
      <c r="G7" s="263"/>
      <c r="H7" s="263"/>
      <c r="J7" s="265"/>
      <c r="K7" s="339" t="s">
        <v>77</v>
      </c>
      <c r="L7" s="339"/>
      <c r="M7" s="339"/>
      <c r="N7" s="339"/>
      <c r="O7" s="339"/>
      <c r="P7" s="265"/>
      <c r="Q7" s="341" t="s">
        <v>50</v>
      </c>
      <c r="R7" s="341"/>
      <c r="S7" s="341"/>
      <c r="T7" s="341"/>
      <c r="U7" s="341"/>
      <c r="V7" s="341"/>
      <c r="W7" s="341"/>
      <c r="X7" s="265"/>
      <c r="Z7" s="265"/>
      <c r="AB7" s="265"/>
    </row>
    <row r="8" spans="1:32" ht="23.1" customHeight="1">
      <c r="B8" s="261"/>
      <c r="D8" s="261"/>
      <c r="E8" s="265" t="s">
        <v>12</v>
      </c>
      <c r="F8" s="263"/>
      <c r="G8" s="263"/>
      <c r="H8" s="263"/>
      <c r="J8" s="263"/>
      <c r="L8" s="263"/>
      <c r="N8" s="263"/>
      <c r="O8" s="265"/>
      <c r="P8" s="263"/>
      <c r="Q8" s="263" t="s">
        <v>127</v>
      </c>
      <c r="R8" s="263"/>
      <c r="S8" s="265" t="s">
        <v>127</v>
      </c>
      <c r="T8" s="265"/>
      <c r="U8" s="265" t="s">
        <v>140</v>
      </c>
      <c r="V8" s="265"/>
      <c r="W8" s="265" t="s">
        <v>88</v>
      </c>
      <c r="X8" s="265"/>
      <c r="Y8" s="266" t="s">
        <v>43</v>
      </c>
      <c r="Z8" s="267"/>
      <c r="AA8" s="266" t="s">
        <v>40</v>
      </c>
      <c r="AB8" s="266"/>
      <c r="AC8" s="262"/>
    </row>
    <row r="9" spans="1:32" ht="23.1" customHeight="1">
      <c r="B9" s="261"/>
      <c r="D9" s="261"/>
      <c r="E9" s="265" t="s">
        <v>24</v>
      </c>
      <c r="F9" s="263"/>
      <c r="G9" s="263" t="s">
        <v>104</v>
      </c>
      <c r="H9" s="263"/>
      <c r="I9" s="268" t="s">
        <v>34</v>
      </c>
      <c r="J9" s="263"/>
      <c r="K9" s="265" t="s">
        <v>80</v>
      </c>
      <c r="L9" s="263"/>
      <c r="M9" s="263" t="s">
        <v>103</v>
      </c>
      <c r="N9" s="263"/>
      <c r="O9" s="265" t="s">
        <v>125</v>
      </c>
      <c r="P9" s="263"/>
      <c r="Q9" s="263" t="s">
        <v>129</v>
      </c>
      <c r="R9" s="263"/>
      <c r="S9" s="265" t="s">
        <v>134</v>
      </c>
      <c r="T9" s="265"/>
      <c r="U9" s="265" t="s">
        <v>131</v>
      </c>
      <c r="V9" s="265"/>
      <c r="W9" s="265" t="s">
        <v>132</v>
      </c>
      <c r="X9" s="265"/>
      <c r="Y9" s="265" t="s">
        <v>57</v>
      </c>
      <c r="Z9" s="267"/>
      <c r="AA9" s="269" t="s">
        <v>41</v>
      </c>
      <c r="AB9" s="266"/>
      <c r="AC9" s="262"/>
    </row>
    <row r="10" spans="1:32" s="262" customFormat="1" ht="23.1" customHeight="1">
      <c r="C10" s="270" t="s">
        <v>1</v>
      </c>
      <c r="E10" s="270" t="s">
        <v>26</v>
      </c>
      <c r="F10" s="265"/>
      <c r="G10" s="271" t="s">
        <v>105</v>
      </c>
      <c r="H10" s="265"/>
      <c r="I10" s="272" t="s">
        <v>25</v>
      </c>
      <c r="J10" s="268"/>
      <c r="K10" s="270" t="s">
        <v>81</v>
      </c>
      <c r="L10" s="268"/>
      <c r="M10" s="272" t="s">
        <v>104</v>
      </c>
      <c r="N10" s="268"/>
      <c r="O10" s="270" t="s">
        <v>126</v>
      </c>
      <c r="P10" s="263"/>
      <c r="Q10" s="272" t="s">
        <v>128</v>
      </c>
      <c r="R10" s="263"/>
      <c r="S10" s="273" t="s">
        <v>133</v>
      </c>
      <c r="T10" s="263"/>
      <c r="U10" s="272" t="s">
        <v>130</v>
      </c>
      <c r="V10" s="268"/>
      <c r="W10" s="273" t="s">
        <v>57</v>
      </c>
      <c r="X10" s="269"/>
      <c r="Y10" s="270" t="s">
        <v>44</v>
      </c>
      <c r="Z10" s="269"/>
      <c r="AA10" s="273" t="s">
        <v>42</v>
      </c>
      <c r="AB10" s="269"/>
      <c r="AC10" s="273" t="s">
        <v>23</v>
      </c>
    </row>
    <row r="11" spans="1:32" ht="23.1" customHeight="1">
      <c r="A11" s="274" t="s">
        <v>239</v>
      </c>
      <c r="D11" s="275"/>
      <c r="E11" s="276">
        <v>2296500000</v>
      </c>
      <c r="F11" s="276"/>
      <c r="G11" s="277">
        <v>-66385213.710000001</v>
      </c>
      <c r="H11" s="276">
        <v>0</v>
      </c>
      <c r="I11" s="276">
        <v>312839634.75</v>
      </c>
      <c r="J11" s="276"/>
      <c r="K11" s="276">
        <v>43083274.600000001</v>
      </c>
      <c r="L11" s="276"/>
      <c r="M11" s="276">
        <v>66385213.710000001</v>
      </c>
      <c r="N11" s="276"/>
      <c r="O11" s="276">
        <v>1294049848.6900001</v>
      </c>
      <c r="P11" s="276"/>
      <c r="Q11" s="276">
        <v>160600944.19999999</v>
      </c>
      <c r="R11" s="276">
        <v>0</v>
      </c>
      <c r="S11" s="278">
        <v>-127194321.75</v>
      </c>
      <c r="T11" s="276">
        <v>0</v>
      </c>
      <c r="U11" s="278">
        <v>9372220.7899999991</v>
      </c>
      <c r="V11" s="278"/>
      <c r="W11" s="276">
        <v>42778843.240000002</v>
      </c>
      <c r="X11" s="276"/>
      <c r="Y11" s="276">
        <f>SUM(E11:O11,W11)</f>
        <v>3989251601.2799997</v>
      </c>
      <c r="Z11" s="279"/>
      <c r="AA11" s="279">
        <v>69686489.000716001</v>
      </c>
      <c r="AB11" s="279"/>
      <c r="AC11" s="279">
        <f>SUM(Y11:AA11)</f>
        <v>4058938090.2807159</v>
      </c>
      <c r="AD11" s="259"/>
      <c r="AE11" s="280"/>
    </row>
    <row r="12" spans="1:32" ht="23.1" customHeight="1">
      <c r="A12" s="274" t="s">
        <v>122</v>
      </c>
      <c r="D12" s="275"/>
      <c r="E12" s="276"/>
      <c r="F12" s="276"/>
      <c r="G12" s="277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8"/>
      <c r="T12" s="276"/>
      <c r="U12" s="278"/>
      <c r="V12" s="278"/>
      <c r="W12" s="276"/>
      <c r="X12" s="276"/>
      <c r="Y12" s="276"/>
      <c r="Z12" s="279"/>
      <c r="AA12" s="277"/>
      <c r="AB12" s="279"/>
      <c r="AC12" s="277"/>
      <c r="AD12" s="259"/>
      <c r="AE12" s="280"/>
    </row>
    <row r="13" spans="1:32" ht="23.1" customHeight="1">
      <c r="A13" s="281" t="s">
        <v>203</v>
      </c>
      <c r="D13" s="275"/>
      <c r="E13" s="276"/>
      <c r="F13" s="276"/>
      <c r="G13" s="277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8"/>
      <c r="T13" s="276"/>
      <c r="U13" s="278"/>
      <c r="V13" s="278"/>
      <c r="W13" s="276"/>
      <c r="X13" s="276"/>
      <c r="Y13" s="276"/>
      <c r="Z13" s="279"/>
      <c r="AA13" s="277"/>
      <c r="AB13" s="279"/>
      <c r="AC13" s="277"/>
      <c r="AD13" s="259"/>
      <c r="AE13" s="280"/>
    </row>
    <row r="14" spans="1:32" s="282" customFormat="1" ht="23.1" customHeight="1">
      <c r="B14" s="282" t="s">
        <v>101</v>
      </c>
      <c r="C14" s="265"/>
      <c r="D14" s="283"/>
      <c r="E14" s="284">
        <v>0</v>
      </c>
      <c r="F14" s="285"/>
      <c r="G14" s="286">
        <v>66385213.710000001</v>
      </c>
      <c r="H14" s="285"/>
      <c r="I14" s="284">
        <v>0</v>
      </c>
      <c r="J14" s="276"/>
      <c r="K14" s="284">
        <v>0</v>
      </c>
      <c r="L14" s="285"/>
      <c r="M14" s="286">
        <v>-66385213.710000001</v>
      </c>
      <c r="N14" s="285"/>
      <c r="O14" s="286">
        <v>38282395.039999999</v>
      </c>
      <c r="P14" s="285"/>
      <c r="Q14" s="284">
        <v>0</v>
      </c>
      <c r="R14" s="285"/>
      <c r="S14" s="284">
        <v>0</v>
      </c>
      <c r="T14" s="285"/>
      <c r="U14" s="284">
        <v>0</v>
      </c>
      <c r="V14" s="284"/>
      <c r="W14" s="284">
        <f>+Q14+S14+U14</f>
        <v>0</v>
      </c>
      <c r="X14" s="285"/>
      <c r="Y14" s="286">
        <f>SUM(E14:O14,W14)</f>
        <v>38282395.039999999</v>
      </c>
      <c r="Z14" s="285"/>
      <c r="AA14" s="284">
        <v>0</v>
      </c>
      <c r="AB14" s="285"/>
      <c r="AC14" s="284">
        <f>+Y14+AA14</f>
        <v>38282395.039999999</v>
      </c>
      <c r="AD14" s="287"/>
      <c r="AE14" s="288"/>
      <c r="AF14" s="288"/>
    </row>
    <row r="15" spans="1:32" ht="23.1" customHeight="1">
      <c r="A15" s="281" t="s">
        <v>121</v>
      </c>
      <c r="D15" s="275"/>
      <c r="E15" s="276"/>
      <c r="F15" s="276"/>
      <c r="G15" s="277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8"/>
      <c r="T15" s="276"/>
      <c r="U15" s="278"/>
      <c r="V15" s="278"/>
      <c r="W15" s="276"/>
      <c r="X15" s="276"/>
      <c r="Y15" s="276"/>
      <c r="Z15" s="279"/>
      <c r="AA15" s="279"/>
      <c r="AB15" s="279"/>
      <c r="AC15" s="277"/>
      <c r="AD15" s="259"/>
      <c r="AE15" s="280"/>
    </row>
    <row r="16" spans="1:32" ht="23.1" customHeight="1">
      <c r="B16" s="260" t="s">
        <v>175</v>
      </c>
      <c r="C16" s="260"/>
      <c r="D16" s="275"/>
      <c r="E16" s="289"/>
      <c r="F16" s="289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B16" s="276"/>
      <c r="AC16" s="277"/>
    </row>
    <row r="17" spans="1:32" ht="23.1" customHeight="1">
      <c r="B17" s="260" t="s">
        <v>176</v>
      </c>
      <c r="D17" s="275"/>
      <c r="E17" s="289"/>
      <c r="F17" s="289"/>
      <c r="G17" s="276"/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  <c r="U17" s="276"/>
      <c r="V17" s="276"/>
      <c r="W17" s="276"/>
      <c r="X17" s="276"/>
      <c r="Y17" s="276"/>
      <c r="Z17" s="276"/>
      <c r="AB17" s="276"/>
      <c r="AC17" s="277"/>
    </row>
    <row r="18" spans="1:32" ht="23.1" customHeight="1">
      <c r="B18" s="260" t="s">
        <v>123</v>
      </c>
      <c r="D18" s="275"/>
      <c r="E18" s="289">
        <v>0</v>
      </c>
      <c r="F18" s="289"/>
      <c r="G18" s="276">
        <v>0</v>
      </c>
      <c r="H18" s="276">
        <v>0</v>
      </c>
      <c r="I18" s="276">
        <v>0</v>
      </c>
      <c r="J18" s="276">
        <v>0</v>
      </c>
      <c r="K18" s="276">
        <v>0</v>
      </c>
      <c r="L18" s="276">
        <v>0</v>
      </c>
      <c r="M18" s="276">
        <v>0</v>
      </c>
      <c r="N18" s="276">
        <v>0</v>
      </c>
      <c r="O18" s="276">
        <v>0</v>
      </c>
      <c r="P18" s="276">
        <v>0</v>
      </c>
      <c r="Q18" s="290">
        <v>0</v>
      </c>
      <c r="R18" s="276"/>
      <c r="S18" s="290">
        <v>0</v>
      </c>
      <c r="T18" s="289"/>
      <c r="U18" s="289">
        <v>0</v>
      </c>
      <c r="V18" s="289"/>
      <c r="W18" s="290">
        <f>SUM(Q18:V18)</f>
        <v>0</v>
      </c>
      <c r="X18" s="276"/>
      <c r="Y18" s="290">
        <f t="shared" ref="Y18:Y19" si="0">SUM(E18:O18,W18)</f>
        <v>0</v>
      </c>
      <c r="Z18" s="291"/>
      <c r="AA18" s="290">
        <v>0</v>
      </c>
      <c r="AB18" s="291"/>
      <c r="AC18" s="277">
        <f t="shared" ref="AC18" si="1">SUM(Y18:AA18)</f>
        <v>0</v>
      </c>
    </row>
    <row r="19" spans="1:32" ht="23.1" customHeight="1">
      <c r="B19" s="260" t="s">
        <v>124</v>
      </c>
      <c r="D19" s="275"/>
      <c r="E19" s="289">
        <v>0</v>
      </c>
      <c r="F19" s="289"/>
      <c r="G19" s="276">
        <v>0</v>
      </c>
      <c r="H19" s="276">
        <v>0</v>
      </c>
      <c r="I19" s="276">
        <v>0</v>
      </c>
      <c r="J19" s="276">
        <v>0</v>
      </c>
      <c r="K19" s="276">
        <v>0</v>
      </c>
      <c r="L19" s="276">
        <v>0</v>
      </c>
      <c r="M19" s="276">
        <v>0</v>
      </c>
      <c r="N19" s="276">
        <v>0</v>
      </c>
      <c r="O19" s="276">
        <v>0</v>
      </c>
      <c r="P19" s="276">
        <v>0</v>
      </c>
      <c r="Q19" s="276">
        <v>0</v>
      </c>
      <c r="R19" s="276">
        <v>0</v>
      </c>
      <c r="S19" s="289">
        <v>0</v>
      </c>
      <c r="T19" s="289"/>
      <c r="U19" s="289">
        <v>0</v>
      </c>
      <c r="V19" s="289"/>
      <c r="W19" s="290">
        <f>SUM(Q19:V19)</f>
        <v>0</v>
      </c>
      <c r="X19" s="290"/>
      <c r="Y19" s="287">
        <f t="shared" si="0"/>
        <v>0</v>
      </c>
      <c r="Z19" s="279"/>
      <c r="AA19" s="278">
        <v>-131626.88</v>
      </c>
      <c r="AB19" s="279"/>
      <c r="AC19" s="277">
        <f t="shared" ref="AC19" si="2">SUM(Y19:AA19)</f>
        <v>-131626.88</v>
      </c>
      <c r="AD19" s="259"/>
      <c r="AE19" s="280"/>
    </row>
    <row r="20" spans="1:32" ht="23.1" customHeight="1">
      <c r="A20" s="260" t="s">
        <v>135</v>
      </c>
      <c r="D20" s="275"/>
      <c r="E20" s="292">
        <f>SUM(E14:E19)</f>
        <v>0</v>
      </c>
      <c r="F20" s="289"/>
      <c r="G20" s="292">
        <f>SUM(G14:G19)</f>
        <v>66385213.710000001</v>
      </c>
      <c r="H20" s="276"/>
      <c r="I20" s="292">
        <f>SUM(I14:I19)</f>
        <v>0</v>
      </c>
      <c r="J20" s="276"/>
      <c r="K20" s="292">
        <f>SUM(K14:K19)</f>
        <v>0</v>
      </c>
      <c r="L20" s="276"/>
      <c r="M20" s="293">
        <f>SUM(M14:M19)</f>
        <v>-66385213.710000001</v>
      </c>
      <c r="N20" s="276"/>
      <c r="O20" s="293">
        <f>SUM(O14:O19)</f>
        <v>38282395.039999999</v>
      </c>
      <c r="P20" s="276"/>
      <c r="Q20" s="294">
        <f>SUM(Q14:Q19)</f>
        <v>0</v>
      </c>
      <c r="R20" s="276"/>
      <c r="S20" s="294">
        <f>SUM(S14:S19)</f>
        <v>0</v>
      </c>
      <c r="T20" s="276"/>
      <c r="U20" s="292">
        <f>SUM(U14:U19)</f>
        <v>0</v>
      </c>
      <c r="V20" s="276"/>
      <c r="W20" s="294">
        <f>SUM(W14:W19)</f>
        <v>0</v>
      </c>
      <c r="X20" s="276"/>
      <c r="Y20" s="293">
        <f>SUM(Y14:Y19)</f>
        <v>38282395.039999999</v>
      </c>
      <c r="Z20" s="276"/>
      <c r="AA20" s="293">
        <f>SUM(AA14:AA19)</f>
        <v>-131626.88</v>
      </c>
      <c r="AB20" s="276"/>
      <c r="AC20" s="293">
        <f>SUM(AC14:AC19)</f>
        <v>38150768.159999996</v>
      </c>
    </row>
    <row r="21" spans="1:32" ht="6" customHeight="1">
      <c r="D21" s="275"/>
      <c r="E21" s="276"/>
      <c r="F21" s="289"/>
      <c r="G21" s="276"/>
      <c r="H21" s="276"/>
      <c r="I21" s="276"/>
      <c r="J21" s="276"/>
      <c r="K21" s="276"/>
      <c r="L21" s="276"/>
      <c r="M21" s="276"/>
      <c r="N21" s="276"/>
      <c r="O21" s="276"/>
      <c r="P21" s="276"/>
      <c r="Q21" s="286"/>
      <c r="R21" s="276"/>
      <c r="S21" s="286"/>
      <c r="T21" s="276"/>
      <c r="U21" s="276"/>
      <c r="V21" s="276"/>
      <c r="W21" s="286"/>
      <c r="X21" s="276"/>
      <c r="Y21" s="286"/>
      <c r="Z21" s="276"/>
      <c r="AA21" s="286"/>
      <c r="AB21" s="276"/>
      <c r="AC21" s="286"/>
    </row>
    <row r="22" spans="1:32" ht="23.1" customHeight="1">
      <c r="A22" s="260" t="s">
        <v>226</v>
      </c>
      <c r="D22" s="275"/>
      <c r="E22" s="289"/>
      <c r="F22" s="289"/>
      <c r="G22" s="276"/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7"/>
    </row>
    <row r="23" spans="1:32" ht="23.1" customHeight="1">
      <c r="A23" s="260" t="s">
        <v>228</v>
      </c>
      <c r="D23" s="275"/>
      <c r="E23" s="276">
        <v>0</v>
      </c>
      <c r="F23" s="276"/>
      <c r="G23" s="276">
        <v>0</v>
      </c>
      <c r="H23" s="276">
        <v>0</v>
      </c>
      <c r="I23" s="276">
        <v>0</v>
      </c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84">
        <v>91485772.550684974</v>
      </c>
      <c r="P23" s="276"/>
      <c r="Q23" s="276">
        <v>0</v>
      </c>
      <c r="R23" s="276"/>
      <c r="S23" s="284">
        <v>0</v>
      </c>
      <c r="T23" s="276"/>
      <c r="U23" s="276">
        <v>0</v>
      </c>
      <c r="V23" s="276"/>
      <c r="W23" s="284">
        <v>0</v>
      </c>
      <c r="X23" s="276"/>
      <c r="Y23" s="286">
        <f>SUM(E23:O23,W23)</f>
        <v>91485772.550684974</v>
      </c>
      <c r="Z23" s="279"/>
      <c r="AA23" s="287">
        <f>+'งบ PL (p.4)'!K40</f>
        <v>1694255.37</v>
      </c>
      <c r="AB23" s="279"/>
      <c r="AC23" s="279">
        <f>SUM(Y23:AA23)</f>
        <v>93180027.920684978</v>
      </c>
    </row>
    <row r="24" spans="1:32" ht="23.1" customHeight="1">
      <c r="A24" s="260" t="s">
        <v>142</v>
      </c>
      <c r="D24" s="275"/>
      <c r="E24" s="295">
        <v>0</v>
      </c>
      <c r="F24" s="276"/>
      <c r="G24" s="295">
        <v>0</v>
      </c>
      <c r="H24" s="276">
        <v>0</v>
      </c>
      <c r="I24" s="295">
        <v>0</v>
      </c>
      <c r="J24" s="276">
        <v>0</v>
      </c>
      <c r="K24" s="295">
        <v>0</v>
      </c>
      <c r="L24" s="276">
        <v>0</v>
      </c>
      <c r="M24" s="295">
        <v>0</v>
      </c>
      <c r="N24" s="276">
        <v>0</v>
      </c>
      <c r="O24" s="295">
        <v>0</v>
      </c>
      <c r="P24" s="276"/>
      <c r="Q24" s="295">
        <v>0</v>
      </c>
      <c r="R24" s="276"/>
      <c r="S24" s="296">
        <v>0</v>
      </c>
      <c r="T24" s="276"/>
      <c r="U24" s="297">
        <v>8403863.7899999991</v>
      </c>
      <c r="V24" s="286"/>
      <c r="W24" s="297">
        <v>8403863.7899999991</v>
      </c>
      <c r="X24" s="276"/>
      <c r="Y24" s="297">
        <f>SUM(E24:O24,W24)</f>
        <v>8403863.7899999991</v>
      </c>
      <c r="Z24" s="279"/>
      <c r="AA24" s="298">
        <v>0</v>
      </c>
      <c r="AB24" s="279"/>
      <c r="AC24" s="297">
        <f>SUM(Y24:AA24)</f>
        <v>8403863.7899999991</v>
      </c>
    </row>
    <row r="25" spans="1:32" ht="23.1" customHeight="1">
      <c r="A25" s="274" t="s">
        <v>229</v>
      </c>
      <c r="D25" s="275"/>
      <c r="E25" s="292">
        <f>SUM(E23:E24)</f>
        <v>0</v>
      </c>
      <c r="F25" s="289"/>
      <c r="G25" s="299">
        <f>SUM(G23:G24)</f>
        <v>0</v>
      </c>
      <c r="H25" s="289"/>
      <c r="I25" s="292">
        <f>SUM(I23:I24)</f>
        <v>0</v>
      </c>
      <c r="J25" s="276"/>
      <c r="K25" s="292">
        <f>SUM(K23:K24)</f>
        <v>0</v>
      </c>
      <c r="L25" s="276"/>
      <c r="M25" s="292">
        <f>SUM(M23:M24)</f>
        <v>0</v>
      </c>
      <c r="N25" s="276"/>
      <c r="O25" s="299">
        <f>SUM(O23:O24)</f>
        <v>91485772.550684974</v>
      </c>
      <c r="P25" s="276"/>
      <c r="Q25" s="292">
        <f>SUM(Q23:Q24)</f>
        <v>0</v>
      </c>
      <c r="R25" s="276"/>
      <c r="S25" s="294">
        <f>SUM(S23:S24)</f>
        <v>0</v>
      </c>
      <c r="T25" s="276"/>
      <c r="U25" s="299">
        <f>SUM(U23:U24)</f>
        <v>8403863.7899999991</v>
      </c>
      <c r="V25" s="290"/>
      <c r="W25" s="299">
        <f>SUM(W23:W24)</f>
        <v>8403863.7899999991</v>
      </c>
      <c r="X25" s="276"/>
      <c r="Y25" s="294">
        <f>SUM(Y23:Y24)</f>
        <v>99889636.34068498</v>
      </c>
      <c r="Z25" s="276"/>
      <c r="AA25" s="292">
        <f>SUM(AA23:AA24)</f>
        <v>1694255.37</v>
      </c>
      <c r="AB25" s="276"/>
      <c r="AC25" s="294">
        <f>SUM(AC23:AC24)</f>
        <v>101583891.71068498</v>
      </c>
      <c r="AD25" s="259"/>
      <c r="AE25" s="280"/>
    </row>
    <row r="26" spans="1:32" s="282" customFormat="1" ht="23.1" customHeight="1" thickBot="1">
      <c r="A26" s="282" t="s">
        <v>240</v>
      </c>
      <c r="C26" s="265"/>
      <c r="D26" s="283"/>
      <c r="E26" s="300">
        <f>E11+E20+E25</f>
        <v>2296500000</v>
      </c>
      <c r="F26" s="279"/>
      <c r="G26" s="300">
        <f>G11+G20+G25</f>
        <v>0</v>
      </c>
      <c r="H26" s="279"/>
      <c r="I26" s="300">
        <f>I11+I20+I25</f>
        <v>312839634.75</v>
      </c>
      <c r="J26" s="279"/>
      <c r="K26" s="300">
        <f>K11+K20+K25</f>
        <v>43083274.600000001</v>
      </c>
      <c r="L26" s="279"/>
      <c r="M26" s="300">
        <f>M11+M20+M25</f>
        <v>0</v>
      </c>
      <c r="N26" s="279"/>
      <c r="O26" s="300">
        <f>O11+O20+O25</f>
        <v>1423818016.2806849</v>
      </c>
      <c r="P26" s="279"/>
      <c r="Q26" s="300">
        <f>Q11+Q20+Q25</f>
        <v>160600944.19999999</v>
      </c>
      <c r="R26" s="279"/>
      <c r="S26" s="301">
        <f>S11+S20+S25</f>
        <v>-127194321.75</v>
      </c>
      <c r="T26" s="286"/>
      <c r="U26" s="300">
        <f>U11+U20+U25</f>
        <v>17776084.579999998</v>
      </c>
      <c r="V26" s="284"/>
      <c r="W26" s="300">
        <f>W11+W20+W25</f>
        <v>51182707.030000001</v>
      </c>
      <c r="X26" s="279"/>
      <c r="Y26" s="300">
        <f>Y11+Y20+Y25</f>
        <v>4127423632.6606846</v>
      </c>
      <c r="Z26" s="279"/>
      <c r="AA26" s="300">
        <f>AA11+AA20+AA25</f>
        <v>71249117.49071601</v>
      </c>
      <c r="AB26" s="279"/>
      <c r="AC26" s="300">
        <f>AC11+AC20+AC25</f>
        <v>4198672750.1514006</v>
      </c>
      <c r="AD26" s="287"/>
      <c r="AE26" s="288"/>
      <c r="AF26" s="302"/>
    </row>
    <row r="27" spans="1:32" s="282" customFormat="1" ht="10.95" customHeight="1" thickTop="1">
      <c r="C27" s="265"/>
      <c r="D27" s="283"/>
      <c r="E27" s="284"/>
      <c r="F27" s="279"/>
      <c r="G27" s="286"/>
      <c r="H27" s="279"/>
      <c r="I27" s="284"/>
      <c r="J27" s="279"/>
      <c r="K27" s="284"/>
      <c r="L27" s="279"/>
      <c r="M27" s="284"/>
      <c r="N27" s="279"/>
      <c r="O27" s="284"/>
      <c r="P27" s="279"/>
      <c r="Q27" s="284"/>
      <c r="R27" s="279"/>
      <c r="S27" s="286"/>
      <c r="T27" s="286"/>
      <c r="U27" s="284"/>
      <c r="V27" s="284"/>
      <c r="W27" s="284"/>
      <c r="X27" s="279"/>
      <c r="Y27" s="284"/>
      <c r="Z27" s="279"/>
      <c r="AA27" s="284"/>
      <c r="AB27" s="279"/>
      <c r="AC27" s="284"/>
      <c r="AD27" s="287"/>
      <c r="AE27" s="288"/>
      <c r="AF27" s="302"/>
    </row>
    <row r="28" spans="1:32" ht="23.1" customHeight="1">
      <c r="A28" s="274" t="s">
        <v>246</v>
      </c>
      <c r="D28" s="275"/>
      <c r="E28" s="276">
        <v>2296500000</v>
      </c>
      <c r="F28" s="276"/>
      <c r="G28" s="277">
        <v>0</v>
      </c>
      <c r="H28" s="276">
        <v>0</v>
      </c>
      <c r="I28" s="276">
        <v>312839634.75</v>
      </c>
      <c r="J28" s="276"/>
      <c r="K28" s="276">
        <v>50335379.859999999</v>
      </c>
      <c r="L28" s="276"/>
      <c r="M28" s="276">
        <v>0</v>
      </c>
      <c r="N28" s="276"/>
      <c r="O28" s="276">
        <v>1790093627.2</v>
      </c>
      <c r="P28" s="276"/>
      <c r="Q28" s="276">
        <v>155751311.33000001</v>
      </c>
      <c r="R28" s="276">
        <v>0</v>
      </c>
      <c r="S28" s="278">
        <v>-151130435.5</v>
      </c>
      <c r="T28" s="276">
        <v>0</v>
      </c>
      <c r="U28" s="278">
        <v>66293733.880000003</v>
      </c>
      <c r="V28" s="278"/>
      <c r="W28" s="276">
        <f>SUM(Q28:V28)</f>
        <v>70914609.710000008</v>
      </c>
      <c r="X28" s="276"/>
      <c r="Y28" s="276">
        <f>SUM(E28:O28,W28)</f>
        <v>4520683251.5200005</v>
      </c>
      <c r="Z28" s="279"/>
      <c r="AA28" s="279">
        <v>67631404.359999999</v>
      </c>
      <c r="AB28" s="279"/>
      <c r="AC28" s="279">
        <f>SUM(Y28:AA28)</f>
        <v>4588314655.8800001</v>
      </c>
      <c r="AD28" s="259"/>
      <c r="AE28" s="280"/>
      <c r="AF28" s="280"/>
    </row>
    <row r="29" spans="1:32" ht="23.1" customHeight="1">
      <c r="A29" s="274" t="s">
        <v>247</v>
      </c>
      <c r="C29" s="262">
        <v>5</v>
      </c>
      <c r="D29" s="275"/>
      <c r="E29" s="276">
        <v>0</v>
      </c>
      <c r="F29" s="276"/>
      <c r="G29" s="277">
        <v>0</v>
      </c>
      <c r="H29" s="276"/>
      <c r="I29" s="276">
        <v>0</v>
      </c>
      <c r="J29" s="276"/>
      <c r="K29" s="276">
        <v>0</v>
      </c>
      <c r="L29" s="276"/>
      <c r="M29" s="276">
        <v>0</v>
      </c>
      <c r="N29" s="276"/>
      <c r="O29" s="276">
        <v>11382247.34</v>
      </c>
      <c r="P29" s="276"/>
      <c r="Q29" s="276">
        <v>0</v>
      </c>
      <c r="R29" s="276"/>
      <c r="S29" s="290">
        <v>0</v>
      </c>
      <c r="T29" s="276"/>
      <c r="U29" s="290">
        <v>0</v>
      </c>
      <c r="V29" s="290"/>
      <c r="W29" s="276">
        <v>0</v>
      </c>
      <c r="X29" s="276"/>
      <c r="Y29" s="276">
        <f>SUM(E29:O29,W29)</f>
        <v>11382247.34</v>
      </c>
      <c r="Z29" s="279"/>
      <c r="AA29" s="279">
        <v>0</v>
      </c>
      <c r="AB29" s="279"/>
      <c r="AC29" s="279">
        <f>SUM(Y29:AA29)</f>
        <v>11382247.34</v>
      </c>
      <c r="AD29" s="259"/>
      <c r="AE29" s="280"/>
      <c r="AF29" s="280"/>
    </row>
    <row r="30" spans="1:32" ht="23.1" customHeight="1">
      <c r="A30" s="274" t="s">
        <v>248</v>
      </c>
      <c r="D30" s="275"/>
      <c r="E30" s="303">
        <f>SUM(E28:E29)</f>
        <v>2296500000</v>
      </c>
      <c r="F30" s="276"/>
      <c r="G30" s="304">
        <f>SUM(G28:G29)</f>
        <v>0</v>
      </c>
      <c r="H30" s="276"/>
      <c r="I30" s="303">
        <f>SUM(I28:I29)</f>
        <v>312839634.75</v>
      </c>
      <c r="J30" s="276"/>
      <c r="K30" s="303">
        <f>SUM(K28:K29)</f>
        <v>50335379.859999999</v>
      </c>
      <c r="L30" s="276"/>
      <c r="M30" s="303">
        <f>SUM(M28:M29)</f>
        <v>0</v>
      </c>
      <c r="N30" s="276"/>
      <c r="O30" s="303">
        <f>SUM(O28:O29)</f>
        <v>1801475874.54</v>
      </c>
      <c r="P30" s="276"/>
      <c r="Q30" s="303">
        <f>SUM(Q28:Q29)</f>
        <v>155751311.33000001</v>
      </c>
      <c r="R30" s="276"/>
      <c r="S30" s="305">
        <f>SUM(S28:S29)</f>
        <v>-151130435.5</v>
      </c>
      <c r="T30" s="276"/>
      <c r="U30" s="305">
        <f>SUM(U28:U29)</f>
        <v>66293733.880000003</v>
      </c>
      <c r="V30" s="278"/>
      <c r="W30" s="303">
        <f>SUM(W28:W29)</f>
        <v>70914609.710000008</v>
      </c>
      <c r="X30" s="276"/>
      <c r="Y30" s="303">
        <f>SUM(Y28:Y29)</f>
        <v>4532065498.8600006</v>
      </c>
      <c r="Z30" s="279"/>
      <c r="AA30" s="306">
        <f>SUM(AA28:AA29)</f>
        <v>67631404.359999999</v>
      </c>
      <c r="AB30" s="279"/>
      <c r="AC30" s="306">
        <f>SUM(AC28:AC29)</f>
        <v>4599696903.2200003</v>
      </c>
      <c r="AD30" s="259"/>
      <c r="AE30" s="280"/>
      <c r="AF30" s="280"/>
    </row>
    <row r="31" spans="1:32" ht="23.1" customHeight="1">
      <c r="A31" s="260" t="s">
        <v>122</v>
      </c>
      <c r="D31" s="275"/>
      <c r="E31" s="289"/>
      <c r="F31" s="289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  <c r="X31" s="276"/>
      <c r="Y31" s="276"/>
      <c r="Z31" s="276"/>
      <c r="AA31" s="276"/>
      <c r="AB31" s="276"/>
      <c r="AC31" s="290"/>
    </row>
    <row r="32" spans="1:32" ht="23.1" customHeight="1">
      <c r="A32" s="281" t="s">
        <v>203</v>
      </c>
      <c r="D32" s="275"/>
      <c r="E32" s="276"/>
      <c r="F32" s="276"/>
      <c r="G32" s="277"/>
      <c r="H32" s="276"/>
      <c r="I32" s="276"/>
      <c r="J32" s="276"/>
      <c r="K32" s="276"/>
      <c r="L32" s="276"/>
      <c r="M32" s="276"/>
      <c r="N32" s="276"/>
      <c r="O32" s="276"/>
      <c r="P32" s="276"/>
      <c r="Q32" s="276"/>
      <c r="R32" s="276"/>
      <c r="S32" s="278"/>
      <c r="T32" s="276"/>
      <c r="U32" s="278"/>
      <c r="V32" s="278"/>
      <c r="W32" s="276"/>
      <c r="X32" s="276"/>
      <c r="Y32" s="276"/>
      <c r="Z32" s="279"/>
      <c r="AA32" s="277"/>
      <c r="AB32" s="279"/>
      <c r="AC32" s="277"/>
      <c r="AD32" s="259"/>
      <c r="AE32" s="280"/>
    </row>
    <row r="33" spans="1:32" ht="23.1" customHeight="1">
      <c r="A33" s="307" t="s">
        <v>121</v>
      </c>
      <c r="D33" s="275"/>
      <c r="E33" s="289"/>
      <c r="F33" s="289"/>
      <c r="G33" s="276"/>
      <c r="H33" s="276"/>
      <c r="I33" s="276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6"/>
      <c r="Z33" s="276"/>
      <c r="AA33" s="278"/>
      <c r="AB33" s="276"/>
      <c r="AC33" s="278"/>
    </row>
    <row r="34" spans="1:32" ht="23.1" customHeight="1">
      <c r="B34" s="260" t="s">
        <v>175</v>
      </c>
      <c r="D34" s="275"/>
      <c r="E34" s="289"/>
      <c r="F34" s="289"/>
      <c r="G34" s="276"/>
      <c r="H34" s="276"/>
      <c r="I34" s="276"/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76"/>
      <c r="X34" s="276"/>
      <c r="Y34" s="276"/>
      <c r="Z34" s="276"/>
      <c r="AA34" s="278"/>
      <c r="AB34" s="276"/>
      <c r="AC34" s="278"/>
    </row>
    <row r="35" spans="1:32" ht="23.1" customHeight="1">
      <c r="B35" s="260" t="s">
        <v>176</v>
      </c>
      <c r="D35" s="275"/>
      <c r="E35" s="289"/>
      <c r="F35" s="289"/>
      <c r="G35" s="276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276"/>
      <c r="Y35" s="276"/>
      <c r="Z35" s="276"/>
      <c r="AA35" s="276"/>
      <c r="AB35" s="276"/>
      <c r="AC35" s="276"/>
    </row>
    <row r="36" spans="1:32" ht="23.1" customHeight="1">
      <c r="B36" s="260" t="s">
        <v>124</v>
      </c>
      <c r="D36" s="275"/>
      <c r="E36" s="295">
        <v>0</v>
      </c>
      <c r="F36" s="289"/>
      <c r="G36" s="295">
        <v>0</v>
      </c>
      <c r="H36" s="276"/>
      <c r="I36" s="295">
        <v>0</v>
      </c>
      <c r="J36" s="276"/>
      <c r="K36" s="295">
        <v>0</v>
      </c>
      <c r="L36" s="276"/>
      <c r="M36" s="308">
        <v>0</v>
      </c>
      <c r="N36" s="276"/>
      <c r="O36" s="308">
        <v>0</v>
      </c>
      <c r="P36" s="276"/>
      <c r="Q36" s="308">
        <v>0</v>
      </c>
      <c r="R36" s="276"/>
      <c r="S36" s="308">
        <v>0</v>
      </c>
      <c r="T36" s="276"/>
      <c r="U36" s="295">
        <v>0</v>
      </c>
      <c r="V36" s="276"/>
      <c r="W36" s="308">
        <f>+Q36+S36+U36</f>
        <v>0</v>
      </c>
      <c r="X36" s="276"/>
      <c r="Y36" s="308">
        <f>+E36+I36+K36+O36+W36+M36+G36</f>
        <v>0</v>
      </c>
      <c r="Z36" s="276"/>
      <c r="AA36" s="297">
        <v>-400.98</v>
      </c>
      <c r="AB36" s="309"/>
      <c r="AC36" s="297">
        <f>+Y36+AA36</f>
        <v>-400.98</v>
      </c>
    </row>
    <row r="37" spans="1:32" ht="23.1" customHeight="1">
      <c r="A37" s="260" t="s">
        <v>135</v>
      </c>
      <c r="D37" s="275"/>
      <c r="E37" s="295">
        <f>SUM(E31:E36)</f>
        <v>0</v>
      </c>
      <c r="F37" s="289"/>
      <c r="G37" s="295">
        <f>SUM(G31:G36)</f>
        <v>0</v>
      </c>
      <c r="H37" s="276"/>
      <c r="I37" s="295">
        <f>SUM(I31:I36)</f>
        <v>0</v>
      </c>
      <c r="J37" s="276"/>
      <c r="K37" s="295">
        <f>SUM(K31:K36)</f>
        <v>0</v>
      </c>
      <c r="L37" s="276"/>
      <c r="M37" s="295">
        <f>SUM(M31:M36)</f>
        <v>0</v>
      </c>
      <c r="N37" s="276"/>
      <c r="O37" s="295">
        <f>SUM(O31:O36)</f>
        <v>0</v>
      </c>
      <c r="P37" s="276"/>
      <c r="Q37" s="295">
        <f>SUM(Q31:Q36)</f>
        <v>0</v>
      </c>
      <c r="R37" s="276"/>
      <c r="S37" s="295">
        <f>SUM(S31:S36)</f>
        <v>0</v>
      </c>
      <c r="T37" s="276"/>
      <c r="U37" s="295">
        <f>SUM(U31:U36)</f>
        <v>0</v>
      </c>
      <c r="V37" s="276"/>
      <c r="W37" s="295">
        <f>SUM(W31:W36)</f>
        <v>0</v>
      </c>
      <c r="X37" s="276"/>
      <c r="Y37" s="295">
        <f>SUM(Y31:Y36)</f>
        <v>0</v>
      </c>
      <c r="Z37" s="276"/>
      <c r="AA37" s="297">
        <f>SUM(AA31:AA36)</f>
        <v>-400.98</v>
      </c>
      <c r="AB37" s="309"/>
      <c r="AC37" s="297">
        <f>SUM(AC31:AC36)</f>
        <v>-400.98</v>
      </c>
    </row>
    <row r="38" spans="1:32" ht="23.1" customHeight="1">
      <c r="A38" s="260" t="s">
        <v>226</v>
      </c>
      <c r="D38" s="275"/>
      <c r="E38" s="289"/>
      <c r="F38" s="289"/>
      <c r="G38" s="276"/>
      <c r="H38" s="276"/>
      <c r="I38" s="276"/>
      <c r="J38" s="276"/>
      <c r="K38" s="276"/>
      <c r="L38" s="276"/>
      <c r="M38" s="276"/>
      <c r="N38" s="276"/>
      <c r="O38" s="276"/>
      <c r="P38" s="276"/>
      <c r="Q38" s="276"/>
      <c r="R38" s="276"/>
      <c r="S38" s="276"/>
      <c r="T38" s="276"/>
      <c r="U38" s="276"/>
      <c r="V38" s="276"/>
      <c r="W38" s="276"/>
      <c r="X38" s="276"/>
      <c r="Y38" s="276"/>
      <c r="Z38" s="276"/>
      <c r="AA38" s="276"/>
      <c r="AB38" s="276"/>
      <c r="AC38" s="276"/>
      <c r="AE38" s="310"/>
    </row>
    <row r="39" spans="1:32" ht="23.1" customHeight="1">
      <c r="A39" s="260" t="s">
        <v>228</v>
      </c>
      <c r="D39" s="275"/>
      <c r="E39" s="289">
        <v>0</v>
      </c>
      <c r="F39" s="289"/>
      <c r="G39" s="276">
        <v>0</v>
      </c>
      <c r="H39" s="276">
        <v>0</v>
      </c>
      <c r="I39" s="276">
        <v>0</v>
      </c>
      <c r="J39" s="276">
        <v>0</v>
      </c>
      <c r="K39" s="276">
        <v>0</v>
      </c>
      <c r="L39" s="276">
        <v>0</v>
      </c>
      <c r="M39" s="276">
        <v>0</v>
      </c>
      <c r="N39" s="276">
        <v>0</v>
      </c>
      <c r="O39" s="290">
        <v>63343954.73999998</v>
      </c>
      <c r="P39" s="289"/>
      <c r="Q39" s="289">
        <v>0</v>
      </c>
      <c r="R39" s="289"/>
      <c r="S39" s="284">
        <v>0</v>
      </c>
      <c r="T39" s="289"/>
      <c r="U39" s="276">
        <v>0</v>
      </c>
      <c r="V39" s="276"/>
      <c r="W39" s="276">
        <f>+Q39+S39+U39</f>
        <v>0</v>
      </c>
      <c r="X39" s="276"/>
      <c r="Y39" s="284">
        <f>SUM(E39:O39,W39)</f>
        <v>63343954.73999998</v>
      </c>
      <c r="Z39" s="279"/>
      <c r="AA39" s="287">
        <v>1529970.59</v>
      </c>
      <c r="AB39" s="279"/>
      <c r="AC39" s="284">
        <f>+Y39+AA39</f>
        <v>64873925.329999983</v>
      </c>
    </row>
    <row r="40" spans="1:32" ht="23.1" customHeight="1">
      <c r="A40" s="260" t="s">
        <v>142</v>
      </c>
      <c r="D40" s="275"/>
      <c r="E40" s="295">
        <v>0</v>
      </c>
      <c r="F40" s="289"/>
      <c r="G40" s="295">
        <v>0</v>
      </c>
      <c r="H40" s="276">
        <v>0</v>
      </c>
      <c r="I40" s="295">
        <v>0</v>
      </c>
      <c r="J40" s="276">
        <v>0</v>
      </c>
      <c r="K40" s="295">
        <v>0</v>
      </c>
      <c r="L40" s="276">
        <v>0</v>
      </c>
      <c r="M40" s="295">
        <v>0</v>
      </c>
      <c r="N40" s="276">
        <v>0</v>
      </c>
      <c r="O40" s="308">
        <v>0</v>
      </c>
      <c r="P40" s="289"/>
      <c r="Q40" s="295">
        <v>0</v>
      </c>
      <c r="R40" s="289"/>
      <c r="S40" s="296">
        <v>0</v>
      </c>
      <c r="T40" s="289"/>
      <c r="U40" s="297">
        <v>-132174738</v>
      </c>
      <c r="V40" s="284"/>
      <c r="W40" s="297">
        <f>+Q40+S40+U40</f>
        <v>-132174738</v>
      </c>
      <c r="X40" s="276"/>
      <c r="Y40" s="297">
        <f>SUM(E40:O40,W40)</f>
        <v>-132174738</v>
      </c>
      <c r="Z40" s="276"/>
      <c r="AA40" s="298">
        <v>0</v>
      </c>
      <c r="AB40" s="276"/>
      <c r="AC40" s="297">
        <f>+Y40+AA40</f>
        <v>-132174738</v>
      </c>
      <c r="AD40" s="259"/>
      <c r="AE40" s="280"/>
      <c r="AF40" s="311"/>
    </row>
    <row r="41" spans="1:32" ht="23.1" customHeight="1">
      <c r="A41" s="274" t="s">
        <v>229</v>
      </c>
      <c r="D41" s="275"/>
      <c r="E41" s="292">
        <f>SUM(E39:E40)</f>
        <v>0</v>
      </c>
      <c r="F41" s="289"/>
      <c r="G41" s="292">
        <f>SUM(G39:G40)</f>
        <v>0</v>
      </c>
      <c r="H41" s="276"/>
      <c r="I41" s="292">
        <f>SUM(I39:I40)</f>
        <v>0</v>
      </c>
      <c r="J41" s="276"/>
      <c r="K41" s="292">
        <f>SUM(K39:K40)</f>
        <v>0</v>
      </c>
      <c r="L41" s="276"/>
      <c r="M41" s="292">
        <f>SUM(M39:M40)</f>
        <v>0</v>
      </c>
      <c r="N41" s="276"/>
      <c r="O41" s="299">
        <f>SUM(O39:O40)</f>
        <v>63343954.73999998</v>
      </c>
      <c r="P41" s="289"/>
      <c r="Q41" s="292">
        <f>SUM(Q39:Q40)</f>
        <v>0</v>
      </c>
      <c r="R41" s="289"/>
      <c r="S41" s="294">
        <f>SUM(S39:S40)</f>
        <v>0</v>
      </c>
      <c r="T41" s="289"/>
      <c r="U41" s="297">
        <f>SUM(U39:U40)</f>
        <v>-132174738</v>
      </c>
      <c r="V41" s="284"/>
      <c r="W41" s="297">
        <f>SUM(W39:W40)</f>
        <v>-132174738</v>
      </c>
      <c r="X41" s="276"/>
      <c r="Y41" s="297">
        <f>SUM(Y39:Y40)</f>
        <v>-68830783.26000002</v>
      </c>
      <c r="Z41" s="276"/>
      <c r="AA41" s="312">
        <f>SUM(AA39:AA40)</f>
        <v>1529970.59</v>
      </c>
      <c r="AB41" s="276"/>
      <c r="AC41" s="297">
        <f>SUM(AC39:AC40)</f>
        <v>-67300812.670000017</v>
      </c>
      <c r="AD41" s="259"/>
      <c r="AE41" s="280"/>
      <c r="AF41" s="311"/>
    </row>
    <row r="42" spans="1:32" s="259" customFormat="1" ht="23.1" customHeight="1" thickBot="1">
      <c r="A42" s="260" t="s">
        <v>241</v>
      </c>
      <c r="B42" s="260"/>
      <c r="E42" s="301">
        <f>+E30+E37+E41</f>
        <v>2296500000</v>
      </c>
      <c r="F42" s="285"/>
      <c r="G42" s="300">
        <f>+G30+G37+G41</f>
        <v>0</v>
      </c>
      <c r="H42" s="285"/>
      <c r="I42" s="301">
        <f>+I30+I37+I41</f>
        <v>312839634.75</v>
      </c>
      <c r="J42" s="276"/>
      <c r="K42" s="301">
        <f>+K30+K37+K41</f>
        <v>50335379.859999999</v>
      </c>
      <c r="L42" s="285"/>
      <c r="M42" s="300">
        <f>+M30+M37+M41</f>
        <v>0</v>
      </c>
      <c r="N42" s="285"/>
      <c r="O42" s="301">
        <f>+O30+O37+O41</f>
        <v>1864819829.28</v>
      </c>
      <c r="P42" s="285"/>
      <c r="Q42" s="301">
        <f>+Q30+Q37+Q41</f>
        <v>155751311.33000001</v>
      </c>
      <c r="R42" s="285"/>
      <c r="S42" s="301">
        <f>+S30+S37+S41</f>
        <v>-151130435.5</v>
      </c>
      <c r="T42" s="285"/>
      <c r="U42" s="301">
        <f>+U30+U37+U41</f>
        <v>-65881004.119999997</v>
      </c>
      <c r="V42" s="286"/>
      <c r="W42" s="301">
        <f>+W30+W37+W41</f>
        <v>-61260128.289999992</v>
      </c>
      <c r="X42" s="285"/>
      <c r="Y42" s="301">
        <f>+Y30+Y37+Y41</f>
        <v>4463234715.6000004</v>
      </c>
      <c r="Z42" s="285"/>
      <c r="AA42" s="301">
        <f>+AA30+AA37+AA41</f>
        <v>69160973.969999999</v>
      </c>
      <c r="AB42" s="285"/>
      <c r="AC42" s="301">
        <f>+AC30+AC37+AC41</f>
        <v>4532395689.5700006</v>
      </c>
      <c r="AD42" s="269"/>
      <c r="AE42" s="288"/>
      <c r="AF42" s="302"/>
    </row>
    <row r="43" spans="1:32" s="259" customFormat="1" ht="23.1" customHeight="1" thickTop="1">
      <c r="A43" s="260"/>
      <c r="B43" s="260"/>
      <c r="E43" s="286"/>
      <c r="F43" s="285"/>
      <c r="G43" s="284"/>
      <c r="H43" s="285"/>
      <c r="I43" s="286"/>
      <c r="J43" s="276"/>
      <c r="K43" s="286"/>
      <c r="L43" s="285"/>
      <c r="M43" s="284"/>
      <c r="N43" s="285"/>
      <c r="O43" s="286"/>
      <c r="P43" s="285"/>
      <c r="Q43" s="286"/>
      <c r="R43" s="285"/>
      <c r="S43" s="286"/>
      <c r="T43" s="285"/>
      <c r="U43" s="286"/>
      <c r="V43" s="286"/>
      <c r="W43" s="286"/>
      <c r="X43" s="285"/>
      <c r="Y43" s="286"/>
      <c r="Z43" s="285"/>
      <c r="AA43" s="286"/>
      <c r="AB43" s="285"/>
      <c r="AC43" s="286"/>
      <c r="AD43" s="269"/>
      <c r="AE43" s="288"/>
      <c r="AF43" s="302"/>
    </row>
    <row r="44" spans="1:32" s="259" customFormat="1" ht="23.1" customHeight="1">
      <c r="A44" s="313" t="s">
        <v>257</v>
      </c>
      <c r="B44" s="260"/>
      <c r="E44" s="286"/>
      <c r="F44" s="285"/>
      <c r="G44" s="284"/>
      <c r="H44" s="285"/>
      <c r="I44" s="286"/>
      <c r="J44" s="276"/>
      <c r="K44" s="286"/>
      <c r="L44" s="285"/>
      <c r="M44" s="284"/>
      <c r="N44" s="285"/>
      <c r="O44" s="286"/>
      <c r="P44" s="285"/>
      <c r="Q44" s="286"/>
      <c r="R44" s="285"/>
      <c r="S44" s="286"/>
      <c r="T44" s="285"/>
      <c r="U44" s="286"/>
      <c r="V44" s="286"/>
      <c r="W44" s="286"/>
      <c r="X44" s="285"/>
      <c r="Y44" s="286"/>
      <c r="Z44" s="285"/>
      <c r="AA44" s="286"/>
      <c r="AB44" s="285"/>
      <c r="AC44" s="284"/>
      <c r="AD44" s="269"/>
    </row>
    <row r="45" spans="1:32" s="324" customFormat="1" ht="23.1" customHeight="1">
      <c r="B45" s="313"/>
      <c r="C45" s="313"/>
      <c r="D45" s="314"/>
      <c r="E45" s="314"/>
      <c r="F45" s="315"/>
      <c r="G45" s="315"/>
      <c r="H45" s="316"/>
      <c r="I45" s="317"/>
      <c r="J45" s="318"/>
      <c r="K45" s="319"/>
      <c r="L45" s="319"/>
      <c r="M45" s="319"/>
      <c r="N45" s="320"/>
      <c r="O45" s="321"/>
      <c r="P45" s="322"/>
      <c r="Q45" s="322"/>
      <c r="R45" s="323"/>
      <c r="S45" s="323"/>
      <c r="T45" s="323"/>
      <c r="U45" s="323"/>
      <c r="W45" s="325"/>
      <c r="AA45" s="326"/>
    </row>
    <row r="46" spans="1:32" s="324" customFormat="1" ht="24.6" customHeight="1">
      <c r="A46" s="313"/>
      <c r="B46" s="313"/>
      <c r="C46" s="313"/>
      <c r="D46" s="314"/>
      <c r="E46" s="314"/>
      <c r="F46" s="315"/>
      <c r="G46" s="315"/>
      <c r="H46" s="316"/>
      <c r="I46" s="317"/>
      <c r="J46" s="318"/>
      <c r="K46" s="319"/>
      <c r="L46" s="319"/>
      <c r="M46" s="319"/>
      <c r="N46" s="320"/>
      <c r="O46" s="321"/>
      <c r="P46" s="322"/>
      <c r="Q46" s="322"/>
      <c r="R46" s="323"/>
      <c r="S46" s="323"/>
      <c r="T46" s="323"/>
      <c r="U46" s="323"/>
      <c r="W46" s="325"/>
      <c r="AA46" s="326"/>
    </row>
    <row r="47" spans="1:32" ht="23.1" customHeight="1">
      <c r="B47" s="313"/>
      <c r="C47" s="327"/>
      <c r="O47" s="328"/>
      <c r="U47" s="259"/>
      <c r="AB47" s="313"/>
      <c r="AC47" s="330" t="s">
        <v>273</v>
      </c>
      <c r="AD47" s="259"/>
    </row>
    <row r="48" spans="1:32" ht="22.8">
      <c r="O48" s="328"/>
    </row>
    <row r="49" spans="15:23" ht="22.8">
      <c r="O49" s="321"/>
    </row>
    <row r="50" spans="15:23" ht="22.5" customHeight="1">
      <c r="O50" s="321"/>
      <c r="P50" s="331"/>
      <c r="Q50" s="331"/>
      <c r="R50" s="331"/>
      <c r="S50" s="331"/>
      <c r="T50" s="331"/>
      <c r="U50" s="331"/>
      <c r="V50" s="331"/>
      <c r="W50" s="321"/>
    </row>
    <row r="51" spans="15:23" ht="22.5" customHeight="1">
      <c r="O51" s="321"/>
      <c r="P51" s="331"/>
      <c r="Q51" s="331"/>
      <c r="R51" s="331"/>
      <c r="S51" s="331"/>
      <c r="T51" s="331"/>
      <c r="U51" s="331"/>
      <c r="V51" s="331"/>
      <c r="W51" s="321"/>
    </row>
    <row r="52" spans="15:23" ht="22.5" customHeight="1">
      <c r="O52" s="321"/>
    </row>
    <row r="53" spans="15:23" ht="22.5" customHeight="1">
      <c r="O53" s="321"/>
    </row>
    <row r="54" spans="15:23" ht="22.5" customHeight="1">
      <c r="O54" s="321"/>
    </row>
    <row r="55" spans="15:23" ht="22.5" customHeight="1">
      <c r="O55" s="321"/>
    </row>
    <row r="56" spans="15:23" ht="22.5" customHeight="1">
      <c r="O56" s="321"/>
    </row>
    <row r="57" spans="15:23" ht="22.5" customHeight="1">
      <c r="O57" s="321"/>
    </row>
    <row r="58" spans="15:23" ht="22.5" customHeight="1">
      <c r="O58" s="321"/>
    </row>
    <row r="59" spans="15:23" ht="22.5" customHeight="1">
      <c r="O59" s="321"/>
    </row>
    <row r="60" spans="15:23" ht="22.5" customHeight="1">
      <c r="O60" s="321"/>
    </row>
    <row r="61" spans="15:23" ht="22.5" customHeight="1">
      <c r="O61" s="321"/>
    </row>
  </sheetData>
  <mergeCells count="4">
    <mergeCell ref="K7:O7"/>
    <mergeCell ref="E5:AC5"/>
    <mergeCell ref="E6:AC6"/>
    <mergeCell ref="Q7:W7"/>
  </mergeCells>
  <phoneticPr fontId="6" type="noConversion"/>
  <pageMargins left="0.39370078740157483" right="0.39370078740157483" top="0.98425196850393704" bottom="0.39370078740157483" header="0.51181102362204722" footer="0.27559055118110237"/>
  <pageSetup paperSize="9" scale="47" fitToWidth="0" fitToHeight="0" orientation="landscape" r:id="rId1"/>
  <headerFooter alignWithMargins="0"/>
  <ignoredErrors>
    <ignoredError sqref="W15:Z16 N20 AB20 X20 T20 R20 P20 L20 J20 Z20 F20 Z11 X11 AB19:AC19 E38:AC38 E40:N40 E39:N39 V39:X39 V40:X40 AB39:AC39 AB18:AC18 Z39 Z40:AC40 H20 AB11 Z19 Z18 X18 W19:X19 W18 Y19 Y18 E37:AC37 AB15:AC16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F33"/>
  <sheetViews>
    <sheetView view="pageBreakPreview" topLeftCell="B22" zoomScale="120" zoomScaleNormal="90" zoomScaleSheetLayoutView="120" zoomScalePageLayoutView="60" workbookViewId="0">
      <selection activeCell="M37" sqref="M37"/>
    </sheetView>
  </sheetViews>
  <sheetFormatPr defaultColWidth="18.375" defaultRowHeight="22.5" customHeight="1"/>
  <cols>
    <col min="1" max="1" width="52.125" style="32" customWidth="1"/>
    <col min="2" max="2" width="1.375" style="32" customWidth="1"/>
    <col min="3" max="3" width="11.75" style="33" customWidth="1"/>
    <col min="4" max="4" width="0.625" style="32" customWidth="1"/>
    <col min="5" max="5" width="19.75" style="32" customWidth="1"/>
    <col min="6" max="6" width="0.625" style="63" customWidth="1"/>
    <col min="7" max="7" width="19.75" style="63" customWidth="1"/>
    <col min="8" max="8" width="0.625" style="63" customWidth="1"/>
    <col min="9" max="9" width="18.75" style="63" customWidth="1"/>
    <col min="10" max="10" width="0.625" style="69" customWidth="1"/>
    <col min="11" max="11" width="18.75" style="69" customWidth="1"/>
    <col min="12" max="12" width="0.625" style="69" customWidth="1"/>
    <col min="13" max="13" width="18.75" style="69" customWidth="1"/>
    <col min="14" max="14" width="0.625" style="69" customWidth="1"/>
    <col min="15" max="15" width="18.75" style="69" customWidth="1"/>
    <col min="16" max="16" width="0.625" style="70" customWidth="1"/>
    <col min="17" max="17" width="18.75" style="69" customWidth="1"/>
    <col min="18" max="18" width="1.75" style="32" customWidth="1"/>
    <col min="19" max="16384" width="18.375" style="32"/>
  </cols>
  <sheetData>
    <row r="1" spans="1:17" ht="22.5" customHeight="1">
      <c r="A1" s="344" t="s">
        <v>63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</row>
    <row r="2" spans="1:17" ht="22.5" customHeight="1">
      <c r="A2" s="343" t="s">
        <v>106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</row>
    <row r="3" spans="1:17" ht="22.5" customHeight="1">
      <c r="A3" s="343" t="str">
        <f>+'ส่วนของเจ้าของรวม (p.5)'!A3</f>
        <v>สำหรับงวดสามเดือน สิ้นสุดวันที่ 31 มีนาคม 2563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</row>
    <row r="4" spans="1:17" ht="8.4" customHeight="1">
      <c r="A4" s="28"/>
      <c r="B4" s="28"/>
      <c r="C4" s="29"/>
      <c r="D4" s="28"/>
      <c r="E4" s="28"/>
      <c r="F4" s="1"/>
      <c r="G4" s="1"/>
      <c r="H4" s="1"/>
      <c r="I4" s="1"/>
      <c r="J4" s="14"/>
      <c r="K4" s="14"/>
      <c r="L4" s="14"/>
      <c r="M4" s="14"/>
      <c r="N4" s="14"/>
      <c r="O4" s="14"/>
      <c r="P4" s="30"/>
      <c r="Q4" s="14"/>
    </row>
    <row r="5" spans="1:17" ht="21.9" customHeight="1">
      <c r="A5" s="21"/>
      <c r="B5" s="21"/>
      <c r="D5" s="21"/>
      <c r="E5" s="345" t="s">
        <v>15</v>
      </c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</row>
    <row r="6" spans="1:17" ht="21.9" customHeight="1">
      <c r="A6" s="21"/>
      <c r="B6" s="21"/>
      <c r="D6" s="21"/>
      <c r="E6" s="346" t="s">
        <v>31</v>
      </c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346"/>
    </row>
    <row r="7" spans="1:17" ht="21.9" customHeight="1">
      <c r="A7" s="21"/>
      <c r="B7" s="21"/>
      <c r="D7" s="21"/>
      <c r="E7" s="33" t="s">
        <v>12</v>
      </c>
      <c r="F7" s="23"/>
      <c r="G7" s="23"/>
      <c r="H7" s="23"/>
      <c r="I7" s="23"/>
      <c r="J7" s="22"/>
      <c r="K7" s="342" t="s">
        <v>77</v>
      </c>
      <c r="L7" s="342"/>
      <c r="M7" s="342"/>
      <c r="N7" s="342"/>
      <c r="O7" s="342"/>
      <c r="P7" s="22"/>
      <c r="Q7" s="24"/>
    </row>
    <row r="8" spans="1:17" s="33" customFormat="1" ht="21.9" customHeight="1">
      <c r="E8" s="22" t="s">
        <v>24</v>
      </c>
      <c r="F8" s="23"/>
      <c r="G8" s="23" t="s">
        <v>104</v>
      </c>
      <c r="H8" s="23"/>
      <c r="I8" s="25" t="s">
        <v>34</v>
      </c>
      <c r="J8" s="23"/>
      <c r="K8" s="3" t="s">
        <v>80</v>
      </c>
      <c r="L8" s="3"/>
      <c r="M8" s="23" t="s">
        <v>103</v>
      </c>
      <c r="N8" s="3"/>
      <c r="O8" s="3"/>
      <c r="P8" s="24"/>
    </row>
    <row r="9" spans="1:17" s="33" customFormat="1" ht="21.9" customHeight="1">
      <c r="C9" s="257" t="s">
        <v>1</v>
      </c>
      <c r="E9" s="22" t="s">
        <v>26</v>
      </c>
      <c r="F9" s="23"/>
      <c r="G9" s="40" t="s">
        <v>105</v>
      </c>
      <c r="H9" s="23"/>
      <c r="I9" s="40" t="s">
        <v>25</v>
      </c>
      <c r="J9" s="23"/>
      <c r="K9" s="2" t="s">
        <v>81</v>
      </c>
      <c r="L9" s="3"/>
      <c r="M9" s="40" t="s">
        <v>104</v>
      </c>
      <c r="N9" s="3"/>
      <c r="O9" s="2" t="s">
        <v>79</v>
      </c>
      <c r="P9" s="24"/>
      <c r="Q9" s="257" t="s">
        <v>23</v>
      </c>
    </row>
    <row r="10" spans="1:17" ht="21.9" customHeight="1">
      <c r="A10" s="32" t="s">
        <v>239</v>
      </c>
      <c r="D10" s="34"/>
      <c r="E10" s="66">
        <v>2296500000</v>
      </c>
      <c r="F10" s="65"/>
      <c r="G10" s="67">
        <v>-66385213.710000001</v>
      </c>
      <c r="H10" s="67"/>
      <c r="I10" s="67">
        <v>312839634.75</v>
      </c>
      <c r="J10" s="67"/>
      <c r="K10" s="67">
        <v>43083274.600000001</v>
      </c>
      <c r="L10" s="67"/>
      <c r="M10" s="67">
        <v>66385213.710000001</v>
      </c>
      <c r="N10" s="67"/>
      <c r="O10" s="67">
        <v>290123808.08999997</v>
      </c>
      <c r="P10" s="67"/>
      <c r="Q10" s="65">
        <f>SUM(E10:O10)</f>
        <v>2942546717.4400001</v>
      </c>
    </row>
    <row r="11" spans="1:17" ht="21.9" customHeight="1">
      <c r="A11" s="208" t="s">
        <v>122</v>
      </c>
      <c r="D11" s="34"/>
      <c r="E11" s="65"/>
      <c r="F11" s="65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5"/>
    </row>
    <row r="12" spans="1:17" ht="21.9" customHeight="1">
      <c r="A12" s="208" t="s">
        <v>203</v>
      </c>
      <c r="D12" s="34"/>
      <c r="E12" s="65"/>
      <c r="F12" s="65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5"/>
    </row>
    <row r="13" spans="1:17" ht="21.9" customHeight="1">
      <c r="A13" s="32" t="s">
        <v>101</v>
      </c>
      <c r="D13" s="34"/>
      <c r="E13" s="65">
        <v>0</v>
      </c>
      <c r="F13" s="65"/>
      <c r="G13" s="65">
        <v>66385213.710000001</v>
      </c>
      <c r="H13" s="65"/>
      <c r="I13" s="65">
        <v>0</v>
      </c>
      <c r="J13" s="65"/>
      <c r="K13" s="65">
        <v>0</v>
      </c>
      <c r="L13" s="65"/>
      <c r="M13" s="65">
        <v>-66385213.710000001</v>
      </c>
      <c r="N13" s="65"/>
      <c r="O13" s="39">
        <v>38282395.039999999</v>
      </c>
      <c r="P13" s="65"/>
      <c r="Q13" s="68">
        <f t="shared" ref="Q13" si="0">SUM(E13:O13)</f>
        <v>38282395.039999999</v>
      </c>
    </row>
    <row r="14" spans="1:17" ht="21.9" customHeight="1">
      <c r="A14" s="32" t="s">
        <v>135</v>
      </c>
      <c r="D14" s="34"/>
      <c r="E14" s="239">
        <f>SUM(E13:E13)</f>
        <v>0</v>
      </c>
      <c r="F14" s="65"/>
      <c r="G14" s="239">
        <f>SUM(G13:G13)</f>
        <v>66385213.710000001</v>
      </c>
      <c r="H14" s="67"/>
      <c r="I14" s="239">
        <f>SUM(I13:I13)</f>
        <v>0</v>
      </c>
      <c r="J14" s="67"/>
      <c r="K14" s="239">
        <f>SUM(K13:K13)</f>
        <v>0</v>
      </c>
      <c r="L14" s="67"/>
      <c r="M14" s="239">
        <f>SUM(M13:M13)</f>
        <v>-66385213.710000001</v>
      </c>
      <c r="N14" s="67">
        <f>SUM(N13:N13)</f>
        <v>0</v>
      </c>
      <c r="O14" s="239">
        <f>SUM(O13:O13)</f>
        <v>38282395.039999999</v>
      </c>
      <c r="P14" s="67"/>
      <c r="Q14" s="239">
        <f>SUM(Q13:Q13)</f>
        <v>38282395.039999999</v>
      </c>
    </row>
    <row r="15" spans="1:17" ht="21.9" customHeight="1">
      <c r="A15" s="32" t="s">
        <v>226</v>
      </c>
      <c r="D15" s="34"/>
      <c r="E15" s="65"/>
      <c r="F15" s="65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5"/>
    </row>
    <row r="16" spans="1:17" ht="21.9" customHeight="1">
      <c r="A16" s="32" t="s">
        <v>228</v>
      </c>
      <c r="D16" s="34"/>
      <c r="E16" s="65">
        <v>0</v>
      </c>
      <c r="F16" s="65"/>
      <c r="G16" s="67">
        <v>0</v>
      </c>
      <c r="H16" s="67"/>
      <c r="I16" s="67">
        <v>0</v>
      </c>
      <c r="J16" s="67"/>
      <c r="K16" s="67">
        <v>0</v>
      </c>
      <c r="L16" s="67"/>
      <c r="M16" s="67">
        <v>0</v>
      </c>
      <c r="N16" s="67"/>
      <c r="O16" s="67">
        <v>61626110.32</v>
      </c>
      <c r="P16" s="67"/>
      <c r="Q16" s="65">
        <f>SUM(E16:O16)</f>
        <v>61626110.32</v>
      </c>
    </row>
    <row r="17" spans="1:32" ht="21.9" customHeight="1">
      <c r="A17" s="32" t="s">
        <v>91</v>
      </c>
      <c r="D17" s="34"/>
      <c r="E17" s="223">
        <v>0</v>
      </c>
      <c r="F17" s="65"/>
      <c r="G17" s="223">
        <v>0</v>
      </c>
      <c r="H17" s="67"/>
      <c r="I17" s="223">
        <v>0</v>
      </c>
      <c r="J17" s="67"/>
      <c r="K17" s="223">
        <v>0</v>
      </c>
      <c r="L17" s="67"/>
      <c r="M17" s="223">
        <v>0</v>
      </c>
      <c r="N17" s="67"/>
      <c r="O17" s="223">
        <v>0</v>
      </c>
      <c r="P17" s="67"/>
      <c r="Q17" s="223">
        <f t="shared" ref="Q17" si="1">SUM(E17:O17)</f>
        <v>0</v>
      </c>
    </row>
    <row r="18" spans="1:32" ht="21.9" customHeight="1">
      <c r="A18" s="32" t="s">
        <v>229</v>
      </c>
      <c r="D18" s="34"/>
      <c r="E18" s="203">
        <f>SUM(E16:E17)</f>
        <v>0</v>
      </c>
      <c r="F18" s="38"/>
      <c r="G18" s="241">
        <f>SUM(G16:G17)</f>
        <v>0</v>
      </c>
      <c r="H18" s="26"/>
      <c r="I18" s="241">
        <f>SUM(I16:I17)</f>
        <v>0</v>
      </c>
      <c r="J18" s="26"/>
      <c r="K18" s="241">
        <f>SUM(K16:K17)</f>
        <v>0</v>
      </c>
      <c r="L18" s="26"/>
      <c r="M18" s="241">
        <f>SUM(M16:M17)</f>
        <v>0</v>
      </c>
      <c r="N18" s="26"/>
      <c r="O18" s="241">
        <f>SUM(O16:O17)</f>
        <v>61626110.32</v>
      </c>
      <c r="P18" s="26"/>
      <c r="Q18" s="239">
        <f>SUM(Q16:Q17)</f>
        <v>61626110.32</v>
      </c>
      <c r="R18" s="27"/>
    </row>
    <row r="19" spans="1:32" ht="21.9" customHeight="1" thickBot="1">
      <c r="A19" s="32" t="s">
        <v>240</v>
      </c>
      <c r="D19" s="34"/>
      <c r="E19" s="37">
        <f>SUM(E10:E13,E18)</f>
        <v>2296500000</v>
      </c>
      <c r="F19" s="38"/>
      <c r="G19" s="198">
        <f>SUM(G10:G13,G18)</f>
        <v>0</v>
      </c>
      <c r="H19" s="38"/>
      <c r="I19" s="37">
        <f>SUM(I10:I13,I18)</f>
        <v>312839634.75</v>
      </c>
      <c r="J19" s="38"/>
      <c r="K19" s="37">
        <f>SUM(K10:K13,K18)</f>
        <v>43083274.600000001</v>
      </c>
      <c r="L19" s="71"/>
      <c r="M19" s="37">
        <f>SUM(M10:M13,M18)</f>
        <v>0</v>
      </c>
      <c r="N19" s="39"/>
      <c r="O19" s="37">
        <f>SUM(O10:O13,O18)</f>
        <v>390032313.44999999</v>
      </c>
      <c r="P19" s="38"/>
      <c r="Q19" s="37">
        <f>SUM(Q10:Q13,Q18)</f>
        <v>3042455222.8000002</v>
      </c>
      <c r="R19" s="39"/>
      <c r="S19" s="69"/>
      <c r="T19" s="180"/>
    </row>
    <row r="20" spans="1:32" s="184" customFormat="1" ht="10.95" customHeight="1" thickTop="1">
      <c r="C20" s="22"/>
      <c r="D20" s="207"/>
      <c r="E20" s="39"/>
      <c r="F20" s="202"/>
      <c r="G20" s="204"/>
      <c r="H20" s="202"/>
      <c r="I20" s="39"/>
      <c r="J20" s="202"/>
      <c r="K20" s="39"/>
      <c r="L20" s="202"/>
      <c r="M20" s="39"/>
      <c r="N20" s="202"/>
      <c r="O20" s="39"/>
      <c r="P20" s="202"/>
      <c r="Q20" s="39"/>
      <c r="R20" s="202"/>
      <c r="S20" s="204"/>
      <c r="T20" s="204"/>
      <c r="U20" s="39"/>
      <c r="V20" s="39"/>
      <c r="W20" s="39"/>
      <c r="X20" s="202"/>
      <c r="Y20" s="39"/>
      <c r="Z20" s="202"/>
      <c r="AA20" s="39"/>
      <c r="AB20" s="202"/>
      <c r="AC20" s="39"/>
      <c r="AD20" s="71"/>
      <c r="AE20" s="186"/>
      <c r="AF20" s="230"/>
    </row>
    <row r="21" spans="1:32" ht="21.9" customHeight="1">
      <c r="A21" s="32" t="s">
        <v>246</v>
      </c>
      <c r="D21" s="34"/>
      <c r="E21" s="65">
        <v>2296500000</v>
      </c>
      <c r="F21" s="65"/>
      <c r="G21" s="67">
        <v>0</v>
      </c>
      <c r="H21" s="67"/>
      <c r="I21" s="67">
        <v>312839634.75</v>
      </c>
      <c r="J21" s="67"/>
      <c r="K21" s="67">
        <v>50335379.859999999</v>
      </c>
      <c r="L21" s="67"/>
      <c r="M21" s="67">
        <v>0</v>
      </c>
      <c r="N21" s="67"/>
      <c r="O21" s="67">
        <v>350461357.30000001</v>
      </c>
      <c r="P21" s="67"/>
      <c r="Q21" s="65">
        <f>SUM(E21:O21)</f>
        <v>3010136371.9100003</v>
      </c>
      <c r="S21" s="180"/>
    </row>
    <row r="22" spans="1:32" ht="21.9" customHeight="1">
      <c r="A22" s="32" t="s">
        <v>247</v>
      </c>
      <c r="C22" s="33">
        <v>5</v>
      </c>
      <c r="D22" s="34"/>
      <c r="E22" s="65">
        <v>0</v>
      </c>
      <c r="F22" s="65"/>
      <c r="G22" s="67">
        <v>0</v>
      </c>
      <c r="H22" s="67"/>
      <c r="I22" s="67">
        <v>0</v>
      </c>
      <c r="J22" s="67"/>
      <c r="K22" s="67">
        <v>0</v>
      </c>
      <c r="L22" s="67"/>
      <c r="M22" s="67">
        <v>0</v>
      </c>
      <c r="N22" s="67"/>
      <c r="O22" s="67">
        <v>3437022.71</v>
      </c>
      <c r="P22" s="67"/>
      <c r="Q22" s="65">
        <f>SUM(E22:O22)</f>
        <v>3437022.71</v>
      </c>
      <c r="S22" s="180"/>
    </row>
    <row r="23" spans="1:32" ht="21.9" customHeight="1">
      <c r="A23" s="32" t="s">
        <v>248</v>
      </c>
      <c r="D23" s="34"/>
      <c r="E23" s="66">
        <f>SUM(E21:E22)</f>
        <v>2296500000</v>
      </c>
      <c r="F23" s="65"/>
      <c r="G23" s="66">
        <f>SUM(G21:G22)</f>
        <v>0</v>
      </c>
      <c r="H23" s="67"/>
      <c r="I23" s="66">
        <f>SUM(I21:I22)</f>
        <v>312839634.75</v>
      </c>
      <c r="J23" s="67"/>
      <c r="K23" s="66">
        <f>SUM(K21:K22)</f>
        <v>50335379.859999999</v>
      </c>
      <c r="L23" s="67"/>
      <c r="M23" s="66">
        <f>SUM(M21:M22)</f>
        <v>0</v>
      </c>
      <c r="N23" s="67"/>
      <c r="O23" s="66">
        <f>SUM(O21:O22)</f>
        <v>353898380.00999999</v>
      </c>
      <c r="P23" s="67"/>
      <c r="Q23" s="66">
        <f>SUM(Q21:Q22)</f>
        <v>3013573394.6200004</v>
      </c>
      <c r="S23" s="180"/>
    </row>
    <row r="24" spans="1:32" ht="21.9" customHeight="1">
      <c r="A24" s="208" t="s">
        <v>122</v>
      </c>
      <c r="D24" s="34"/>
      <c r="E24" s="65"/>
      <c r="F24" s="65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5"/>
    </row>
    <row r="25" spans="1:32" ht="21.9" customHeight="1">
      <c r="A25" s="208" t="s">
        <v>203</v>
      </c>
      <c r="D25" s="34"/>
      <c r="E25" s="65"/>
      <c r="F25" s="65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5"/>
    </row>
    <row r="26" spans="1:32" ht="21.9" customHeight="1">
      <c r="A26" s="32" t="s">
        <v>204</v>
      </c>
      <c r="D26" s="34"/>
      <c r="E26" s="65">
        <v>0</v>
      </c>
      <c r="F26" s="65"/>
      <c r="G26" s="67">
        <v>0</v>
      </c>
      <c r="H26" s="67"/>
      <c r="I26" s="67">
        <v>0</v>
      </c>
      <c r="J26" s="67"/>
      <c r="K26" s="67">
        <v>0</v>
      </c>
      <c r="L26" s="67"/>
      <c r="M26" s="67">
        <v>0</v>
      </c>
      <c r="N26" s="67"/>
      <c r="O26" s="67">
        <v>0</v>
      </c>
      <c r="P26" s="67"/>
      <c r="Q26" s="65">
        <f t="shared" ref="Q26" si="2">SUM(E26:O26)</f>
        <v>0</v>
      </c>
    </row>
    <row r="27" spans="1:32" ht="21.9" customHeight="1">
      <c r="A27" s="32" t="s">
        <v>135</v>
      </c>
      <c r="D27" s="34"/>
      <c r="E27" s="239">
        <f>SUM(E26:E26)</f>
        <v>0</v>
      </c>
      <c r="F27" s="65"/>
      <c r="G27" s="239">
        <f>SUM(G26:G26)</f>
        <v>0</v>
      </c>
      <c r="H27" s="67"/>
      <c r="I27" s="239">
        <f>SUM(I26:I26)</f>
        <v>0</v>
      </c>
      <c r="J27" s="67"/>
      <c r="K27" s="239">
        <f>SUM(K26:K26)</f>
        <v>0</v>
      </c>
      <c r="L27" s="67"/>
      <c r="M27" s="239">
        <f>SUM(M26:M26)</f>
        <v>0</v>
      </c>
      <c r="N27" s="67">
        <f>SUM(N26:N26)</f>
        <v>0</v>
      </c>
      <c r="O27" s="239">
        <f>SUM(O26:O26)</f>
        <v>0</v>
      </c>
      <c r="P27" s="67"/>
      <c r="Q27" s="239">
        <f>SUM(Q26:Q26)</f>
        <v>0</v>
      </c>
    </row>
    <row r="28" spans="1:32" ht="21.9" customHeight="1">
      <c r="A28" s="32" t="s">
        <v>226</v>
      </c>
      <c r="D28" s="34"/>
      <c r="E28" s="65"/>
      <c r="F28" s="65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5"/>
    </row>
    <row r="29" spans="1:32" ht="21.9" customHeight="1">
      <c r="A29" s="32" t="s">
        <v>228</v>
      </c>
      <c r="D29" s="34"/>
      <c r="E29" s="65">
        <v>0</v>
      </c>
      <c r="F29" s="65"/>
      <c r="G29" s="67">
        <v>0</v>
      </c>
      <c r="H29" s="67"/>
      <c r="I29" s="67">
        <v>0</v>
      </c>
      <c r="J29" s="67"/>
      <c r="K29" s="67">
        <v>0</v>
      </c>
      <c r="L29" s="67"/>
      <c r="M29" s="67">
        <v>0</v>
      </c>
      <c r="N29" s="67"/>
      <c r="O29" s="35">
        <v>77730860.900000006</v>
      </c>
      <c r="P29" s="38"/>
      <c r="Q29" s="35">
        <f t="shared" ref="Q29:Q30" si="3">SUM(E29:O29)</f>
        <v>77730860.900000006</v>
      </c>
    </row>
    <row r="30" spans="1:32" ht="21.9" customHeight="1">
      <c r="A30" s="32" t="s">
        <v>91</v>
      </c>
      <c r="D30" s="34"/>
      <c r="E30" s="205">
        <v>0</v>
      </c>
      <c r="F30" s="38"/>
      <c r="G30" s="205">
        <v>0</v>
      </c>
      <c r="H30" s="38"/>
      <c r="I30" s="205">
        <v>0</v>
      </c>
      <c r="J30" s="38"/>
      <c r="K30" s="205">
        <v>0</v>
      </c>
      <c r="L30" s="38"/>
      <c r="M30" s="205">
        <v>0</v>
      </c>
      <c r="N30" s="38"/>
      <c r="O30" s="206">
        <v>0</v>
      </c>
      <c r="P30" s="38"/>
      <c r="Q30" s="206">
        <f t="shared" si="3"/>
        <v>0</v>
      </c>
      <c r="R30" s="39"/>
    </row>
    <row r="31" spans="1:32" ht="21.9" customHeight="1">
      <c r="A31" s="32" t="s">
        <v>229</v>
      </c>
      <c r="D31" s="34"/>
      <c r="E31" s="203">
        <f>SUM(E29:E30)</f>
        <v>0</v>
      </c>
      <c r="F31" s="38"/>
      <c r="G31" s="203">
        <f>SUM(G29:G30)</f>
        <v>0</v>
      </c>
      <c r="H31" s="38"/>
      <c r="I31" s="203">
        <f>SUM(I29:I30)</f>
        <v>0</v>
      </c>
      <c r="J31" s="38"/>
      <c r="K31" s="203">
        <f>SUM(K29:K30)</f>
        <v>0</v>
      </c>
      <c r="L31" s="38"/>
      <c r="M31" s="203">
        <f>SUM(M29:M30)</f>
        <v>0</v>
      </c>
      <c r="N31" s="38"/>
      <c r="O31" s="240">
        <f>SUM(O29:O30)</f>
        <v>77730860.900000006</v>
      </c>
      <c r="P31" s="38"/>
      <c r="Q31" s="240">
        <f>SUM(Q29:Q30)</f>
        <v>77730860.900000006</v>
      </c>
      <c r="R31" s="39"/>
    </row>
    <row r="32" spans="1:32" ht="21.9" customHeight="1" thickBot="1">
      <c r="A32" s="32" t="s">
        <v>241</v>
      </c>
      <c r="D32" s="34"/>
      <c r="E32" s="37">
        <f>SUM(E23:E26,E31)</f>
        <v>2296500000</v>
      </c>
      <c r="F32" s="38"/>
      <c r="G32" s="37">
        <f>SUM(G23:G26,G31)</f>
        <v>0</v>
      </c>
      <c r="H32" s="38"/>
      <c r="I32" s="37">
        <f>SUM(I23:I26,I31)</f>
        <v>312839634.75</v>
      </c>
      <c r="J32" s="38"/>
      <c r="K32" s="37">
        <f>SUM(K23:K26,K31)</f>
        <v>50335379.859999999</v>
      </c>
      <c r="L32" s="71"/>
      <c r="M32" s="37">
        <f>SUM(M23:M26,M31)</f>
        <v>0</v>
      </c>
      <c r="N32" s="39"/>
      <c r="O32" s="37">
        <f>SUM(O23:O26,O31)</f>
        <v>431629240.90999997</v>
      </c>
      <c r="P32" s="38"/>
      <c r="Q32" s="37">
        <f>SUM(Q23:Q26,Q31)</f>
        <v>3091304255.5200005</v>
      </c>
      <c r="R32" s="39"/>
      <c r="S32" s="69"/>
      <c r="T32" s="127"/>
    </row>
    <row r="33" spans="1:17" s="250" customFormat="1" ht="27.15" customHeight="1" thickTop="1">
      <c r="A33" s="72" t="s">
        <v>257</v>
      </c>
      <c r="B33" s="242"/>
      <c r="C33" s="242"/>
      <c r="D33" s="243"/>
      <c r="E33" s="243"/>
      <c r="F33" s="244"/>
      <c r="G33" s="244"/>
      <c r="H33" s="245"/>
      <c r="I33" s="246"/>
      <c r="J33" s="247"/>
      <c r="K33" s="220"/>
      <c r="L33" s="220"/>
      <c r="M33" s="220"/>
      <c r="N33" s="248"/>
      <c r="O33" s="249"/>
      <c r="P33" s="248"/>
      <c r="Q33" s="133" t="s">
        <v>272</v>
      </c>
    </row>
  </sheetData>
  <mergeCells count="6">
    <mergeCell ref="K7:O7"/>
    <mergeCell ref="A2:Q2"/>
    <mergeCell ref="A1:Q1"/>
    <mergeCell ref="A3:Q3"/>
    <mergeCell ref="E5:Q5"/>
    <mergeCell ref="E6:Q6"/>
  </mergeCells>
  <phoneticPr fontId="6" type="noConversion"/>
  <pageMargins left="0.39370078740157483" right="0.39370078740157483" top="0.98425196850393704" bottom="0.39370078740157483" header="0.51181102362204722" footer="0.31496062992125984"/>
  <pageSetup paperSize="9" scale="70" fitToWidth="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X151"/>
  <sheetViews>
    <sheetView tabSelected="1" view="pageBreakPreview" topLeftCell="A130" zoomScaleNormal="100" zoomScaleSheetLayoutView="100" workbookViewId="0">
      <selection activeCell="N140" sqref="N140"/>
    </sheetView>
  </sheetViews>
  <sheetFormatPr defaultColWidth="9.125" defaultRowHeight="21.9" customHeight="1"/>
  <cols>
    <col min="1" max="1" width="2" style="108" customWidth="1"/>
    <col min="2" max="2" width="1.75" style="108" customWidth="1"/>
    <col min="3" max="3" width="2.375" style="108" customWidth="1"/>
    <col min="4" max="4" width="2.75" style="109" customWidth="1"/>
    <col min="5" max="5" width="20.625" style="109" customWidth="1"/>
    <col min="6" max="6" width="15.375" style="63" customWidth="1"/>
    <col min="7" max="7" width="6.875" style="63" customWidth="1"/>
    <col min="8" max="8" width="10.75" style="70" customWidth="1"/>
    <col min="9" max="9" width="0.625" style="70" customWidth="1"/>
    <col min="10" max="10" width="15.75" style="236" customWidth="1"/>
    <col min="11" max="11" width="0.625" style="63" customWidth="1"/>
    <col min="12" max="12" width="15.75" style="190" customWidth="1"/>
    <col min="13" max="13" width="0.625" style="63" customWidth="1"/>
    <col min="14" max="14" width="15.75" style="236" customWidth="1"/>
    <col min="15" max="15" width="0.625" style="63" customWidth="1"/>
    <col min="16" max="16" width="15.75" style="190" customWidth="1"/>
    <col min="17" max="17" width="1.125" style="32" customWidth="1"/>
    <col min="18" max="18" width="18.625" style="69" bestFit="1" customWidth="1"/>
    <col min="19" max="19" width="1" style="32" customWidth="1"/>
    <col min="20" max="20" width="16" style="32" bestFit="1" customWidth="1"/>
    <col min="21" max="21" width="0.875" style="32" customWidth="1"/>
    <col min="22" max="22" width="16" style="32" bestFit="1" customWidth="1"/>
    <col min="23" max="23" width="1" style="32" customWidth="1"/>
    <col min="24" max="24" width="15.75" style="32" customWidth="1"/>
    <col min="25" max="16384" width="9.125" style="32"/>
  </cols>
  <sheetData>
    <row r="1" spans="1:20" ht="21.9" customHeight="1">
      <c r="A1" s="347" t="s">
        <v>72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</row>
    <row r="2" spans="1:20" ht="21.9" customHeight="1">
      <c r="A2" s="347" t="s">
        <v>27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</row>
    <row r="3" spans="1:20" ht="21.9" customHeight="1">
      <c r="A3" s="347" t="s">
        <v>220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</row>
    <row r="4" spans="1:20" ht="21.9" customHeight="1">
      <c r="A4" s="97"/>
      <c r="B4" s="97"/>
      <c r="C4" s="97"/>
      <c r="D4" s="98"/>
      <c r="E4" s="98"/>
      <c r="F4" s="1"/>
      <c r="G4" s="1"/>
      <c r="H4" s="99"/>
      <c r="I4" s="99"/>
      <c r="J4" s="232"/>
      <c r="K4" s="1"/>
      <c r="L4" s="100"/>
      <c r="M4" s="1"/>
      <c r="N4" s="232"/>
      <c r="O4" s="1"/>
      <c r="P4" s="100"/>
    </row>
    <row r="5" spans="1:20" ht="21.9" customHeight="1">
      <c r="A5" s="97"/>
      <c r="B5" s="97"/>
      <c r="C5" s="101"/>
      <c r="D5" s="102"/>
      <c r="E5" s="102"/>
      <c r="F5" s="103"/>
      <c r="G5" s="103"/>
      <c r="H5" s="99"/>
      <c r="I5" s="99"/>
      <c r="J5" s="233" t="s">
        <v>15</v>
      </c>
      <c r="K5" s="104"/>
      <c r="L5" s="105"/>
      <c r="M5" s="104"/>
      <c r="N5" s="233"/>
      <c r="O5" s="106"/>
      <c r="P5" s="107"/>
    </row>
    <row r="6" spans="1:20" ht="21.9" customHeight="1">
      <c r="H6" s="99"/>
      <c r="I6" s="99"/>
      <c r="J6" s="234" t="s">
        <v>16</v>
      </c>
      <c r="K6" s="104"/>
      <c r="L6" s="105"/>
      <c r="N6" s="234" t="s">
        <v>31</v>
      </c>
      <c r="O6" s="106"/>
      <c r="P6" s="107"/>
    </row>
    <row r="7" spans="1:20" ht="21.9" customHeight="1">
      <c r="A7" s="113"/>
      <c r="B7" s="113"/>
      <c r="H7" s="11" t="s">
        <v>1</v>
      </c>
      <c r="I7" s="50"/>
      <c r="J7" s="11" t="s">
        <v>221</v>
      </c>
      <c r="K7" s="12"/>
      <c r="L7" s="11" t="s">
        <v>151</v>
      </c>
      <c r="M7" s="51"/>
      <c r="N7" s="11" t="s">
        <v>221</v>
      </c>
      <c r="O7" s="12"/>
      <c r="P7" s="11" t="s">
        <v>151</v>
      </c>
    </row>
    <row r="8" spans="1:20" ht="21.9" customHeight="1">
      <c r="A8" s="113" t="s">
        <v>28</v>
      </c>
      <c r="B8" s="113"/>
      <c r="H8" s="110"/>
      <c r="I8" s="3"/>
      <c r="J8" s="128"/>
      <c r="K8" s="111"/>
      <c r="L8" s="128"/>
      <c r="M8" s="70"/>
      <c r="N8" s="128"/>
      <c r="O8" s="112"/>
      <c r="P8" s="137"/>
    </row>
    <row r="9" spans="1:20" ht="21.9" customHeight="1">
      <c r="A9" s="108" t="s">
        <v>171</v>
      </c>
      <c r="B9" s="32"/>
      <c r="I9" s="110"/>
      <c r="J9" s="129">
        <v>77933472.390000001</v>
      </c>
      <c r="K9" s="178"/>
      <c r="L9" s="129">
        <v>109700958.44</v>
      </c>
      <c r="M9" s="178"/>
      <c r="N9" s="136">
        <v>80249937.600000009</v>
      </c>
      <c r="O9" s="178"/>
      <c r="P9" s="136">
        <v>64194638.700000003</v>
      </c>
    </row>
    <row r="10" spans="1:20" ht="21.9" customHeight="1">
      <c r="A10" s="108" t="s">
        <v>163</v>
      </c>
      <c r="B10" s="32"/>
      <c r="H10" s="110"/>
      <c r="I10" s="110"/>
      <c r="J10" s="129"/>
      <c r="K10" s="179"/>
      <c r="L10" s="129"/>
      <c r="M10" s="179"/>
      <c r="N10" s="129"/>
      <c r="O10" s="180"/>
      <c r="P10" s="129"/>
    </row>
    <row r="11" spans="1:20" ht="21.9" customHeight="1">
      <c r="B11" s="108" t="s">
        <v>172</v>
      </c>
      <c r="C11" s="32"/>
      <c r="H11" s="110"/>
      <c r="I11" s="110"/>
      <c r="J11" s="129"/>
      <c r="K11" s="179"/>
      <c r="L11" s="129"/>
      <c r="M11" s="179"/>
      <c r="N11" s="129"/>
      <c r="O11" s="180"/>
      <c r="P11" s="129"/>
    </row>
    <row r="12" spans="1:20" ht="21.9" customHeight="1">
      <c r="A12" s="108" t="s">
        <v>119</v>
      </c>
      <c r="B12" s="32"/>
      <c r="H12" s="110" t="s">
        <v>93</v>
      </c>
      <c r="I12" s="110"/>
      <c r="J12" s="130">
        <v>35870888.75</v>
      </c>
      <c r="K12" s="179"/>
      <c r="L12" s="130">
        <v>33995799.662</v>
      </c>
      <c r="M12" s="179"/>
      <c r="N12" s="129">
        <v>757477.37</v>
      </c>
      <c r="O12" s="180"/>
      <c r="P12" s="129">
        <v>704169.39</v>
      </c>
    </row>
    <row r="13" spans="1:20" ht="21.9" customHeight="1">
      <c r="A13" s="108" t="s">
        <v>139</v>
      </c>
      <c r="B13" s="32"/>
      <c r="H13" s="110" t="s">
        <v>93</v>
      </c>
      <c r="I13" s="110"/>
      <c r="J13" s="129">
        <v>1023454.11</v>
      </c>
      <c r="K13" s="179"/>
      <c r="L13" s="129">
        <v>22530.5</v>
      </c>
      <c r="M13" s="179"/>
      <c r="N13" s="236">
        <v>0</v>
      </c>
      <c r="O13" s="180"/>
      <c r="P13" s="129">
        <v>0</v>
      </c>
      <c r="T13" s="180"/>
    </row>
    <row r="14" spans="1:20" ht="21.9" customHeight="1">
      <c r="A14" s="108" t="s">
        <v>189</v>
      </c>
      <c r="B14" s="32"/>
      <c r="H14" s="110" t="s">
        <v>206</v>
      </c>
      <c r="I14" s="110"/>
      <c r="J14" s="129">
        <v>2033825.09</v>
      </c>
      <c r="K14" s="179"/>
      <c r="L14" s="129">
        <v>0</v>
      </c>
      <c r="M14" s="179"/>
      <c r="N14" s="129">
        <v>80465.81</v>
      </c>
      <c r="O14" s="180"/>
      <c r="P14" s="129">
        <v>0</v>
      </c>
      <c r="T14" s="180"/>
    </row>
    <row r="15" spans="1:20" ht="21.9" customHeight="1">
      <c r="A15" s="108" t="s">
        <v>192</v>
      </c>
      <c r="C15" s="32"/>
      <c r="H15" s="110" t="s">
        <v>93</v>
      </c>
      <c r="I15" s="110"/>
      <c r="J15" s="129">
        <v>409823.49</v>
      </c>
      <c r="L15" s="129">
        <v>-18371.02</v>
      </c>
      <c r="N15" s="129">
        <v>0</v>
      </c>
      <c r="P15" s="135">
        <v>0</v>
      </c>
    </row>
    <row r="16" spans="1:20" ht="21.9" customHeight="1">
      <c r="A16" s="108" t="s">
        <v>265</v>
      </c>
      <c r="C16" s="32"/>
      <c r="I16" s="110"/>
      <c r="J16" s="129">
        <v>371.28</v>
      </c>
      <c r="K16" s="179"/>
      <c r="L16" s="129">
        <v>-131.04</v>
      </c>
      <c r="M16" s="179"/>
      <c r="N16" s="129">
        <v>371.28</v>
      </c>
      <c r="O16" s="180"/>
      <c r="P16" s="129">
        <v>-131.04</v>
      </c>
    </row>
    <row r="17" spans="1:16" ht="21.9" customHeight="1">
      <c r="A17" s="108" t="s">
        <v>164</v>
      </c>
      <c r="C17" s="32"/>
      <c r="H17" s="110"/>
      <c r="I17" s="110"/>
      <c r="J17" s="129">
        <v>0</v>
      </c>
      <c r="K17" s="179"/>
      <c r="L17" s="129">
        <v>-362826.64</v>
      </c>
      <c r="M17" s="179"/>
      <c r="N17" s="129">
        <v>0</v>
      </c>
      <c r="O17" s="180"/>
      <c r="P17" s="129">
        <v>-362826.64</v>
      </c>
    </row>
    <row r="18" spans="1:16" ht="21.9" customHeight="1">
      <c r="A18" s="108" t="s">
        <v>187</v>
      </c>
      <c r="B18" s="32"/>
      <c r="H18" s="110"/>
      <c r="I18" s="110"/>
      <c r="J18" s="129">
        <v>0</v>
      </c>
      <c r="K18" s="179"/>
      <c r="L18" s="129">
        <v>-14471671.789999999</v>
      </c>
      <c r="M18" s="179"/>
      <c r="N18" s="129">
        <v>0</v>
      </c>
      <c r="O18" s="180"/>
      <c r="P18" s="129">
        <v>-14471671.789999999</v>
      </c>
    </row>
    <row r="19" spans="1:16" ht="21.9" customHeight="1">
      <c r="A19" s="108" t="s">
        <v>186</v>
      </c>
      <c r="C19" s="32"/>
      <c r="I19" s="110"/>
      <c r="J19" s="129">
        <v>56222.39</v>
      </c>
      <c r="K19" s="179"/>
      <c r="L19" s="129">
        <v>-62343.519999999997</v>
      </c>
      <c r="M19" s="179"/>
      <c r="N19" s="129">
        <v>0</v>
      </c>
      <c r="O19" s="180"/>
      <c r="P19" s="129">
        <v>0</v>
      </c>
    </row>
    <row r="20" spans="1:16" ht="21.9" customHeight="1">
      <c r="A20" s="108" t="s">
        <v>138</v>
      </c>
      <c r="C20" s="32"/>
      <c r="H20" s="110" t="s">
        <v>198</v>
      </c>
      <c r="I20" s="110"/>
      <c r="J20" s="129">
        <v>1110549.73</v>
      </c>
      <c r="K20" s="179"/>
      <c r="L20" s="129">
        <v>335041.21999999997</v>
      </c>
      <c r="M20" s="179"/>
      <c r="N20" s="129">
        <v>1110549.73</v>
      </c>
      <c r="O20" s="180"/>
      <c r="P20" s="129">
        <v>335041.21999999997</v>
      </c>
    </row>
    <row r="21" spans="1:16" ht="21.9" customHeight="1">
      <c r="A21" s="108" t="s">
        <v>193</v>
      </c>
      <c r="C21" s="32"/>
      <c r="H21" s="110"/>
      <c r="I21" s="110"/>
      <c r="J21" s="129">
        <v>742126.24</v>
      </c>
      <c r="K21" s="179"/>
      <c r="L21" s="129">
        <v>1543467.03</v>
      </c>
      <c r="M21" s="179"/>
      <c r="N21" s="129">
        <v>742126.24</v>
      </c>
      <c r="O21" s="180"/>
      <c r="P21" s="129">
        <v>1543467.03</v>
      </c>
    </row>
    <row r="22" spans="1:16" ht="21.9" customHeight="1">
      <c r="A22" s="108" t="s">
        <v>264</v>
      </c>
      <c r="C22" s="32"/>
      <c r="H22" s="110"/>
      <c r="I22" s="110"/>
      <c r="J22" s="129">
        <v>-1117368.31</v>
      </c>
      <c r="K22" s="179"/>
      <c r="L22" s="129">
        <v>0</v>
      </c>
      <c r="M22" s="179"/>
      <c r="N22" s="129">
        <v>-973889.71</v>
      </c>
      <c r="O22" s="180"/>
      <c r="P22" s="129">
        <v>0</v>
      </c>
    </row>
    <row r="23" spans="1:16" ht="21.9" customHeight="1">
      <c r="A23" s="108" t="s">
        <v>278</v>
      </c>
      <c r="C23" s="32"/>
      <c r="H23" s="110"/>
      <c r="I23" s="110"/>
      <c r="J23" s="129">
        <v>4116573.06</v>
      </c>
      <c r="K23" s="179"/>
      <c r="L23" s="129">
        <v>0</v>
      </c>
      <c r="M23" s="179"/>
      <c r="N23" s="129">
        <v>0</v>
      </c>
      <c r="O23" s="180"/>
      <c r="P23" s="129">
        <v>0</v>
      </c>
    </row>
    <row r="24" spans="1:16" ht="21.9" customHeight="1">
      <c r="A24" s="108" t="s">
        <v>165</v>
      </c>
      <c r="C24" s="32"/>
      <c r="H24" s="110" t="s">
        <v>267</v>
      </c>
      <c r="I24" s="110"/>
      <c r="J24" s="129">
        <v>-1654233.87</v>
      </c>
      <c r="K24" s="179"/>
      <c r="L24" s="129">
        <v>-1662263.91</v>
      </c>
      <c r="M24" s="179"/>
      <c r="N24" s="129">
        <v>0</v>
      </c>
      <c r="O24" s="180"/>
      <c r="P24" s="129">
        <v>0</v>
      </c>
    </row>
    <row r="25" spans="1:16" ht="21.9" customHeight="1">
      <c r="A25" s="108" t="s">
        <v>90</v>
      </c>
      <c r="C25" s="32"/>
      <c r="H25" s="110"/>
      <c r="I25" s="110"/>
      <c r="J25" s="129">
        <v>-101608.36</v>
      </c>
      <c r="K25" s="179"/>
      <c r="L25" s="129">
        <v>-943728.53</v>
      </c>
      <c r="M25" s="179"/>
      <c r="N25" s="129">
        <v>0</v>
      </c>
      <c r="O25" s="180"/>
      <c r="P25" s="129">
        <v>0</v>
      </c>
    </row>
    <row r="26" spans="1:16" ht="21.9" customHeight="1">
      <c r="A26" s="108" t="s">
        <v>174</v>
      </c>
      <c r="C26" s="32"/>
      <c r="H26" s="110"/>
      <c r="I26" s="110"/>
      <c r="J26" s="129">
        <v>0</v>
      </c>
      <c r="K26" s="179"/>
      <c r="L26" s="129">
        <v>-3798788.89</v>
      </c>
      <c r="M26" s="179"/>
      <c r="N26" s="129">
        <v>0</v>
      </c>
      <c r="O26" s="180"/>
      <c r="P26" s="129">
        <v>0</v>
      </c>
    </row>
    <row r="27" spans="1:16" ht="21.9" customHeight="1">
      <c r="A27" s="108" t="s">
        <v>117</v>
      </c>
      <c r="C27" s="32"/>
      <c r="H27" s="110" t="s">
        <v>96</v>
      </c>
      <c r="I27" s="110"/>
      <c r="J27" s="129">
        <v>660802.68999999994</v>
      </c>
      <c r="K27" s="179"/>
      <c r="L27" s="129">
        <v>931569.01</v>
      </c>
      <c r="M27" s="179"/>
      <c r="N27" s="129">
        <v>89252.82</v>
      </c>
      <c r="O27" s="180"/>
      <c r="P27" s="129">
        <v>392388.27</v>
      </c>
    </row>
    <row r="28" spans="1:16" ht="21.9" customHeight="1">
      <c r="A28" s="108" t="s">
        <v>201</v>
      </c>
      <c r="C28" s="32"/>
      <c r="H28" s="110"/>
      <c r="I28" s="110"/>
      <c r="J28" s="129">
        <v>197044.04</v>
      </c>
      <c r="K28" s="179"/>
      <c r="L28" s="129">
        <v>608815.34</v>
      </c>
      <c r="M28" s="179"/>
      <c r="N28" s="129">
        <v>0</v>
      </c>
      <c r="O28" s="180"/>
      <c r="P28" s="129">
        <v>0</v>
      </c>
    </row>
    <row r="29" spans="1:16" ht="21.9" customHeight="1">
      <c r="A29" s="108" t="s">
        <v>152</v>
      </c>
      <c r="C29" s="32"/>
      <c r="H29" s="110" t="s">
        <v>178</v>
      </c>
      <c r="I29" s="110"/>
      <c r="J29" s="129">
        <v>-6367361.6200000001</v>
      </c>
      <c r="K29" s="179"/>
      <c r="L29" s="129">
        <v>-18751496.57</v>
      </c>
      <c r="M29" s="179"/>
      <c r="N29" s="129">
        <v>0</v>
      </c>
      <c r="O29" s="180"/>
      <c r="P29" s="129">
        <v>0</v>
      </c>
    </row>
    <row r="30" spans="1:16" ht="21.9" customHeight="1">
      <c r="A30" s="108" t="s">
        <v>29</v>
      </c>
      <c r="C30" s="32"/>
      <c r="H30" s="13" t="s">
        <v>279</v>
      </c>
      <c r="I30" s="110"/>
      <c r="J30" s="129">
        <v>0</v>
      </c>
      <c r="K30" s="179"/>
      <c r="L30" s="129">
        <v>0</v>
      </c>
      <c r="M30" s="179"/>
      <c r="N30" s="129">
        <v>-17570459.420000002</v>
      </c>
      <c r="O30" s="180"/>
      <c r="P30" s="129">
        <v>-51566540.149999999</v>
      </c>
    </row>
    <row r="31" spans="1:16" ht="21.9" customHeight="1">
      <c r="A31" s="108" t="s">
        <v>60</v>
      </c>
      <c r="C31" s="32"/>
      <c r="H31" s="110"/>
      <c r="I31" s="110"/>
      <c r="J31" s="129">
        <v>-1377582.46</v>
      </c>
      <c r="K31" s="179"/>
      <c r="L31" s="129">
        <v>-416326.19</v>
      </c>
      <c r="M31" s="179"/>
      <c r="N31" s="129">
        <v>-67909752.150000006</v>
      </c>
      <c r="O31" s="180"/>
      <c r="P31" s="129">
        <v>-12275729.109999999</v>
      </c>
    </row>
    <row r="32" spans="1:16" ht="21.9" customHeight="1">
      <c r="A32" s="108" t="s">
        <v>58</v>
      </c>
      <c r="C32" s="32"/>
      <c r="H32" s="110"/>
      <c r="I32" s="110"/>
      <c r="J32" s="131">
        <v>30989109.920000002</v>
      </c>
      <c r="K32" s="179"/>
      <c r="L32" s="131">
        <v>23234105.98</v>
      </c>
      <c r="M32" s="179"/>
      <c r="N32" s="131">
        <v>13854349.77</v>
      </c>
      <c r="O32" s="180"/>
      <c r="P32" s="131">
        <v>9407714.1400000006</v>
      </c>
    </row>
    <row r="33" spans="1:22" ht="21.9" customHeight="1">
      <c r="A33" s="108" t="s">
        <v>153</v>
      </c>
      <c r="C33" s="32"/>
      <c r="H33" s="110"/>
      <c r="I33" s="110"/>
      <c r="J33" s="132"/>
      <c r="K33" s="180"/>
      <c r="L33" s="132"/>
      <c r="M33" s="180"/>
      <c r="N33" s="132"/>
      <c r="O33" s="181"/>
      <c r="P33" s="132"/>
    </row>
    <row r="34" spans="1:22" ht="21.9" customHeight="1">
      <c r="B34" s="108" t="s">
        <v>78</v>
      </c>
      <c r="C34" s="32"/>
      <c r="G34" s="214"/>
      <c r="H34" s="110"/>
      <c r="I34" s="110"/>
      <c r="J34" s="129">
        <f>SUM(J9:J32)</f>
        <v>144526108.56</v>
      </c>
      <c r="K34" s="179"/>
      <c r="L34" s="129">
        <f>SUM(L9:L32)</f>
        <v>129884339.08200003</v>
      </c>
      <c r="M34" s="179"/>
      <c r="N34" s="129">
        <f>SUM(N9:N32)</f>
        <v>10430429.340000007</v>
      </c>
      <c r="O34" s="182"/>
      <c r="P34" s="129">
        <f>SUM(P9:P32)</f>
        <v>-2099479.9799999893</v>
      </c>
      <c r="T34" s="69"/>
      <c r="U34" s="69"/>
      <c r="V34" s="69"/>
    </row>
    <row r="35" spans="1:22" ht="21.9" customHeight="1">
      <c r="H35" s="110"/>
      <c r="I35" s="110"/>
      <c r="J35" s="132"/>
      <c r="K35" s="181"/>
      <c r="L35" s="132"/>
      <c r="M35" s="181"/>
      <c r="N35" s="132"/>
      <c r="O35" s="181"/>
      <c r="P35" s="132"/>
    </row>
    <row r="36" spans="1:22" s="118" customFormat="1" ht="21.9" customHeight="1">
      <c r="A36" s="18" t="s">
        <v>257</v>
      </c>
      <c r="B36" s="18"/>
      <c r="C36" s="18"/>
      <c r="D36" s="19"/>
      <c r="E36" s="19"/>
      <c r="F36" s="10"/>
      <c r="G36" s="10"/>
      <c r="H36" s="8"/>
      <c r="I36" s="9"/>
      <c r="J36" s="57"/>
      <c r="K36" s="119"/>
      <c r="L36" s="119"/>
      <c r="M36" s="119"/>
      <c r="N36" s="121"/>
      <c r="O36" s="123"/>
      <c r="Q36" s="121"/>
      <c r="R36" s="69"/>
    </row>
    <row r="37" spans="1:22" s="118" customFormat="1" ht="21.9" customHeight="1">
      <c r="A37" s="18"/>
      <c r="B37" s="18"/>
      <c r="C37" s="18"/>
      <c r="D37" s="19"/>
      <c r="E37" s="19"/>
      <c r="F37" s="10"/>
      <c r="G37" s="10"/>
      <c r="H37" s="8"/>
      <c r="I37" s="9"/>
      <c r="J37" s="57"/>
      <c r="K37" s="119"/>
      <c r="L37" s="119"/>
      <c r="M37" s="119"/>
      <c r="N37" s="121"/>
      <c r="O37" s="123"/>
      <c r="Q37" s="121"/>
      <c r="R37" s="69"/>
    </row>
    <row r="38" spans="1:22" s="118" customFormat="1" ht="21.9" customHeight="1">
      <c r="A38" s="18"/>
      <c r="B38" s="18"/>
      <c r="C38" s="18"/>
      <c r="D38" s="19"/>
      <c r="E38" s="19"/>
      <c r="F38" s="10"/>
      <c r="G38" s="10"/>
      <c r="H38" s="8"/>
      <c r="I38" s="9"/>
      <c r="J38" s="57"/>
      <c r="K38" s="119"/>
      <c r="L38" s="119"/>
      <c r="M38" s="119"/>
      <c r="N38" s="121"/>
      <c r="O38" s="123"/>
      <c r="Q38" s="121"/>
      <c r="R38" s="69"/>
    </row>
    <row r="39" spans="1:22" s="118" customFormat="1" ht="21.9" customHeight="1">
      <c r="A39" s="18"/>
      <c r="B39" s="18"/>
      <c r="C39" s="18"/>
      <c r="D39" s="19"/>
      <c r="E39" s="19"/>
      <c r="F39" s="10"/>
      <c r="G39" s="10"/>
      <c r="H39" s="8"/>
      <c r="I39" s="9"/>
      <c r="J39" s="57"/>
      <c r="K39" s="119"/>
      <c r="L39" s="119"/>
      <c r="M39" s="119"/>
      <c r="N39" s="121"/>
      <c r="O39" s="123"/>
      <c r="Q39" s="121"/>
      <c r="R39" s="69"/>
    </row>
    <row r="40" spans="1:22" s="118" customFormat="1" ht="21.9" customHeight="1">
      <c r="A40" s="18"/>
      <c r="B40" s="18"/>
      <c r="C40" s="18"/>
      <c r="D40" s="19"/>
      <c r="E40" s="19"/>
      <c r="F40" s="10"/>
      <c r="G40" s="10"/>
      <c r="H40" s="8"/>
      <c r="I40" s="9"/>
      <c r="J40" s="57"/>
      <c r="K40" s="119"/>
      <c r="L40" s="119"/>
      <c r="M40" s="119"/>
      <c r="N40" s="121"/>
      <c r="O40" s="123"/>
      <c r="Q40" s="121"/>
      <c r="R40" s="69"/>
    </row>
    <row r="41" spans="1:22" s="118" customFormat="1" ht="21.9" customHeight="1">
      <c r="A41" s="18"/>
      <c r="B41" s="18"/>
      <c r="C41" s="18"/>
      <c r="D41" s="19"/>
      <c r="E41" s="19"/>
      <c r="F41" s="10"/>
      <c r="G41" s="10"/>
      <c r="H41" s="8"/>
      <c r="I41" s="9"/>
      <c r="J41" s="57"/>
      <c r="K41" s="119"/>
      <c r="L41" s="119"/>
      <c r="M41" s="119"/>
      <c r="N41" s="121"/>
      <c r="O41" s="123"/>
      <c r="Q41" s="121"/>
      <c r="R41" s="69"/>
    </row>
    <row r="42" spans="1:22" s="118" customFormat="1" ht="21.9" customHeight="1">
      <c r="A42" s="18"/>
      <c r="B42" s="18"/>
      <c r="C42" s="18"/>
      <c r="D42" s="19"/>
      <c r="E42" s="19"/>
      <c r="F42" s="10"/>
      <c r="G42" s="10"/>
      <c r="H42" s="8"/>
      <c r="I42" s="9"/>
      <c r="J42" s="57"/>
      <c r="K42" s="119"/>
      <c r="L42" s="119"/>
      <c r="M42" s="119"/>
      <c r="N42" s="121"/>
      <c r="O42" s="123"/>
      <c r="Q42" s="121"/>
      <c r="R42" s="69"/>
    </row>
    <row r="43" spans="1:22" s="118" customFormat="1" ht="21.9" customHeight="1">
      <c r="A43" s="18"/>
      <c r="B43" s="18"/>
      <c r="C43" s="18"/>
      <c r="D43" s="19"/>
      <c r="E43" s="19"/>
      <c r="F43" s="10"/>
      <c r="G43" s="10"/>
      <c r="H43" s="8"/>
      <c r="I43" s="9"/>
      <c r="J43" s="57"/>
      <c r="K43" s="119"/>
      <c r="L43" s="119"/>
      <c r="M43" s="119"/>
      <c r="N43" s="121"/>
      <c r="O43" s="123"/>
      <c r="Q43" s="121"/>
      <c r="R43" s="69"/>
    </row>
    <row r="44" spans="1:22" s="118" customFormat="1" ht="21.9" customHeight="1">
      <c r="A44" s="18"/>
      <c r="B44" s="18"/>
      <c r="C44" s="18"/>
      <c r="D44" s="19"/>
      <c r="E44" s="19"/>
      <c r="F44" s="10"/>
      <c r="G44" s="10"/>
      <c r="H44" s="8"/>
      <c r="I44" s="9"/>
      <c r="J44" s="57"/>
      <c r="K44" s="119"/>
      <c r="L44" s="119"/>
      <c r="M44" s="119"/>
      <c r="N44" s="121"/>
      <c r="O44" s="123"/>
      <c r="Q44" s="121"/>
      <c r="R44" s="69"/>
    </row>
    <row r="45" spans="1:22" s="118" customFormat="1" ht="21.9" customHeight="1">
      <c r="A45" s="18"/>
      <c r="B45" s="18"/>
      <c r="C45" s="18"/>
      <c r="D45" s="19"/>
      <c r="E45" s="19"/>
      <c r="F45" s="10"/>
      <c r="G45" s="10"/>
      <c r="H45" s="8"/>
      <c r="I45" s="9"/>
      <c r="J45" s="57"/>
      <c r="K45" s="119"/>
      <c r="L45" s="119"/>
      <c r="M45" s="119"/>
      <c r="N45" s="121"/>
      <c r="O45" s="123"/>
      <c r="Q45" s="121"/>
      <c r="R45" s="69"/>
    </row>
    <row r="46" spans="1:22" s="118" customFormat="1" ht="21.9" customHeight="1">
      <c r="A46" s="18"/>
      <c r="B46" s="18"/>
      <c r="C46" s="18"/>
      <c r="D46" s="19"/>
      <c r="E46" s="19"/>
      <c r="F46" s="10"/>
      <c r="G46" s="10"/>
      <c r="H46" s="8"/>
      <c r="I46" s="9"/>
      <c r="J46" s="57"/>
      <c r="K46" s="119"/>
      <c r="L46" s="119"/>
      <c r="M46" s="119"/>
      <c r="N46" s="121"/>
      <c r="O46" s="123"/>
      <c r="Q46" s="121"/>
      <c r="R46" s="69"/>
    </row>
    <row r="47" spans="1:22" s="118" customFormat="1" ht="21.9" customHeight="1">
      <c r="A47" s="18"/>
      <c r="B47" s="18"/>
      <c r="C47" s="18"/>
      <c r="D47" s="19"/>
      <c r="E47" s="19"/>
      <c r="F47" s="10"/>
      <c r="G47" s="10"/>
      <c r="H47" s="8"/>
      <c r="I47" s="9"/>
      <c r="J47" s="57"/>
      <c r="K47" s="119"/>
      <c r="L47" s="119"/>
      <c r="M47" s="119"/>
      <c r="N47" s="121"/>
      <c r="O47" s="123"/>
      <c r="Q47" s="121"/>
      <c r="R47" s="69"/>
    </row>
    <row r="48" spans="1:22" s="118" customFormat="1" ht="21.9" customHeight="1">
      <c r="A48" s="18"/>
      <c r="B48" s="18"/>
      <c r="C48" s="18"/>
      <c r="D48" s="19"/>
      <c r="E48" s="19"/>
      <c r="F48" s="10"/>
      <c r="G48" s="10"/>
      <c r="H48" s="8"/>
      <c r="I48" s="9"/>
      <c r="J48" s="57"/>
      <c r="K48" s="119"/>
      <c r="L48" s="119"/>
      <c r="M48" s="119"/>
      <c r="N48" s="121"/>
      <c r="O48" s="123"/>
      <c r="P48" s="200"/>
      <c r="Q48" s="121"/>
      <c r="R48" s="69"/>
    </row>
    <row r="49" spans="1:22" s="118" customFormat="1" ht="21.6" customHeight="1">
      <c r="A49" s="18"/>
      <c r="B49" s="18"/>
      <c r="C49" s="18"/>
      <c r="D49" s="19"/>
      <c r="E49" s="19"/>
      <c r="F49" s="10"/>
      <c r="G49" s="10"/>
      <c r="H49" s="8"/>
      <c r="I49" s="9"/>
      <c r="J49" s="57"/>
      <c r="K49" s="119"/>
      <c r="L49" s="119"/>
      <c r="M49" s="119"/>
      <c r="N49" s="121"/>
      <c r="O49" s="123"/>
      <c r="P49" s="200"/>
      <c r="Q49" s="121"/>
      <c r="R49" s="69"/>
    </row>
    <row r="50" spans="1:22" s="118" customFormat="1" ht="21.9" customHeight="1">
      <c r="A50" s="18"/>
      <c r="B50" s="18"/>
      <c r="C50" s="18"/>
      <c r="D50" s="19"/>
      <c r="E50" s="19"/>
      <c r="F50" s="10"/>
      <c r="G50" s="10"/>
      <c r="H50" s="8"/>
      <c r="I50" s="9"/>
      <c r="J50" s="57"/>
      <c r="K50" s="119"/>
      <c r="L50" s="119"/>
      <c r="M50" s="119"/>
      <c r="N50" s="121"/>
      <c r="O50" s="123"/>
      <c r="P50" s="200" t="s">
        <v>269</v>
      </c>
      <c r="Q50" s="121"/>
      <c r="R50" s="69"/>
    </row>
    <row r="51" spans="1:22" ht="21.9" customHeight="1">
      <c r="A51" s="347" t="str">
        <f>A1</f>
        <v>บริษัท  อควา คอร์เปอเรชั่น  จำกัด (มหาชน) และบริษัทย่อย</v>
      </c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</row>
    <row r="52" spans="1:22" ht="21.9" customHeight="1">
      <c r="A52" s="113" t="s">
        <v>98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</row>
    <row r="53" spans="1:22" ht="21.9" customHeight="1">
      <c r="A53" s="347" t="str">
        <f>A3</f>
        <v>สำหรับงวดสามเดือน สิ้นสุดวันที่ 31 มีนาคม 2563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</row>
    <row r="54" spans="1:22" ht="21.9" customHeight="1">
      <c r="A54" s="97"/>
      <c r="B54" s="97"/>
      <c r="C54" s="97"/>
      <c r="D54" s="98"/>
      <c r="E54" s="98"/>
      <c r="F54" s="1"/>
      <c r="G54" s="1"/>
      <c r="H54" s="99"/>
      <c r="I54" s="99"/>
      <c r="J54" s="232"/>
      <c r="K54" s="1"/>
      <c r="L54" s="100"/>
      <c r="M54" s="1"/>
      <c r="N54" s="232"/>
      <c r="O54" s="1"/>
      <c r="P54" s="100"/>
    </row>
    <row r="55" spans="1:22" ht="21.9" customHeight="1">
      <c r="A55" s="97"/>
      <c r="B55" s="97"/>
      <c r="C55" s="101"/>
      <c r="D55" s="102"/>
      <c r="E55" s="102"/>
      <c r="F55" s="103"/>
      <c r="G55" s="103"/>
      <c r="H55" s="99"/>
      <c r="I55" s="99"/>
      <c r="J55" s="233" t="s">
        <v>15</v>
      </c>
      <c r="K55" s="104"/>
      <c r="L55" s="105"/>
      <c r="M55" s="104"/>
      <c r="N55" s="233"/>
      <c r="O55" s="106"/>
      <c r="P55" s="107"/>
    </row>
    <row r="56" spans="1:22" ht="21.9" customHeight="1">
      <c r="H56" s="99"/>
      <c r="I56" s="99"/>
      <c r="J56" s="234" t="s">
        <v>16</v>
      </c>
      <c r="K56" s="104"/>
      <c r="L56" s="105"/>
      <c r="N56" s="234" t="s">
        <v>31</v>
      </c>
      <c r="O56" s="106"/>
      <c r="P56" s="107"/>
    </row>
    <row r="57" spans="1:22" ht="21.9" customHeight="1">
      <c r="A57" s="113"/>
      <c r="B57" s="113"/>
      <c r="H57" s="11" t="s">
        <v>1</v>
      </c>
      <c r="I57" s="50"/>
      <c r="J57" s="11" t="s">
        <v>221</v>
      </c>
      <c r="K57" s="12"/>
      <c r="L57" s="11" t="s">
        <v>151</v>
      </c>
      <c r="M57" s="51"/>
      <c r="N57" s="11" t="s">
        <v>221</v>
      </c>
      <c r="O57" s="12"/>
      <c r="P57" s="11" t="s">
        <v>151</v>
      </c>
    </row>
    <row r="58" spans="1:22" ht="21.9" customHeight="1">
      <c r="A58" s="113" t="s">
        <v>194</v>
      </c>
      <c r="B58" s="113"/>
      <c r="H58" s="110"/>
      <c r="I58" s="3"/>
      <c r="J58" s="128"/>
      <c r="K58" s="111"/>
      <c r="L58" s="128"/>
      <c r="M58" s="70"/>
      <c r="N58" s="128"/>
      <c r="O58" s="112"/>
      <c r="P58" s="137"/>
    </row>
    <row r="59" spans="1:22" ht="21.9" customHeight="1">
      <c r="A59" s="108" t="s">
        <v>154</v>
      </c>
      <c r="G59" s="69"/>
      <c r="H59" s="110"/>
      <c r="I59" s="110"/>
      <c r="J59" s="130"/>
      <c r="K59" s="179"/>
      <c r="L59" s="130"/>
      <c r="M59" s="179"/>
      <c r="N59" s="130"/>
      <c r="O59" s="179"/>
      <c r="P59" s="130"/>
      <c r="T59" s="69"/>
      <c r="U59" s="69"/>
      <c r="V59" s="69"/>
    </row>
    <row r="60" spans="1:22" ht="21.9" customHeight="1">
      <c r="A60" s="108" t="s">
        <v>118</v>
      </c>
      <c r="B60" s="32"/>
      <c r="H60" s="110"/>
      <c r="I60" s="110"/>
      <c r="J60" s="129">
        <v>-32072547.149999999</v>
      </c>
      <c r="K60" s="179"/>
      <c r="L60" s="129">
        <v>13158462.689999999</v>
      </c>
      <c r="M60" s="179"/>
      <c r="N60" s="129">
        <v>-75050657.969999999</v>
      </c>
      <c r="O60" s="179"/>
      <c r="P60" s="129">
        <v>-843953.47</v>
      </c>
      <c r="V60" s="69"/>
    </row>
    <row r="61" spans="1:22" ht="21.9" customHeight="1">
      <c r="A61" s="108" t="s">
        <v>258</v>
      </c>
      <c r="B61" s="32"/>
      <c r="H61" s="110"/>
      <c r="I61" s="110"/>
      <c r="J61" s="129">
        <v>-7861317.7999999998</v>
      </c>
      <c r="K61" s="179"/>
      <c r="L61" s="129">
        <v>0</v>
      </c>
      <c r="M61" s="179"/>
      <c r="N61" s="129">
        <v>0</v>
      </c>
      <c r="O61" s="179"/>
      <c r="P61" s="129">
        <v>0</v>
      </c>
      <c r="V61" s="69"/>
    </row>
    <row r="62" spans="1:22" ht="21.9" customHeight="1">
      <c r="A62" s="108" t="s">
        <v>4</v>
      </c>
      <c r="B62" s="32"/>
      <c r="H62" s="110"/>
      <c r="I62" s="110"/>
      <c r="J62" s="129">
        <v>9614875.8599999994</v>
      </c>
      <c r="K62" s="179"/>
      <c r="L62" s="129">
        <v>1604658.75</v>
      </c>
      <c r="M62" s="179"/>
      <c r="N62" s="129">
        <v>-6681992.9900000002</v>
      </c>
      <c r="O62" s="179"/>
      <c r="P62" s="129">
        <v>1132960.1399999999</v>
      </c>
      <c r="R62" s="124"/>
      <c r="V62" s="69"/>
    </row>
    <row r="63" spans="1:22" ht="21.9" customHeight="1">
      <c r="A63" s="108" t="s">
        <v>18</v>
      </c>
      <c r="B63" s="32"/>
      <c r="H63" s="110"/>
      <c r="I63" s="110"/>
      <c r="J63" s="129">
        <v>0</v>
      </c>
      <c r="K63" s="179"/>
      <c r="L63" s="129">
        <v>-6090371.96</v>
      </c>
      <c r="M63" s="179"/>
      <c r="N63" s="129">
        <v>853897.23</v>
      </c>
      <c r="O63" s="179"/>
      <c r="P63" s="129">
        <v>-1147025.49</v>
      </c>
      <c r="R63" s="231"/>
      <c r="V63" s="69"/>
    </row>
    <row r="64" spans="1:22" ht="21.9" customHeight="1">
      <c r="A64" s="108" t="s">
        <v>155</v>
      </c>
      <c r="H64" s="110"/>
      <c r="I64" s="110"/>
      <c r="J64" s="133"/>
      <c r="K64" s="111"/>
      <c r="L64" s="35"/>
      <c r="M64" s="70"/>
      <c r="N64" s="133"/>
      <c r="O64" s="112"/>
      <c r="P64" s="135"/>
      <c r="V64" s="69"/>
    </row>
    <row r="65" spans="1:22" ht="21.9" customHeight="1">
      <c r="A65" s="108" t="s">
        <v>114</v>
      </c>
      <c r="B65" s="32"/>
      <c r="H65" s="110"/>
      <c r="I65" s="110"/>
      <c r="J65" s="129">
        <v>20965604.120000001</v>
      </c>
      <c r="K65" s="180"/>
      <c r="L65" s="129">
        <v>3821491.26</v>
      </c>
      <c r="M65" s="180"/>
      <c r="N65" s="129">
        <v>113837959.34</v>
      </c>
      <c r="O65" s="180"/>
      <c r="P65" s="129">
        <v>1708597.91</v>
      </c>
      <c r="V65" s="69"/>
    </row>
    <row r="66" spans="1:22" ht="21.9" customHeight="1">
      <c r="A66" s="108" t="s">
        <v>10</v>
      </c>
      <c r="B66" s="32"/>
      <c r="H66" s="110"/>
      <c r="I66" s="110"/>
      <c r="J66" s="129">
        <v>-4719465.6100000003</v>
      </c>
      <c r="K66" s="180"/>
      <c r="L66" s="129">
        <v>2147633.4300000002</v>
      </c>
      <c r="M66" s="180"/>
      <c r="N66" s="129">
        <v>-635449.34</v>
      </c>
      <c r="O66" s="180"/>
      <c r="P66" s="132">
        <v>-487877.89</v>
      </c>
      <c r="V66" s="69"/>
    </row>
    <row r="67" spans="1:22" ht="21.9" customHeight="1">
      <c r="A67" s="108" t="s">
        <v>61</v>
      </c>
      <c r="B67" s="32"/>
      <c r="H67" s="110"/>
      <c r="I67" s="110"/>
      <c r="J67" s="131">
        <v>1613151.59</v>
      </c>
      <c r="K67" s="183"/>
      <c r="L67" s="131">
        <v>-902020.38</v>
      </c>
      <c r="M67" s="183"/>
      <c r="N67" s="131">
        <v>0</v>
      </c>
      <c r="O67" s="183"/>
      <c r="P67" s="211">
        <v>0</v>
      </c>
      <c r="V67" s="69"/>
    </row>
    <row r="68" spans="1:22" ht="21.9" customHeight="1">
      <c r="A68" s="113" t="s">
        <v>156</v>
      </c>
      <c r="H68" s="110"/>
      <c r="I68" s="3"/>
      <c r="J68" s="132">
        <f>SUM(J34:J67)</f>
        <v>132066409.57000001</v>
      </c>
      <c r="K68" s="181"/>
      <c r="L68" s="132">
        <f>SUM(L34:L67)</f>
        <v>143624192.87200004</v>
      </c>
      <c r="M68" s="181"/>
      <c r="N68" s="132">
        <f>SUM(N34:N67)</f>
        <v>42754185.610000014</v>
      </c>
      <c r="O68" s="181"/>
      <c r="P68" s="132">
        <f>SUM(P34:P67)</f>
        <v>-1736778.7799999891</v>
      </c>
      <c r="T68" s="180"/>
      <c r="V68" s="69"/>
    </row>
    <row r="69" spans="1:22" ht="21.9" customHeight="1">
      <c r="A69" s="108" t="s">
        <v>59</v>
      </c>
      <c r="B69" s="32"/>
      <c r="H69" s="110"/>
      <c r="I69" s="110"/>
      <c r="J69" s="132">
        <v>-31417902.300000001</v>
      </c>
      <c r="K69" s="181"/>
      <c r="L69" s="132">
        <v>-23309904.77</v>
      </c>
      <c r="M69" s="181"/>
      <c r="N69" s="132">
        <v>-13934346.789999999</v>
      </c>
      <c r="O69" s="181"/>
      <c r="P69" s="132">
        <v>-9414698.1099999994</v>
      </c>
      <c r="R69" s="71"/>
      <c r="T69" s="180"/>
      <c r="V69" s="69"/>
    </row>
    <row r="70" spans="1:22" ht="21.9" customHeight="1">
      <c r="A70" s="108" t="s">
        <v>33</v>
      </c>
      <c r="B70" s="32"/>
      <c r="H70" s="110"/>
      <c r="I70" s="110"/>
      <c r="J70" s="132">
        <v>-21696822.050000001</v>
      </c>
      <c r="K70" s="181"/>
      <c r="L70" s="132">
        <v>-8526074.2599999998</v>
      </c>
      <c r="M70" s="181"/>
      <c r="N70" s="132">
        <v>-1381004.05</v>
      </c>
      <c r="O70" s="181"/>
      <c r="P70" s="132">
        <v>-300200.65999999997</v>
      </c>
      <c r="T70" s="180"/>
      <c r="V70" s="69"/>
    </row>
    <row r="71" spans="1:22" ht="21.9" customHeight="1">
      <c r="A71" s="113" t="s">
        <v>157</v>
      </c>
      <c r="H71" s="110"/>
      <c r="I71" s="110"/>
      <c r="J71" s="134">
        <f>SUM(J68:J70)</f>
        <v>78951685.220000014</v>
      </c>
      <c r="K71" s="181"/>
      <c r="L71" s="134">
        <f>SUM(L68:L70)</f>
        <v>111788213.84200004</v>
      </c>
      <c r="M71" s="181"/>
      <c r="N71" s="134">
        <f>SUM(N68:N70)</f>
        <v>27438834.770000014</v>
      </c>
      <c r="O71" s="181"/>
      <c r="P71" s="134">
        <f>SUM(P68:P70)</f>
        <v>-11451677.54999999</v>
      </c>
      <c r="T71" s="180"/>
    </row>
    <row r="72" spans="1:22" s="184" customFormat="1" ht="10.199999999999999" customHeight="1">
      <c r="A72" s="108"/>
      <c r="B72" s="108"/>
      <c r="C72" s="109"/>
      <c r="D72" s="116"/>
      <c r="E72" s="116"/>
      <c r="F72" s="117"/>
      <c r="G72" s="117"/>
      <c r="H72" s="3"/>
      <c r="I72" s="3"/>
      <c r="J72" s="132"/>
      <c r="K72" s="140"/>
      <c r="L72" s="132"/>
      <c r="M72" s="140"/>
      <c r="N72" s="132"/>
      <c r="O72" s="140"/>
      <c r="P72" s="132"/>
      <c r="R72" s="71"/>
    </row>
    <row r="73" spans="1:22" ht="21.9" customHeight="1">
      <c r="A73" s="113" t="s">
        <v>86</v>
      </c>
      <c r="C73" s="109"/>
      <c r="H73" s="110"/>
      <c r="I73" s="110"/>
      <c r="J73" s="129"/>
      <c r="K73" s="138"/>
      <c r="L73" s="129"/>
      <c r="M73" s="138"/>
      <c r="N73" s="139"/>
      <c r="O73" s="138"/>
      <c r="P73" s="139"/>
    </row>
    <row r="74" spans="1:22" ht="21.9" customHeight="1">
      <c r="A74" s="108" t="s">
        <v>109</v>
      </c>
      <c r="B74" s="109"/>
      <c r="C74" s="184"/>
      <c r="D74" s="116"/>
      <c r="E74" s="116"/>
      <c r="F74" s="117"/>
      <c r="G74" s="117"/>
      <c r="H74" s="3" t="s">
        <v>253</v>
      </c>
      <c r="I74" s="184"/>
      <c r="J74" s="139">
        <v>0</v>
      </c>
      <c r="K74" s="141"/>
      <c r="L74" s="39">
        <v>0</v>
      </c>
      <c r="M74" s="141"/>
      <c r="N74" s="139">
        <v>-105600000</v>
      </c>
      <c r="O74" s="141"/>
      <c r="P74" s="139">
        <v>-33000000</v>
      </c>
      <c r="T74" s="212"/>
    </row>
    <row r="75" spans="1:22" ht="21.9" customHeight="1">
      <c r="A75" s="108" t="s">
        <v>195</v>
      </c>
      <c r="B75" s="109"/>
      <c r="C75" s="184"/>
      <c r="D75" s="116"/>
      <c r="E75" s="116"/>
      <c r="F75" s="117"/>
      <c r="G75" s="117"/>
      <c r="H75" s="3" t="s">
        <v>253</v>
      </c>
      <c r="I75" s="3"/>
      <c r="J75" s="139">
        <v>0</v>
      </c>
      <c r="K75" s="140"/>
      <c r="L75" s="39">
        <v>0</v>
      </c>
      <c r="M75" s="140"/>
      <c r="N75" s="139">
        <v>48100000</v>
      </c>
      <c r="O75" s="140"/>
      <c r="P75" s="139">
        <v>63000000</v>
      </c>
      <c r="T75" s="212"/>
    </row>
    <row r="76" spans="1:22" s="184" customFormat="1" ht="21.9" customHeight="1">
      <c r="A76" s="108" t="s">
        <v>196</v>
      </c>
      <c r="B76" s="109"/>
      <c r="D76" s="116"/>
      <c r="E76" s="116"/>
      <c r="F76" s="117"/>
      <c r="G76" s="117"/>
      <c r="H76" s="3"/>
      <c r="I76" s="3"/>
      <c r="J76" s="139">
        <v>0</v>
      </c>
      <c r="K76" s="140"/>
      <c r="L76" s="139">
        <v>320996.5</v>
      </c>
      <c r="M76" s="140"/>
      <c r="N76" s="139">
        <v>17568964.890000001</v>
      </c>
      <c r="O76" s="140"/>
      <c r="P76" s="139">
        <v>12275497.16</v>
      </c>
      <c r="R76" s="71"/>
      <c r="T76" s="213"/>
    </row>
    <row r="77" spans="1:22" s="184" customFormat="1" ht="21.9" customHeight="1">
      <c r="A77" s="108" t="s">
        <v>222</v>
      </c>
      <c r="B77" s="109"/>
      <c r="D77" s="116"/>
      <c r="E77" s="116"/>
      <c r="F77" s="117"/>
      <c r="G77" s="117"/>
      <c r="H77" s="3"/>
      <c r="I77" s="3"/>
      <c r="J77" s="139">
        <v>0</v>
      </c>
      <c r="K77" s="140"/>
      <c r="L77" s="139">
        <v>-38000000</v>
      </c>
      <c r="M77" s="140"/>
      <c r="N77" s="139">
        <v>0</v>
      </c>
      <c r="O77" s="140"/>
      <c r="P77" s="139">
        <v>-38000000</v>
      </c>
      <c r="R77" s="71"/>
      <c r="T77" s="213"/>
    </row>
    <row r="78" spans="1:22" ht="21.9" customHeight="1">
      <c r="A78" s="108" t="s">
        <v>120</v>
      </c>
      <c r="C78" s="109"/>
      <c r="H78" s="110"/>
      <c r="I78" s="110"/>
      <c r="J78" s="129">
        <v>0</v>
      </c>
      <c r="K78" s="138"/>
      <c r="L78" s="129">
        <v>-11459950.82</v>
      </c>
      <c r="M78" s="138"/>
      <c r="N78" s="129">
        <v>0</v>
      </c>
      <c r="O78" s="138"/>
      <c r="P78" s="139">
        <v>-11459950.82</v>
      </c>
      <c r="Q78" s="32">
        <v>-19856743.16</v>
      </c>
      <c r="T78" s="180"/>
    </row>
    <row r="79" spans="1:22" s="184" customFormat="1" ht="21.9" customHeight="1">
      <c r="A79" s="108" t="s">
        <v>166</v>
      </c>
      <c r="B79" s="108"/>
      <c r="D79" s="116"/>
      <c r="E79" s="116"/>
      <c r="F79" s="117"/>
      <c r="G79" s="117"/>
      <c r="H79" s="3"/>
      <c r="I79" s="3"/>
      <c r="J79" s="139">
        <v>0</v>
      </c>
      <c r="K79" s="140"/>
      <c r="L79" s="39">
        <v>1131077.6399999999</v>
      </c>
      <c r="M79" s="140"/>
      <c r="N79" s="139">
        <v>0</v>
      </c>
      <c r="O79" s="140"/>
      <c r="P79" s="39">
        <v>1131077.6399999999</v>
      </c>
      <c r="R79" s="71"/>
    </row>
    <row r="80" spans="1:22" ht="21.9" customHeight="1">
      <c r="A80" s="108" t="s">
        <v>188</v>
      </c>
      <c r="B80" s="32"/>
      <c r="H80" s="110"/>
      <c r="I80" s="110"/>
      <c r="J80" s="129">
        <v>0</v>
      </c>
      <c r="K80" s="179"/>
      <c r="L80" s="129">
        <v>14471671.789999999</v>
      </c>
      <c r="M80" s="179"/>
      <c r="N80" s="129">
        <v>0</v>
      </c>
      <c r="O80" s="180"/>
      <c r="P80" s="129">
        <v>14471671.789999999</v>
      </c>
    </row>
    <row r="81" spans="1:20" s="184" customFormat="1" ht="21.9" customHeight="1">
      <c r="A81" s="108" t="s">
        <v>68</v>
      </c>
      <c r="B81" s="109"/>
      <c r="D81" s="116"/>
      <c r="E81" s="116"/>
      <c r="F81" s="117"/>
      <c r="G81" s="117"/>
      <c r="H81" s="3" t="s">
        <v>93</v>
      </c>
      <c r="I81" s="3"/>
      <c r="J81" s="139">
        <v>37227669.979999997</v>
      </c>
      <c r="K81" s="140"/>
      <c r="L81" s="139">
        <v>74958</v>
      </c>
      <c r="M81" s="140"/>
      <c r="N81" s="139">
        <v>0</v>
      </c>
      <c r="O81" s="140"/>
      <c r="P81" s="139">
        <v>0</v>
      </c>
      <c r="R81" s="71"/>
    </row>
    <row r="82" spans="1:20" s="184" customFormat="1" ht="21.9" customHeight="1">
      <c r="A82" s="108" t="s">
        <v>30</v>
      </c>
      <c r="B82" s="109"/>
      <c r="D82" s="116"/>
      <c r="E82" s="116"/>
      <c r="F82" s="117"/>
      <c r="G82" s="117"/>
      <c r="H82" s="3" t="s">
        <v>93</v>
      </c>
      <c r="I82" s="3"/>
      <c r="J82" s="139">
        <v>-134449374.19</v>
      </c>
      <c r="K82" s="140"/>
      <c r="L82" s="139">
        <v>-24372212.550000001</v>
      </c>
      <c r="M82" s="140"/>
      <c r="N82" s="139">
        <v>-6114342</v>
      </c>
      <c r="O82" s="140"/>
      <c r="P82" s="139">
        <v>-41596.5</v>
      </c>
      <c r="R82" s="71"/>
    </row>
    <row r="83" spans="1:20" ht="21.9" customHeight="1">
      <c r="A83" s="108" t="s">
        <v>266</v>
      </c>
      <c r="J83" s="236">
        <v>1068529.6399999999</v>
      </c>
      <c r="L83" s="190">
        <v>0</v>
      </c>
      <c r="N83" s="236">
        <v>0</v>
      </c>
      <c r="P83" s="190">
        <v>0</v>
      </c>
    </row>
    <row r="84" spans="1:20" s="184" customFormat="1" ht="21.9" customHeight="1">
      <c r="A84" s="113" t="s">
        <v>158</v>
      </c>
      <c r="B84" s="108"/>
      <c r="C84" s="109"/>
      <c r="D84" s="116"/>
      <c r="E84" s="116"/>
      <c r="F84" s="117"/>
      <c r="G84" s="117"/>
      <c r="H84" s="3"/>
      <c r="I84" s="3"/>
      <c r="J84" s="134">
        <f>SUM(J74:J83)</f>
        <v>-96153174.570000008</v>
      </c>
      <c r="K84" s="140"/>
      <c r="L84" s="134">
        <f>SUM(L74:L82)</f>
        <v>-57833459.439999998</v>
      </c>
      <c r="M84" s="140"/>
      <c r="N84" s="134">
        <f>SUM(N74:N83)</f>
        <v>-46045377.109999999</v>
      </c>
      <c r="O84" s="140"/>
      <c r="P84" s="134">
        <f>SUM(P74:P83)</f>
        <v>8376699.2699999958</v>
      </c>
      <c r="R84" s="71"/>
      <c r="T84" s="183"/>
    </row>
    <row r="85" spans="1:20" s="184" customFormat="1" ht="21.9" customHeight="1">
      <c r="A85" s="108"/>
      <c r="B85" s="108"/>
      <c r="C85" s="109"/>
      <c r="D85" s="116"/>
      <c r="E85" s="116"/>
      <c r="F85" s="117"/>
      <c r="G85" s="117"/>
      <c r="H85" s="3"/>
      <c r="I85" s="3"/>
      <c r="J85" s="132"/>
      <c r="K85" s="140"/>
      <c r="L85" s="132"/>
      <c r="M85" s="140"/>
      <c r="N85" s="132"/>
      <c r="O85" s="140"/>
      <c r="P85" s="132"/>
      <c r="R85" s="71"/>
    </row>
    <row r="86" spans="1:20" ht="21.9" customHeight="1">
      <c r="A86" s="18" t="s">
        <v>257</v>
      </c>
      <c r="B86" s="32"/>
      <c r="C86" s="115"/>
      <c r="D86" s="32"/>
      <c r="H86" s="110"/>
      <c r="J86" s="75"/>
      <c r="K86" s="35"/>
      <c r="L86" s="75"/>
      <c r="M86" s="35"/>
      <c r="N86" s="90"/>
      <c r="O86" s="35"/>
      <c r="P86" s="75"/>
    </row>
    <row r="87" spans="1:20" ht="21.9" customHeight="1">
      <c r="A87" s="210"/>
      <c r="B87" s="32"/>
      <c r="C87" s="115"/>
      <c r="D87" s="32"/>
      <c r="H87" s="110"/>
      <c r="J87" s="75"/>
      <c r="K87" s="35"/>
      <c r="L87" s="75"/>
      <c r="M87" s="35"/>
      <c r="N87" s="90"/>
      <c r="O87" s="35"/>
      <c r="P87" s="75"/>
    </row>
    <row r="88" spans="1:20" ht="21.9" customHeight="1">
      <c r="A88" s="210"/>
      <c r="B88" s="32"/>
      <c r="C88" s="115"/>
      <c r="D88" s="32"/>
      <c r="H88" s="110"/>
      <c r="J88" s="75"/>
      <c r="K88" s="35"/>
      <c r="L88" s="75"/>
      <c r="M88" s="35"/>
      <c r="N88" s="90"/>
      <c r="O88" s="35"/>
      <c r="P88" s="75"/>
    </row>
    <row r="89" spans="1:20" ht="21.9" customHeight="1">
      <c r="A89" s="210"/>
      <c r="B89" s="32"/>
      <c r="C89" s="115"/>
      <c r="D89" s="32"/>
      <c r="H89" s="110"/>
      <c r="J89" s="75"/>
      <c r="K89" s="35"/>
      <c r="L89" s="75"/>
      <c r="M89" s="35"/>
      <c r="N89" s="90"/>
      <c r="O89" s="35"/>
      <c r="P89" s="75"/>
    </row>
    <row r="90" spans="1:20" ht="21.9" customHeight="1">
      <c r="A90" s="210"/>
      <c r="B90" s="32"/>
      <c r="C90" s="115"/>
      <c r="D90" s="32"/>
      <c r="H90" s="110"/>
      <c r="J90" s="75"/>
      <c r="K90" s="35"/>
      <c r="L90" s="75"/>
      <c r="M90" s="35"/>
      <c r="N90" s="90"/>
      <c r="O90" s="35"/>
      <c r="P90" s="75"/>
    </row>
    <row r="91" spans="1:20" ht="21.9" customHeight="1">
      <c r="A91" s="210"/>
      <c r="B91" s="32"/>
      <c r="C91" s="115"/>
      <c r="D91" s="32"/>
      <c r="H91" s="110"/>
      <c r="J91" s="75"/>
      <c r="K91" s="35"/>
      <c r="L91" s="75"/>
      <c r="M91" s="35"/>
      <c r="N91" s="90"/>
      <c r="O91" s="35"/>
      <c r="P91" s="75"/>
    </row>
    <row r="92" spans="1:20" ht="21.9" customHeight="1">
      <c r="A92" s="210"/>
      <c r="B92" s="32"/>
      <c r="C92" s="115"/>
      <c r="D92" s="32"/>
      <c r="H92" s="110"/>
      <c r="J92" s="75"/>
      <c r="K92" s="35"/>
      <c r="L92" s="75"/>
      <c r="M92" s="35"/>
      <c r="N92" s="90"/>
      <c r="O92" s="35"/>
      <c r="P92" s="75"/>
    </row>
    <row r="93" spans="1:20" ht="21.9" customHeight="1">
      <c r="A93" s="210"/>
      <c r="B93" s="32"/>
      <c r="C93" s="115"/>
      <c r="D93" s="32"/>
      <c r="H93" s="110"/>
      <c r="J93" s="75"/>
      <c r="K93" s="35"/>
      <c r="L93" s="75"/>
      <c r="M93" s="35"/>
      <c r="N93" s="90"/>
      <c r="O93" s="35"/>
      <c r="P93" s="75"/>
    </row>
    <row r="94" spans="1:20" ht="21.9" customHeight="1">
      <c r="A94" s="210"/>
      <c r="B94" s="32"/>
      <c r="C94" s="115"/>
      <c r="D94" s="32"/>
      <c r="H94" s="110"/>
      <c r="J94" s="75"/>
      <c r="K94" s="35"/>
      <c r="L94" s="75"/>
      <c r="M94" s="35"/>
      <c r="N94" s="90"/>
      <c r="O94" s="35"/>
      <c r="P94" s="75"/>
    </row>
    <row r="95" spans="1:20" ht="21.9" customHeight="1">
      <c r="A95" s="210"/>
      <c r="B95" s="32"/>
      <c r="C95" s="115"/>
      <c r="D95" s="32"/>
      <c r="H95" s="110"/>
      <c r="J95" s="75"/>
      <c r="K95" s="35"/>
      <c r="L95" s="75"/>
      <c r="M95" s="35"/>
      <c r="N95" s="90"/>
      <c r="O95" s="35"/>
      <c r="P95" s="75"/>
    </row>
    <row r="96" spans="1:20" ht="21.9" customHeight="1">
      <c r="A96" s="210"/>
      <c r="B96" s="32"/>
      <c r="C96" s="115"/>
      <c r="D96" s="32"/>
      <c r="H96" s="110"/>
      <c r="J96" s="75"/>
      <c r="K96" s="35"/>
      <c r="L96" s="75"/>
      <c r="M96" s="35"/>
      <c r="N96" s="90"/>
      <c r="O96" s="35"/>
      <c r="P96" s="75"/>
    </row>
    <row r="97" spans="1:18" ht="21.9" customHeight="1">
      <c r="A97" s="210"/>
      <c r="B97" s="32"/>
      <c r="C97" s="115"/>
      <c r="D97" s="32"/>
      <c r="H97" s="110"/>
      <c r="J97" s="75"/>
      <c r="K97" s="35"/>
      <c r="L97" s="75"/>
      <c r="M97" s="35"/>
      <c r="N97" s="90"/>
      <c r="O97" s="35"/>
      <c r="P97" s="75"/>
    </row>
    <row r="98" spans="1:18" ht="16.8" customHeight="1">
      <c r="A98" s="210"/>
      <c r="B98" s="32"/>
      <c r="C98" s="115"/>
      <c r="D98" s="32"/>
      <c r="H98" s="110"/>
      <c r="J98" s="75"/>
      <c r="K98" s="35"/>
      <c r="L98" s="75"/>
      <c r="M98" s="35"/>
      <c r="N98" s="90"/>
      <c r="O98" s="35"/>
      <c r="P98" s="75"/>
    </row>
    <row r="99" spans="1:18" ht="21.9" customHeight="1">
      <c r="A99" s="210"/>
      <c r="B99" s="32"/>
      <c r="C99" s="115"/>
      <c r="D99" s="32"/>
      <c r="H99" s="110"/>
      <c r="J99" s="75"/>
      <c r="K99" s="35"/>
      <c r="L99" s="75"/>
      <c r="M99" s="35"/>
      <c r="N99" s="90"/>
      <c r="O99" s="35"/>
      <c r="P99" s="75"/>
    </row>
    <row r="100" spans="1:18" ht="15" customHeight="1">
      <c r="A100" s="210"/>
      <c r="B100" s="32"/>
      <c r="C100" s="115"/>
      <c r="D100" s="32"/>
      <c r="H100" s="110"/>
      <c r="J100" s="75"/>
      <c r="K100" s="35"/>
      <c r="L100" s="75"/>
      <c r="M100" s="35"/>
      <c r="N100" s="90"/>
      <c r="O100" s="35"/>
      <c r="P100" s="75"/>
    </row>
    <row r="101" spans="1:18" s="184" customFormat="1" ht="21.9" customHeight="1">
      <c r="A101" s="18"/>
      <c r="B101" s="108"/>
      <c r="C101" s="109"/>
      <c r="D101" s="116"/>
      <c r="E101" s="116"/>
      <c r="F101" s="117"/>
      <c r="G101" s="117"/>
      <c r="H101" s="3"/>
      <c r="I101" s="3"/>
      <c r="J101" s="132"/>
      <c r="K101" s="140"/>
      <c r="L101" s="132"/>
      <c r="M101" s="140"/>
      <c r="N101" s="132"/>
      <c r="O101" s="140"/>
      <c r="P101" s="132" t="s">
        <v>270</v>
      </c>
      <c r="R101" s="71"/>
    </row>
    <row r="102" spans="1:18" ht="21.9" customHeight="1">
      <c r="A102" s="347" t="str">
        <f>+A1</f>
        <v>บริษัท  อควา คอร์เปอเรชั่น  จำกัด (มหาชน) และบริษัทย่อย</v>
      </c>
      <c r="B102" s="347"/>
      <c r="C102" s="347"/>
      <c r="D102" s="347"/>
      <c r="E102" s="347"/>
      <c r="F102" s="347"/>
      <c r="G102" s="347"/>
      <c r="H102" s="347"/>
      <c r="I102" s="347"/>
      <c r="J102" s="347"/>
      <c r="K102" s="347"/>
      <c r="L102" s="347"/>
      <c r="M102" s="347"/>
      <c r="N102" s="347"/>
      <c r="O102" s="347"/>
      <c r="P102" s="347"/>
    </row>
    <row r="103" spans="1:18" ht="21.9" customHeight="1">
      <c r="A103" s="113" t="s">
        <v>98</v>
      </c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</row>
    <row r="104" spans="1:18" ht="21.9" customHeight="1">
      <c r="A104" s="347" t="str">
        <f>+A3</f>
        <v>สำหรับงวดสามเดือน สิ้นสุดวันที่ 31 มีนาคม 2563</v>
      </c>
      <c r="B104" s="347"/>
      <c r="C104" s="347"/>
      <c r="D104" s="347"/>
      <c r="E104" s="347"/>
      <c r="F104" s="347"/>
      <c r="G104" s="347"/>
      <c r="H104" s="347"/>
      <c r="I104" s="347"/>
      <c r="J104" s="347"/>
      <c r="K104" s="347"/>
      <c r="L104" s="347"/>
      <c r="M104" s="347"/>
      <c r="N104" s="347"/>
      <c r="O104" s="347"/>
      <c r="P104" s="347"/>
    </row>
    <row r="105" spans="1:18" ht="21.9" customHeight="1">
      <c r="A105" s="97"/>
      <c r="B105" s="97"/>
      <c r="C105" s="97"/>
      <c r="D105" s="98"/>
      <c r="E105" s="98"/>
      <c r="F105" s="1"/>
      <c r="G105" s="1"/>
      <c r="H105" s="99"/>
      <c r="I105" s="99"/>
      <c r="J105" s="232"/>
      <c r="K105" s="1"/>
      <c r="L105" s="100"/>
      <c r="M105" s="1"/>
      <c r="N105" s="232"/>
      <c r="O105" s="1"/>
      <c r="P105" s="100"/>
    </row>
    <row r="106" spans="1:18" ht="21.9" customHeight="1">
      <c r="A106" s="97"/>
      <c r="B106" s="97"/>
      <c r="C106" s="101"/>
      <c r="D106" s="102"/>
      <c r="E106" s="102"/>
      <c r="F106" s="103"/>
      <c r="G106" s="103"/>
      <c r="H106" s="99"/>
      <c r="I106" s="99"/>
      <c r="J106" s="233" t="s">
        <v>15</v>
      </c>
      <c r="K106" s="104"/>
      <c r="L106" s="105"/>
      <c r="M106" s="104"/>
      <c r="N106" s="233"/>
      <c r="O106" s="106"/>
      <c r="P106" s="107"/>
    </row>
    <row r="107" spans="1:18" ht="21.9" customHeight="1">
      <c r="H107" s="99"/>
      <c r="I107" s="99"/>
      <c r="J107" s="234" t="s">
        <v>16</v>
      </c>
      <c r="K107" s="104"/>
      <c r="L107" s="105"/>
      <c r="N107" s="234" t="s">
        <v>31</v>
      </c>
      <c r="O107" s="106"/>
      <c r="P107" s="107"/>
    </row>
    <row r="108" spans="1:18" ht="21.9" customHeight="1">
      <c r="A108" s="113"/>
      <c r="B108" s="113"/>
      <c r="H108" s="11" t="s">
        <v>1</v>
      </c>
      <c r="I108" s="50"/>
      <c r="J108" s="11" t="s">
        <v>221</v>
      </c>
      <c r="K108" s="12"/>
      <c r="L108" s="11" t="s">
        <v>151</v>
      </c>
      <c r="M108" s="51"/>
      <c r="N108" s="11" t="s">
        <v>221</v>
      </c>
      <c r="O108" s="12"/>
      <c r="P108" s="11" t="s">
        <v>151</v>
      </c>
    </row>
    <row r="109" spans="1:18" s="184" customFormat="1" ht="21.9" customHeight="1">
      <c r="A109" s="113" t="s">
        <v>87</v>
      </c>
      <c r="B109" s="108"/>
      <c r="C109" s="109"/>
      <c r="D109" s="116"/>
      <c r="E109" s="116"/>
      <c r="F109" s="117"/>
      <c r="G109" s="117"/>
      <c r="H109" s="3"/>
      <c r="I109" s="3"/>
      <c r="J109" s="132"/>
      <c r="K109" s="140"/>
      <c r="L109" s="132"/>
      <c r="M109" s="140"/>
      <c r="N109" s="132"/>
      <c r="O109" s="140"/>
      <c r="P109" s="132"/>
      <c r="R109" s="71"/>
    </row>
    <row r="110" spans="1:18" s="184" customFormat="1" ht="21.9" customHeight="1">
      <c r="A110" s="108" t="s">
        <v>209</v>
      </c>
      <c r="B110" s="108"/>
      <c r="C110" s="109"/>
      <c r="D110" s="116"/>
      <c r="E110" s="116"/>
      <c r="F110" s="117"/>
      <c r="G110" s="117"/>
      <c r="H110" s="3"/>
      <c r="I110" s="3"/>
      <c r="J110" s="132"/>
      <c r="K110" s="140"/>
      <c r="L110" s="132"/>
      <c r="M110" s="140"/>
      <c r="N110" s="132"/>
      <c r="O110" s="140"/>
      <c r="P110" s="132"/>
      <c r="R110" s="71"/>
    </row>
    <row r="111" spans="1:18" s="184" customFormat="1" ht="21.9" customHeight="1">
      <c r="B111" s="108" t="s">
        <v>210</v>
      </c>
      <c r="C111" s="109"/>
      <c r="D111" s="116"/>
      <c r="E111" s="116"/>
      <c r="F111" s="117"/>
      <c r="G111" s="117"/>
      <c r="H111" s="3"/>
      <c r="I111" s="3"/>
      <c r="J111" s="132">
        <v>-113084.69</v>
      </c>
      <c r="K111" s="140"/>
      <c r="L111" s="132">
        <v>-11273876.369999999</v>
      </c>
      <c r="M111" s="140"/>
      <c r="N111" s="77">
        <v>0</v>
      </c>
      <c r="O111" s="140"/>
      <c r="P111" s="132">
        <v>-10000000</v>
      </c>
      <c r="R111" s="71"/>
    </row>
    <row r="112" spans="1:18" s="184" customFormat="1" ht="21.9" customHeight="1">
      <c r="A112" s="108" t="s">
        <v>100</v>
      </c>
      <c r="B112" s="108"/>
      <c r="C112" s="109"/>
      <c r="D112" s="116"/>
      <c r="E112" s="116"/>
      <c r="F112" s="117"/>
      <c r="G112" s="117"/>
      <c r="H112" s="3"/>
      <c r="I112" s="3"/>
      <c r="J112" s="132">
        <v>0</v>
      </c>
      <c r="K112" s="140"/>
      <c r="L112" s="132">
        <v>50000000</v>
      </c>
      <c r="M112" s="140"/>
      <c r="N112" s="77">
        <v>0</v>
      </c>
      <c r="O112" s="140"/>
      <c r="P112" s="132">
        <v>50000000</v>
      </c>
      <c r="R112" s="71"/>
    </row>
    <row r="113" spans="1:18" s="184" customFormat="1" ht="21.9" customHeight="1">
      <c r="A113" s="108" t="s">
        <v>145</v>
      </c>
      <c r="B113" s="108"/>
      <c r="C113" s="109"/>
      <c r="D113" s="116"/>
      <c r="E113" s="116"/>
      <c r="F113" s="117"/>
      <c r="G113" s="117"/>
      <c r="H113" s="3"/>
      <c r="I113" s="3"/>
      <c r="J113" s="132">
        <v>0</v>
      </c>
      <c r="K113" s="140"/>
      <c r="L113" s="132">
        <v>-5000000</v>
      </c>
      <c r="M113" s="140"/>
      <c r="N113" s="77">
        <v>0</v>
      </c>
      <c r="O113" s="140"/>
      <c r="P113" s="132">
        <v>-5000000</v>
      </c>
      <c r="R113" s="71"/>
    </row>
    <row r="114" spans="1:18" s="184" customFormat="1" ht="21.9" customHeight="1">
      <c r="A114" s="108" t="s">
        <v>223</v>
      </c>
      <c r="B114" s="108"/>
      <c r="C114" s="109"/>
      <c r="D114" s="116"/>
      <c r="E114" s="116"/>
      <c r="F114" s="117"/>
      <c r="G114" s="117"/>
      <c r="H114" s="3"/>
      <c r="I114" s="3"/>
      <c r="J114" s="132">
        <v>0</v>
      </c>
      <c r="K114" s="140"/>
      <c r="L114" s="132">
        <v>-387989.59</v>
      </c>
      <c r="M114" s="140"/>
      <c r="N114" s="77">
        <v>0</v>
      </c>
      <c r="O114" s="140"/>
      <c r="P114" s="132">
        <v>-387989.59</v>
      </c>
      <c r="R114" s="71"/>
    </row>
    <row r="115" spans="1:18" s="184" customFormat="1" ht="21.9" customHeight="1">
      <c r="A115" s="108" t="s">
        <v>143</v>
      </c>
      <c r="B115" s="108"/>
      <c r="C115" s="109"/>
      <c r="D115" s="116"/>
      <c r="E115" s="116"/>
      <c r="F115" s="117"/>
      <c r="G115" s="117"/>
      <c r="H115" s="3" t="s">
        <v>198</v>
      </c>
      <c r="I115" s="3"/>
      <c r="J115" s="132">
        <v>100000000</v>
      </c>
      <c r="K115" s="140"/>
      <c r="L115" s="132">
        <v>58000000</v>
      </c>
      <c r="M115" s="140"/>
      <c r="N115" s="77">
        <v>100000000</v>
      </c>
      <c r="O115" s="140"/>
      <c r="P115" s="132">
        <v>58000000</v>
      </c>
      <c r="R115" s="71"/>
    </row>
    <row r="116" spans="1:18" s="184" customFormat="1" ht="21.9" customHeight="1">
      <c r="A116" s="108" t="s">
        <v>197</v>
      </c>
      <c r="B116" s="108"/>
      <c r="C116" s="109"/>
      <c r="D116" s="116"/>
      <c r="E116" s="116"/>
      <c r="F116" s="117"/>
      <c r="G116" s="117"/>
      <c r="H116" s="3" t="s">
        <v>198</v>
      </c>
      <c r="I116" s="3"/>
      <c r="J116" s="132">
        <v>-60000000</v>
      </c>
      <c r="K116" s="140"/>
      <c r="L116" s="132">
        <v>-100000000</v>
      </c>
      <c r="M116" s="140"/>
      <c r="N116" s="132">
        <v>-60000000</v>
      </c>
      <c r="O116" s="140"/>
      <c r="P116" s="132">
        <v>-100000000</v>
      </c>
      <c r="R116" s="71"/>
    </row>
    <row r="117" spans="1:18" s="184" customFormat="1" ht="21.9" customHeight="1">
      <c r="A117" s="108" t="s">
        <v>184</v>
      </c>
      <c r="B117" s="108"/>
      <c r="C117" s="109"/>
      <c r="D117" s="116"/>
      <c r="E117" s="116"/>
      <c r="F117" s="117"/>
      <c r="G117" s="117"/>
      <c r="H117" s="3" t="s">
        <v>198</v>
      </c>
      <c r="I117" s="3"/>
      <c r="J117" s="132">
        <v>-600000</v>
      </c>
      <c r="K117" s="140"/>
      <c r="L117" s="132">
        <v>-100000</v>
      </c>
      <c r="M117" s="140"/>
      <c r="N117" s="132">
        <v>-600000</v>
      </c>
      <c r="O117" s="140"/>
      <c r="P117" s="132">
        <v>-100000</v>
      </c>
      <c r="R117" s="71"/>
    </row>
    <row r="118" spans="1:18" s="184" customFormat="1" ht="21.9" customHeight="1">
      <c r="A118" s="108" t="s">
        <v>167</v>
      </c>
      <c r="B118" s="108"/>
      <c r="C118" s="109"/>
      <c r="D118" s="116"/>
      <c r="E118" s="116"/>
      <c r="F118" s="117"/>
      <c r="G118" s="117"/>
      <c r="H118" s="3"/>
      <c r="I118" s="3"/>
      <c r="J118" s="132">
        <v>-2313693.5</v>
      </c>
      <c r="K118" s="140"/>
      <c r="L118" s="132">
        <v>-1164546.7</v>
      </c>
      <c r="M118" s="140"/>
      <c r="N118" s="132">
        <v>-2313693.5</v>
      </c>
      <c r="O118" s="140"/>
      <c r="P118" s="132">
        <v>-1164546.7</v>
      </c>
      <c r="R118" s="71"/>
    </row>
    <row r="119" spans="1:18" s="184" customFormat="1" ht="21.9" customHeight="1">
      <c r="A119" s="108" t="s">
        <v>181</v>
      </c>
      <c r="B119" s="108"/>
      <c r="C119" s="109"/>
      <c r="D119" s="116"/>
      <c r="E119" s="116"/>
      <c r="F119" s="117"/>
      <c r="G119" s="117"/>
      <c r="H119" s="3"/>
      <c r="I119" s="3"/>
      <c r="J119" s="132">
        <v>0</v>
      </c>
      <c r="K119" s="140"/>
      <c r="L119" s="132">
        <v>0</v>
      </c>
      <c r="M119" s="140"/>
      <c r="N119" s="39">
        <v>0</v>
      </c>
      <c r="O119" s="39"/>
      <c r="P119" s="132">
        <v>36000000</v>
      </c>
      <c r="R119" s="71"/>
    </row>
    <row r="120" spans="1:18" s="184" customFormat="1" ht="21.9" customHeight="1">
      <c r="A120" s="108" t="s">
        <v>144</v>
      </c>
      <c r="B120" s="108"/>
      <c r="C120" s="109"/>
      <c r="D120" s="116"/>
      <c r="E120" s="116"/>
      <c r="F120" s="117"/>
      <c r="G120" s="117"/>
      <c r="H120" s="3" t="s">
        <v>253</v>
      </c>
      <c r="I120" s="3"/>
      <c r="J120" s="132">
        <v>0</v>
      </c>
      <c r="K120" s="140"/>
      <c r="L120" s="132">
        <v>0</v>
      </c>
      <c r="M120" s="140"/>
      <c r="N120" s="132">
        <v>-57000000</v>
      </c>
      <c r="O120" s="39"/>
      <c r="P120" s="132">
        <v>-20000000</v>
      </c>
      <c r="R120" s="71"/>
    </row>
    <row r="121" spans="1:18" s="184" customFormat="1" ht="21.9" customHeight="1">
      <c r="A121" s="108" t="s">
        <v>182</v>
      </c>
      <c r="B121" s="108"/>
      <c r="C121" s="109"/>
      <c r="D121" s="116"/>
      <c r="E121" s="116"/>
      <c r="F121" s="117"/>
      <c r="G121" s="117"/>
      <c r="H121" s="3" t="s">
        <v>253</v>
      </c>
      <c r="I121" s="3"/>
      <c r="J121" s="132">
        <v>0</v>
      </c>
      <c r="K121" s="140"/>
      <c r="L121" s="132">
        <v>0</v>
      </c>
      <c r="M121" s="140"/>
      <c r="N121" s="39">
        <v>57000000</v>
      </c>
      <c r="O121" s="39"/>
      <c r="P121" s="132">
        <v>20000000</v>
      </c>
      <c r="R121" s="71"/>
    </row>
    <row r="122" spans="1:18" s="184" customFormat="1" ht="21.9" customHeight="1">
      <c r="A122" s="108" t="s">
        <v>170</v>
      </c>
      <c r="B122" s="108"/>
      <c r="C122" s="109"/>
      <c r="D122" s="116"/>
      <c r="E122" s="116"/>
      <c r="F122" s="117"/>
      <c r="G122" s="117"/>
      <c r="H122" s="3"/>
      <c r="I122" s="3"/>
      <c r="J122" s="132">
        <v>0</v>
      </c>
      <c r="K122" s="140"/>
      <c r="L122" s="132">
        <v>0</v>
      </c>
      <c r="M122" s="140"/>
      <c r="N122" s="132">
        <v>0</v>
      </c>
      <c r="O122" s="39"/>
      <c r="P122" s="132">
        <v>-20000000</v>
      </c>
      <c r="R122" s="71"/>
    </row>
    <row r="123" spans="1:18" s="184" customFormat="1" ht="21.9" customHeight="1">
      <c r="A123" s="108" t="s">
        <v>177</v>
      </c>
      <c r="B123" s="108"/>
      <c r="C123" s="109"/>
      <c r="D123" s="116"/>
      <c r="E123" s="116"/>
      <c r="F123" s="117"/>
      <c r="G123" s="117"/>
      <c r="H123" s="3" t="s">
        <v>147</v>
      </c>
      <c r="I123" s="3"/>
      <c r="J123" s="132">
        <v>13600000</v>
      </c>
      <c r="K123" s="140"/>
      <c r="L123" s="132">
        <v>0</v>
      </c>
      <c r="M123" s="140"/>
      <c r="N123" s="132">
        <v>0</v>
      </c>
      <c r="O123" s="39"/>
      <c r="P123" s="132">
        <v>0</v>
      </c>
      <c r="R123" s="71"/>
    </row>
    <row r="124" spans="1:18" s="184" customFormat="1" ht="21.9" customHeight="1">
      <c r="A124" s="108" t="s">
        <v>73</v>
      </c>
      <c r="B124" s="109"/>
      <c r="D124" s="116"/>
      <c r="E124" s="116"/>
      <c r="F124" s="117"/>
      <c r="G124" s="117"/>
      <c r="H124" s="3" t="s">
        <v>147</v>
      </c>
      <c r="I124" s="3"/>
      <c r="J124" s="132">
        <v>-127024920.48999999</v>
      </c>
      <c r="K124" s="140"/>
      <c r="L124" s="132">
        <v>-95122019.299999997</v>
      </c>
      <c r="M124" s="140"/>
      <c r="N124" s="132">
        <v>-70022900.109999999</v>
      </c>
      <c r="O124" s="140"/>
      <c r="P124" s="132">
        <v>-49980000</v>
      </c>
      <c r="R124" s="71"/>
    </row>
    <row r="125" spans="1:18" s="184" customFormat="1" ht="21.9" customHeight="1">
      <c r="A125" s="108" t="s">
        <v>183</v>
      </c>
      <c r="B125" s="109"/>
      <c r="D125" s="116"/>
      <c r="E125" s="116"/>
      <c r="F125" s="117"/>
      <c r="G125" s="117"/>
      <c r="H125" s="3"/>
      <c r="I125" s="3"/>
      <c r="J125" s="132">
        <v>-6439794.4400000004</v>
      </c>
      <c r="K125" s="140"/>
      <c r="L125" s="132">
        <v>0</v>
      </c>
      <c r="M125" s="140"/>
      <c r="N125" s="132">
        <v>0</v>
      </c>
      <c r="O125" s="140"/>
      <c r="P125" s="132">
        <v>0</v>
      </c>
      <c r="R125" s="71"/>
    </row>
    <row r="126" spans="1:18" s="184" customFormat="1" ht="21.9" customHeight="1">
      <c r="A126" s="108" t="s">
        <v>205</v>
      </c>
      <c r="B126" s="109"/>
      <c r="D126" s="116"/>
      <c r="E126" s="116"/>
      <c r="F126" s="117"/>
      <c r="G126" s="117"/>
      <c r="H126" s="3"/>
      <c r="I126" s="3"/>
      <c r="J126" s="132">
        <v>-581323.47</v>
      </c>
      <c r="K126" s="140"/>
      <c r="L126" s="132">
        <v>-485965.37</v>
      </c>
      <c r="M126" s="140"/>
      <c r="N126" s="132">
        <v>-377272.13</v>
      </c>
      <c r="O126" s="140"/>
      <c r="P126" s="132">
        <v>-273008.74</v>
      </c>
      <c r="R126" s="71"/>
    </row>
    <row r="127" spans="1:18" s="184" customFormat="1" ht="21.9" customHeight="1">
      <c r="A127" s="108" t="s">
        <v>168</v>
      </c>
      <c r="B127" s="109"/>
      <c r="D127" s="116"/>
      <c r="E127" s="116"/>
      <c r="F127" s="117"/>
      <c r="G127" s="117"/>
      <c r="H127" s="3"/>
      <c r="I127" s="3"/>
      <c r="J127" s="132">
        <v>0</v>
      </c>
      <c r="K127" s="140"/>
      <c r="L127" s="132">
        <v>38282395.039999999</v>
      </c>
      <c r="M127" s="140"/>
      <c r="N127" s="132">
        <v>0</v>
      </c>
      <c r="O127" s="140"/>
      <c r="P127" s="132">
        <v>38282395.039999999</v>
      </c>
      <c r="R127" s="71"/>
    </row>
    <row r="128" spans="1:18" s="184" customFormat="1" ht="21.9" customHeight="1">
      <c r="A128" s="108" t="s">
        <v>85</v>
      </c>
      <c r="B128" s="109"/>
      <c r="D128" s="116"/>
      <c r="E128" s="116"/>
      <c r="F128" s="117"/>
      <c r="G128" s="117"/>
      <c r="H128" s="3"/>
      <c r="I128" s="3"/>
      <c r="J128" s="132">
        <v>-161.53</v>
      </c>
      <c r="K128" s="140"/>
      <c r="L128" s="132">
        <v>-792</v>
      </c>
      <c r="M128" s="140"/>
      <c r="N128" s="132">
        <v>-961.54</v>
      </c>
      <c r="O128" s="140"/>
      <c r="P128" s="132">
        <v>-792</v>
      </c>
      <c r="R128" s="71"/>
    </row>
    <row r="129" spans="1:24" s="184" customFormat="1" ht="21.9" customHeight="1">
      <c r="A129" s="113" t="s">
        <v>159</v>
      </c>
      <c r="B129" s="108"/>
      <c r="C129" s="109"/>
      <c r="D129" s="116"/>
      <c r="E129" s="116"/>
      <c r="F129" s="117"/>
      <c r="G129" s="117"/>
      <c r="H129" s="3"/>
      <c r="I129" s="3"/>
      <c r="J129" s="134">
        <f>SUM(J111:J128)</f>
        <v>-83472978.11999999</v>
      </c>
      <c r="K129" s="140"/>
      <c r="L129" s="134">
        <f>SUM(L111:L128)</f>
        <v>-67252794.289999992</v>
      </c>
      <c r="M129" s="140"/>
      <c r="N129" s="134">
        <f>SUM(N111:N128)</f>
        <v>-33314827.279999997</v>
      </c>
      <c r="O129" s="140"/>
      <c r="P129" s="134">
        <f>SUM(P111:P128)</f>
        <v>-4623941.9900000095</v>
      </c>
      <c r="R129" s="71"/>
    </row>
    <row r="130" spans="1:24" s="184" customFormat="1" ht="21.9" customHeight="1">
      <c r="A130" s="108"/>
      <c r="B130" s="108"/>
      <c r="C130" s="109"/>
      <c r="D130" s="116"/>
      <c r="E130" s="116"/>
      <c r="F130" s="117"/>
      <c r="G130" s="117"/>
      <c r="H130" s="3"/>
      <c r="I130" s="3"/>
      <c r="J130" s="132"/>
      <c r="K130" s="140"/>
      <c r="L130" s="132"/>
      <c r="M130" s="140"/>
      <c r="N130" s="132"/>
      <c r="O130" s="140"/>
      <c r="P130" s="132"/>
      <c r="R130" s="71"/>
    </row>
    <row r="131" spans="1:24" s="184" customFormat="1" ht="21.9" customHeight="1">
      <c r="A131" s="113" t="s">
        <v>160</v>
      </c>
      <c r="B131" s="108"/>
      <c r="C131" s="109"/>
      <c r="D131" s="116"/>
      <c r="E131" s="116"/>
      <c r="F131" s="117"/>
      <c r="G131" s="117"/>
      <c r="H131" s="3"/>
      <c r="I131" s="3"/>
      <c r="J131" s="132">
        <v>-100674467.46999998</v>
      </c>
      <c r="K131" s="132" t="e">
        <v>#REF!</v>
      </c>
      <c r="L131" s="132">
        <v>-13298039.887999952</v>
      </c>
      <c r="M131" s="132" t="e">
        <v>#REF!</v>
      </c>
      <c r="N131" s="132">
        <v>-51921369.619999982</v>
      </c>
      <c r="O131" s="132" t="e">
        <v>#REF!</v>
      </c>
      <c r="P131" s="132">
        <v>-7698920.2700000033</v>
      </c>
      <c r="R131" s="71"/>
      <c r="T131" s="71"/>
    </row>
    <row r="132" spans="1:24" s="184" customFormat="1" ht="21.9" customHeight="1">
      <c r="A132" s="113" t="s">
        <v>231</v>
      </c>
      <c r="B132" s="108"/>
      <c r="C132" s="109"/>
      <c r="D132" s="116"/>
      <c r="E132" s="116"/>
      <c r="F132" s="117"/>
      <c r="G132" s="117"/>
      <c r="H132" s="3"/>
      <c r="I132" s="3"/>
      <c r="J132" s="132">
        <v>158093489.94999999</v>
      </c>
      <c r="K132" s="140"/>
      <c r="L132" s="132">
        <v>43886890.960000001</v>
      </c>
      <c r="M132" s="140"/>
      <c r="N132" s="132">
        <v>60256716.990000002</v>
      </c>
      <c r="O132" s="140"/>
      <c r="P132" s="90">
        <v>14255223.59</v>
      </c>
      <c r="R132" s="71"/>
      <c r="S132" s="71"/>
      <c r="T132" s="71"/>
    </row>
    <row r="133" spans="1:24" s="184" customFormat="1" ht="21.9" customHeight="1" thickBot="1">
      <c r="A133" s="113" t="s">
        <v>230</v>
      </c>
      <c r="B133" s="108"/>
      <c r="C133" s="109"/>
      <c r="D133" s="116"/>
      <c r="E133" s="116"/>
      <c r="F133" s="117"/>
      <c r="G133" s="117"/>
      <c r="H133" s="3"/>
      <c r="I133" s="3"/>
      <c r="J133" s="235">
        <f>SUM(J131:J132)</f>
        <v>57419022.480000004</v>
      </c>
      <c r="K133" s="140"/>
      <c r="L133" s="235">
        <f>SUM(L131:L132)</f>
        <v>30588851.072000049</v>
      </c>
      <c r="M133" s="140"/>
      <c r="N133" s="237">
        <f>SUM(N131:N132)</f>
        <v>8335347.3700000197</v>
      </c>
      <c r="O133" s="140"/>
      <c r="P133" s="142">
        <f>SUM(P131:P132)</f>
        <v>6556303.3199999966</v>
      </c>
      <c r="R133" s="71"/>
      <c r="S133" s="71"/>
      <c r="T133" s="71"/>
      <c r="U133" s="186"/>
      <c r="V133" s="185"/>
      <c r="W133" s="71"/>
      <c r="X133" s="71"/>
    </row>
    <row r="134" spans="1:24" s="184" customFormat="1" ht="21.9" customHeight="1" thickTop="1">
      <c r="A134" s="113"/>
      <c r="B134" s="108"/>
      <c r="C134" s="109"/>
      <c r="D134" s="116"/>
      <c r="E134" s="116"/>
      <c r="F134" s="117"/>
      <c r="G134" s="117"/>
      <c r="H134" s="3"/>
      <c r="I134" s="3"/>
      <c r="J134" s="77"/>
      <c r="K134" s="140"/>
      <c r="L134" s="143"/>
      <c r="M134" s="140"/>
      <c r="N134" s="90"/>
      <c r="O134" s="140"/>
      <c r="P134" s="90"/>
      <c r="R134" s="71"/>
      <c r="S134" s="71"/>
      <c r="T134" s="71"/>
      <c r="U134" s="186"/>
      <c r="V134" s="185"/>
      <c r="W134" s="71"/>
      <c r="X134" s="71"/>
    </row>
    <row r="135" spans="1:24" s="184" customFormat="1" ht="21.9" customHeight="1">
      <c r="A135" s="114" t="s">
        <v>66</v>
      </c>
      <c r="B135" s="108"/>
      <c r="C135" s="109"/>
      <c r="D135" s="116"/>
      <c r="E135" s="116"/>
      <c r="F135" s="117"/>
      <c r="G135" s="117"/>
      <c r="H135" s="3"/>
      <c r="I135" s="3"/>
      <c r="J135" s="143"/>
      <c r="K135" s="140"/>
      <c r="L135" s="132"/>
      <c r="M135" s="140"/>
      <c r="N135" s="90"/>
      <c r="O135" s="140"/>
      <c r="P135" s="144"/>
      <c r="R135" s="71"/>
      <c r="S135" s="186"/>
      <c r="T135" s="186"/>
      <c r="U135" s="186"/>
      <c r="V135" s="186"/>
    </row>
    <row r="136" spans="1:24" ht="21.9" customHeight="1">
      <c r="A136" s="187" t="s">
        <v>70</v>
      </c>
      <c r="B136" s="32" t="s">
        <v>169</v>
      </c>
      <c r="C136" s="115"/>
      <c r="D136" s="32"/>
      <c r="J136" s="145"/>
      <c r="K136" s="146"/>
      <c r="L136" s="145"/>
      <c r="M136" s="146"/>
      <c r="N136" s="75"/>
      <c r="O136" s="35"/>
      <c r="P136" s="75"/>
    </row>
    <row r="137" spans="1:24" ht="21.9" customHeight="1">
      <c r="A137" s="115"/>
      <c r="B137" s="184"/>
      <c r="C137" s="188" t="s">
        <v>202</v>
      </c>
      <c r="D137" s="184"/>
      <c r="E137" s="184"/>
      <c r="F137" s="117"/>
      <c r="G137" s="117"/>
      <c r="H137" s="3" t="s">
        <v>93</v>
      </c>
      <c r="I137" s="3"/>
      <c r="J137" s="90">
        <v>49502304.229999997</v>
      </c>
      <c r="K137" s="39"/>
      <c r="L137" s="90">
        <v>6115993.6399999997</v>
      </c>
      <c r="M137" s="39"/>
      <c r="N137" s="90">
        <v>0</v>
      </c>
      <c r="O137" s="39"/>
      <c r="P137" s="90">
        <v>0</v>
      </c>
      <c r="T137" s="69"/>
    </row>
    <row r="138" spans="1:24" ht="21.9" customHeight="1">
      <c r="A138" s="189" t="s">
        <v>99</v>
      </c>
      <c r="B138" s="115" t="s">
        <v>67</v>
      </c>
      <c r="C138" s="109"/>
      <c r="D138" s="32"/>
      <c r="J138" s="333"/>
      <c r="K138" s="35"/>
      <c r="L138" s="333"/>
      <c r="M138" s="35"/>
      <c r="N138" s="75"/>
      <c r="O138" s="35"/>
      <c r="P138" s="333"/>
    </row>
    <row r="139" spans="1:24" ht="21.9" customHeight="1">
      <c r="A139" s="115"/>
      <c r="B139" s="32"/>
      <c r="C139" s="115" t="s">
        <v>211</v>
      </c>
      <c r="D139" s="32"/>
      <c r="H139" s="110"/>
    </row>
    <row r="140" spans="1:24" ht="21.9" customHeight="1">
      <c r="A140" s="115"/>
      <c r="B140" s="32"/>
      <c r="C140" s="115" t="s">
        <v>212</v>
      </c>
      <c r="D140" s="32"/>
      <c r="H140" s="110"/>
      <c r="J140" s="75">
        <v>74397231.120000005</v>
      </c>
      <c r="K140" s="35"/>
      <c r="L140" s="75">
        <v>55311039.479999997</v>
      </c>
      <c r="M140" s="35"/>
      <c r="N140" s="90">
        <v>15000000</v>
      </c>
      <c r="O140" s="35"/>
      <c r="P140" s="75">
        <v>0</v>
      </c>
    </row>
    <row r="141" spans="1:24" ht="21.9" customHeight="1">
      <c r="A141" s="115"/>
      <c r="B141" s="32"/>
      <c r="C141" s="115" t="s">
        <v>213</v>
      </c>
      <c r="D141" s="32"/>
      <c r="H141" s="110"/>
      <c r="J141" s="75">
        <v>5000000</v>
      </c>
      <c r="K141" s="35"/>
      <c r="L141" s="75">
        <v>0</v>
      </c>
      <c r="M141" s="35"/>
      <c r="N141" s="90">
        <v>0</v>
      </c>
      <c r="O141" s="35"/>
      <c r="P141" s="75">
        <v>0</v>
      </c>
    </row>
    <row r="142" spans="1:24" ht="21.9" customHeight="1">
      <c r="B142" s="32"/>
      <c r="C142" s="115"/>
      <c r="D142" s="32"/>
      <c r="H142" s="110"/>
      <c r="J142" s="75"/>
      <c r="K142" s="35"/>
      <c r="L142" s="75"/>
      <c r="M142" s="35"/>
      <c r="N142" s="90"/>
      <c r="O142" s="35"/>
      <c r="P142" s="75"/>
    </row>
    <row r="143" spans="1:24" ht="21.9" customHeight="1">
      <c r="A143" s="18" t="s">
        <v>257</v>
      </c>
      <c r="B143" s="32"/>
      <c r="C143" s="115"/>
      <c r="D143" s="32"/>
      <c r="H143" s="110"/>
      <c r="J143" s="75"/>
      <c r="K143" s="35"/>
      <c r="L143" s="75"/>
      <c r="M143" s="35"/>
      <c r="N143" s="90"/>
      <c r="O143" s="35"/>
      <c r="P143" s="75"/>
    </row>
    <row r="144" spans="1:24" ht="21.9" customHeight="1">
      <c r="A144" s="18"/>
      <c r="B144" s="32"/>
      <c r="C144" s="115"/>
      <c r="D144" s="32"/>
      <c r="H144" s="110"/>
      <c r="J144" s="75"/>
      <c r="K144" s="35"/>
      <c r="L144" s="75"/>
      <c r="M144" s="35"/>
      <c r="N144" s="90"/>
      <c r="O144" s="35"/>
      <c r="P144" s="75"/>
    </row>
    <row r="145" spans="1:18" ht="21.9" customHeight="1">
      <c r="A145" s="18"/>
      <c r="B145" s="32"/>
      <c r="C145" s="115"/>
      <c r="D145" s="32"/>
      <c r="H145" s="110"/>
      <c r="J145" s="75"/>
      <c r="K145" s="35"/>
      <c r="L145" s="75"/>
      <c r="M145" s="35"/>
      <c r="N145" s="90"/>
      <c r="O145" s="35"/>
      <c r="P145" s="75"/>
    </row>
    <row r="146" spans="1:18" ht="21.9" customHeight="1">
      <c r="A146" s="18"/>
      <c r="B146" s="32"/>
      <c r="C146" s="115"/>
      <c r="D146" s="32"/>
      <c r="H146" s="110"/>
      <c r="J146" s="75"/>
      <c r="K146" s="35"/>
      <c r="L146" s="75"/>
      <c r="M146" s="35"/>
      <c r="N146" s="90"/>
      <c r="O146" s="35"/>
      <c r="P146" s="75"/>
    </row>
    <row r="147" spans="1:18" ht="21.9" customHeight="1">
      <c r="A147" s="18"/>
      <c r="B147" s="32"/>
      <c r="C147" s="115"/>
      <c r="D147" s="32"/>
      <c r="H147" s="110"/>
      <c r="J147" s="75"/>
      <c r="K147" s="35"/>
      <c r="L147" s="75"/>
      <c r="M147" s="35"/>
      <c r="N147" s="90"/>
      <c r="O147" s="35"/>
      <c r="P147" s="75"/>
    </row>
    <row r="148" spans="1:18" ht="21.9" customHeight="1">
      <c r="A148" s="18"/>
      <c r="B148" s="32"/>
      <c r="C148" s="115"/>
      <c r="D148" s="32"/>
      <c r="H148" s="110"/>
      <c r="J148" s="75"/>
      <c r="K148" s="35"/>
      <c r="L148" s="75"/>
      <c r="M148" s="35"/>
      <c r="N148" s="90"/>
      <c r="O148" s="35"/>
      <c r="P148" s="75"/>
    </row>
    <row r="149" spans="1:18" ht="21.9" customHeight="1">
      <c r="A149" s="18"/>
      <c r="B149" s="32"/>
      <c r="C149" s="115"/>
      <c r="D149" s="32"/>
      <c r="H149" s="110"/>
      <c r="J149" s="75"/>
      <c r="K149" s="35"/>
      <c r="L149" s="75"/>
      <c r="M149" s="35"/>
      <c r="N149" s="90"/>
      <c r="O149" s="35"/>
      <c r="P149" s="75"/>
    </row>
    <row r="150" spans="1:18" ht="19.8" customHeight="1">
      <c r="A150" s="18"/>
      <c r="B150" s="32"/>
      <c r="C150" s="115"/>
      <c r="D150" s="32"/>
      <c r="H150" s="110"/>
      <c r="J150" s="75"/>
      <c r="K150" s="35"/>
      <c r="L150" s="75"/>
      <c r="M150" s="35"/>
      <c r="N150" s="90"/>
      <c r="O150" s="35"/>
      <c r="P150" s="75"/>
    </row>
    <row r="151" spans="1:18" s="184" customFormat="1" ht="21.9" customHeight="1">
      <c r="A151" s="18"/>
      <c r="B151" s="108"/>
      <c r="C151" s="109"/>
      <c r="D151" s="116"/>
      <c r="E151" s="116"/>
      <c r="F151" s="117"/>
      <c r="G151" s="117"/>
      <c r="H151" s="3"/>
      <c r="I151" s="3"/>
      <c r="J151" s="132"/>
      <c r="K151" s="140"/>
      <c r="L151" s="132"/>
      <c r="M151" s="140"/>
      <c r="N151" s="132"/>
      <c r="O151" s="140"/>
      <c r="P151" s="132" t="s">
        <v>271</v>
      </c>
      <c r="R151" s="71"/>
    </row>
  </sheetData>
  <mergeCells count="7">
    <mergeCell ref="A102:P102"/>
    <mergeCell ref="A104:P104"/>
    <mergeCell ref="A1:P1"/>
    <mergeCell ref="A2:P2"/>
    <mergeCell ref="A3:P3"/>
    <mergeCell ref="A51:P51"/>
    <mergeCell ref="A53:P53"/>
  </mergeCells>
  <pageMargins left="0.98425196850393704" right="0.39370078740157483" top="0.59055118110236227" bottom="0.31496062992125984" header="0.51181102362204722" footer="0.31496062992125984"/>
  <pageSetup paperSize="9" scale="7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BS (p.1)</vt:lpstr>
      <vt:lpstr>งบ BS (ต่อ) (p.2-3)</vt:lpstr>
      <vt:lpstr>งบ PL (p.4)</vt:lpstr>
      <vt:lpstr>ส่วนของเจ้าของรวม (p.5)</vt:lpstr>
      <vt:lpstr>ส่วนของเจ้าของเฉพาะกิจการ (p.6)</vt:lpstr>
      <vt:lpstr>งบกระแสเงินสด (p.7-9)</vt:lpstr>
      <vt:lpstr>'งบ BS (p.1)'!Print_Area</vt:lpstr>
      <vt:lpstr>'งบ BS (ต่อ) (p.2-3)'!Print_Area</vt:lpstr>
      <vt:lpstr>'งบ PL (p.4)'!Print_Area</vt:lpstr>
      <vt:lpstr>'งบกระแสเงินสด (p.7-9)'!Print_Area</vt:lpstr>
      <vt:lpstr>'ส่วนของเจ้าของเฉพาะกิจการ (p.6)'!Print_Area</vt:lpstr>
      <vt:lpstr>'ส่วนของเจ้าของรวม (p.5)'!Print_Area</vt:lpstr>
    </vt:vector>
  </TitlesOfParts>
  <Company>Tawanna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Oddsurachet</cp:lastModifiedBy>
  <cp:lastPrinted>2020-05-18T01:43:28Z</cp:lastPrinted>
  <dcterms:created xsi:type="dcterms:W3CDTF">2004-04-02T08:00:16Z</dcterms:created>
  <dcterms:modified xsi:type="dcterms:W3CDTF">2020-05-18T01:52:19Z</dcterms:modified>
</cp:coreProperties>
</file>