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\\192.168.168.2\pitisevi\DEPARTMENT_PI\AUDIT\PUBLIC COMPANY\LISIED COMPANY\อควา คอร์เปอเรชั่น (เดิมชื่อ บมจ. พี พลัส พี)\2020\financial statement\TYPIST\Eng\Final_E เวอร์ชั้น 2 ส่งตลาด\"/>
    </mc:Choice>
  </mc:AlternateContent>
  <xr:revisionPtr revIDLastSave="0" documentId="13_ncr:1_{D5C57502-017F-4D2D-872F-96CB1C8F6F03}" xr6:coauthVersionLast="45" xr6:coauthVersionMax="45" xr10:uidLastSave="{00000000-0000-0000-0000-000000000000}"/>
  <bookViews>
    <workbookView xWindow="-108" yWindow="-108" windowWidth="23256" windowHeight="12576" tabRatio="657" activeTab="5" xr2:uid="{00000000-000D-0000-FFFF-FFFF00000000}"/>
  </bookViews>
  <sheets>
    <sheet name="BS" sheetId="39" r:id="rId1"/>
    <sheet name="BS (cont)" sheetId="67" r:id="rId2"/>
    <sheet name="PL" sheetId="77" r:id="rId3"/>
    <sheet name="CE conso" sheetId="74" r:id="rId4"/>
    <sheet name="CE Company" sheetId="75" r:id="rId5"/>
    <sheet name="CF" sheetId="73" r:id="rId6"/>
    <sheet name="Sheet1" sheetId="78" r:id="rId7"/>
  </sheets>
  <externalReferences>
    <externalReference r:id="rId8"/>
  </externalReferences>
  <definedNames>
    <definedName name="\q" localSheetId="5">[1]MOULD!#REF!</definedName>
    <definedName name="\q" localSheetId="2">[1]MOULD!#REF!</definedName>
    <definedName name="\q">[1]MOULD!#REF!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a" localSheetId="5">[1]MOULD!#REF!</definedName>
    <definedName name="a" localSheetId="2">[1]MOULD!#REF!</definedName>
    <definedName name="a">[1]MOULD!#REF!</definedName>
    <definedName name="aaa" localSheetId="2">#REF!</definedName>
    <definedName name="aaa">#REF!</definedName>
    <definedName name="aoi" localSheetId="2">#REF!</definedName>
    <definedName name="aoi">#REF!</definedName>
    <definedName name="as" localSheetId="2">#REF!</definedName>
    <definedName name="as">#REF!</definedName>
    <definedName name="asset" localSheetId="2">#REF!</definedName>
    <definedName name="asset">#REF!</definedName>
    <definedName name="bee" localSheetId="2">#REF!</definedName>
    <definedName name="bee">#REF!</definedName>
    <definedName name="BLDGFAC" localSheetId="2">#REF!</definedName>
    <definedName name="BLDGFAC">#REF!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>#REF!</definedName>
    <definedName name="Cover" localSheetId="2">#REF!</definedName>
    <definedName name="Cover">#REF!</definedName>
    <definedName name="d" localSheetId="2">#REF!</definedName>
    <definedName name="d">#REF!</definedName>
    <definedName name="DEEPWELL" localSheetId="2">#REF!</definedName>
    <definedName name="DEEPWELL">#REF!</definedName>
    <definedName name="dg" localSheetId="2">#REF!</definedName>
    <definedName name="dg">#REF!</definedName>
    <definedName name="dgg" localSheetId="2" hidden="1">#REF!</definedName>
    <definedName name="dgg" hidden="1">#REF!</definedName>
    <definedName name="DORM" localSheetId="2">#REF!</definedName>
    <definedName name="DORM">#REF!</definedName>
    <definedName name="e" localSheetId="2">#REF!</definedName>
    <definedName name="e">#REF!</definedName>
    <definedName name="g" localSheetId="2">#REF!</definedName>
    <definedName name="g">#REF!</definedName>
    <definedName name="GROUP1" localSheetId="2">#REF!</definedName>
    <definedName name="GROUP1">#REF!</definedName>
    <definedName name="H_Test_เครื่องจักร" localSheetId="2">#REF!</definedName>
    <definedName name="H_Test_เครื่องจักร">#REF!</definedName>
    <definedName name="Ha" localSheetId="2">#REF!</definedName>
    <definedName name="Ha">#REF!</definedName>
    <definedName name="ike" localSheetId="2">#REF!</definedName>
    <definedName name="ike">#REF!</definedName>
    <definedName name="ing" localSheetId="2">#REF!</definedName>
    <definedName name="ing">#REF!</definedName>
    <definedName name="ja" localSheetId="2">#REF!</definedName>
    <definedName name="ja">#REF!</definedName>
    <definedName name="jan" localSheetId="2">#REF!</definedName>
    <definedName name="jan">#REF!</definedName>
    <definedName name="jar" localSheetId="2">#REF!</definedName>
    <definedName name="jar">#REF!</definedName>
    <definedName name="jj" localSheetId="2">#REF!</definedName>
    <definedName name="jj">#REF!</definedName>
    <definedName name="k" localSheetId="2">#REF!</definedName>
    <definedName name="k">#REF!</definedName>
    <definedName name="kan" localSheetId="2">#REF!</definedName>
    <definedName name="kan">#REF!</definedName>
    <definedName name="kanya" localSheetId="2">#REF!</definedName>
    <definedName name="kanya">#REF!</definedName>
    <definedName name="kanyapad" localSheetId="2">#REF!</definedName>
    <definedName name="kanyapad">#REF!</definedName>
    <definedName name="kd" localSheetId="2">#REF!</definedName>
    <definedName name="kd">#REF!</definedName>
    <definedName name="ki" localSheetId="2">#REF!</definedName>
    <definedName name="ki">#REF!</definedName>
    <definedName name="kin" localSheetId="2">#REF!</definedName>
    <definedName name="kin">#REF!</definedName>
    <definedName name="kkk" localSheetId="2">#REF!</definedName>
    <definedName name="kkk">#REF!</definedName>
    <definedName name="kkl" localSheetId="2" hidden="1">#REF!</definedName>
    <definedName name="kkl" hidden="1">#REF!</definedName>
    <definedName name="ksna" localSheetId="2">#REF!</definedName>
    <definedName name="ksna">#REF!</definedName>
    <definedName name="l" localSheetId="2">#REF!</definedName>
    <definedName name="l">#REF!</definedName>
    <definedName name="ld" localSheetId="2">#REF!</definedName>
    <definedName name="ld">#REF!</definedName>
    <definedName name="lk" localSheetId="2" hidden="1">#REF!</definedName>
    <definedName name="lk" hidden="1">#REF!</definedName>
    <definedName name="lks" localSheetId="2">#REF!</definedName>
    <definedName name="lks">#REF!</definedName>
    <definedName name="lll" localSheetId="2">#REF!</definedName>
    <definedName name="lll">#REF!</definedName>
    <definedName name="may" localSheetId="2">#REF!</definedName>
    <definedName name="may">#REF!</definedName>
    <definedName name="nog" localSheetId="2">#REF!</definedName>
    <definedName name="nog">#REF!</definedName>
    <definedName name="nom" localSheetId="2">#REF!</definedName>
    <definedName name="nom">#REF!</definedName>
    <definedName name="Notes" localSheetId="2">#REF!</definedName>
    <definedName name="Notes">#REF!</definedName>
    <definedName name="OFFFAC" localSheetId="2">#REF!</definedName>
    <definedName name="OFFFAC">#REF!</definedName>
    <definedName name="OPEN" localSheetId="2">#REF!</definedName>
    <definedName name="OPEN">#REF!</definedName>
    <definedName name="paya" localSheetId="2">#REF!</definedName>
    <definedName name="paya">#REF!</definedName>
    <definedName name="pi" localSheetId="2">#REF!</definedName>
    <definedName name="pi">#REF!</definedName>
    <definedName name="ping" localSheetId="2">#REF!</definedName>
    <definedName name="ping">#REF!</definedName>
    <definedName name="pk" localSheetId="2">#REF!</definedName>
    <definedName name="pk">#REF!</definedName>
    <definedName name="pkk" localSheetId="2">#REF!</definedName>
    <definedName name="pkk">#REF!</definedName>
    <definedName name="pl" localSheetId="2">#REF!</definedName>
    <definedName name="pl">#REF!</definedName>
    <definedName name="ple" localSheetId="2">#REF!</definedName>
    <definedName name="ple">#REF!</definedName>
    <definedName name="PLstment" localSheetId="2">#REF!</definedName>
    <definedName name="PLstment">#REF!</definedName>
    <definedName name="_xlnm.Print_Area" localSheetId="0">BS!$A$1:$P$45</definedName>
    <definedName name="_xlnm.Print_Area" localSheetId="1">'BS (cont)'!$A$1:$Q$95</definedName>
    <definedName name="_xlnm.Print_Area" localSheetId="4">'CE Company'!$A$1:$Q$35</definedName>
    <definedName name="_xlnm.Print_Area" localSheetId="3">'CE conso'!$A$1:$AC$47</definedName>
    <definedName name="_xlnm.Print_Area" localSheetId="5">CF!$A$1:$O$110</definedName>
    <definedName name="_xlnm.Print_Area" localSheetId="2">PL!$A$1:$S$53</definedName>
    <definedName name="_xlnm.Print_Area">#REF!</definedName>
    <definedName name="PRINT_AREA_MI" localSheetId="2">#REF!</definedName>
    <definedName name="PRINT_AREA_MI">#REF!</definedName>
    <definedName name="_xlnm.Print_Titles">#REF!</definedName>
    <definedName name="PRINT_TITLES_MI" localSheetId="2">#REF!</definedName>
    <definedName name="PRINT_TITLES_MI">#REF!</definedName>
    <definedName name="q" localSheetId="2">#REF!</definedName>
    <definedName name="q">#REF!</definedName>
    <definedName name="qing" localSheetId="2">#REF!</definedName>
    <definedName name="qing">#REF!</definedName>
    <definedName name="qqq" localSheetId="2">#REF!</definedName>
    <definedName name="qqq">#REF!</definedName>
    <definedName name="Report" localSheetId="2">#REF!</definedName>
    <definedName name="Report">#REF!</definedName>
    <definedName name="s" localSheetId="2">#REF!</definedName>
    <definedName name="s">#REF!</definedName>
    <definedName name="sa" localSheetId="2">#REF!</definedName>
    <definedName name="sa">#REF!</definedName>
    <definedName name="sf" localSheetId="2">#REF!</definedName>
    <definedName name="sf">#REF!</definedName>
    <definedName name="sff" localSheetId="2">#REF!</definedName>
    <definedName name="sff">#REF!</definedName>
    <definedName name="ss" localSheetId="2">#REF!</definedName>
    <definedName name="ss">#REF!</definedName>
    <definedName name="ta" localSheetId="2">#REF!</definedName>
    <definedName name="ta">#REF!</definedName>
    <definedName name="tae" localSheetId="2">#REF!</definedName>
    <definedName name="tae">#REF!</definedName>
    <definedName name="TOILET" localSheetId="2">#REF!</definedName>
    <definedName name="TOILET">#REF!</definedName>
    <definedName name="van" localSheetId="2">#REF!</definedName>
    <definedName name="van">#REF!</definedName>
    <definedName name="vee" localSheetId="2">#REF!</definedName>
    <definedName name="vee">#REF!</definedName>
    <definedName name="vy" localSheetId="2">#REF!</definedName>
    <definedName name="vy">#REF!</definedName>
    <definedName name="w" localSheetId="2">#REF!</definedName>
    <definedName name="w">#REF!</definedName>
    <definedName name="WATERELEC" localSheetId="2">#REF!</definedName>
    <definedName name="WATERELEC">#REF!</definedName>
    <definedName name="wfj" localSheetId="2">#REF!</definedName>
    <definedName name="wfj">#REF!</definedName>
    <definedName name="x" localSheetId="2">#REF!</definedName>
    <definedName name="x">#REF!</definedName>
    <definedName name="YEAR" localSheetId="2">#REF!</definedName>
    <definedName name="YEAR">#REF!</definedName>
    <definedName name="แ" localSheetId="2" hidden="1">#REF!</definedName>
    <definedName name="แ" hidden="1">#REF!</definedName>
    <definedName name="ไ" localSheetId="2" hidden="1">#REF!</definedName>
    <definedName name="ไ" hidden="1">#REF!</definedName>
    <definedName name="ก" localSheetId="2" hidden="1">#REF!</definedName>
    <definedName name="ก" hidden="1">#REF!</definedName>
    <definedName name="กา" localSheetId="2">#REF!</definedName>
    <definedName name="กา">#REF!</definedName>
    <definedName name="ข" localSheetId="2">#REF!</definedName>
    <definedName name="ข">#REF!</definedName>
    <definedName name="ขข" localSheetId="2">#REF!</definedName>
    <definedName name="ขข">#REF!</definedName>
    <definedName name="ค" localSheetId="2">#REF!</definedName>
    <definedName name="ค">#REF!</definedName>
    <definedName name="จ" localSheetId="2">#REF!</definedName>
    <definedName name="จ">#REF!</definedName>
    <definedName name="ช" localSheetId="2">#REF!</definedName>
    <definedName name="ช">#REF!</definedName>
    <definedName name="ต" localSheetId="2">#REF!</definedName>
    <definedName name="ต">#REF!</definedName>
    <definedName name="ท" localSheetId="2">#REF!</definedName>
    <definedName name="ท">#REF!</definedName>
    <definedName name="ทท" localSheetId="2">#REF!</definedName>
    <definedName name="ทท">#REF!</definedName>
    <definedName name="น" localSheetId="2">[1]MOULD!#REF!</definedName>
    <definedName name="น">[1]MOULD!#REF!</definedName>
    <definedName name="ป" localSheetId="2">#REF!</definedName>
    <definedName name="ป">#REF!</definedName>
    <definedName name="ผผ" localSheetId="2">#REF!</definedName>
    <definedName name="ผผ">#REF!</definedName>
    <definedName name="ภ" localSheetId="2">#REF!</definedName>
    <definedName name="ภ">#REF!</definedName>
    <definedName name="ม" localSheetId="2">#REF!</definedName>
    <definedName name="ม">#REF!</definedName>
    <definedName name="ร" localSheetId="2">#REF!</definedName>
    <definedName name="ร">#REF!</definedName>
    <definedName name="ส" localSheetId="2" hidden="1">#REF!</definedName>
    <definedName name="ส" hidden="1">#REF!</definedName>
    <definedName name="สต็อก_artcard_ม้วน_List" localSheetId="2">#REF!</definedName>
    <definedName name="สต็อก_artcard_ม้วน_List">#REF!</definedName>
    <definedName name="สส" localSheetId="2" hidden="1">#REF!</definedName>
    <definedName name="สส" hidden="1">#REF!</definedName>
    <definedName name="ห" localSheetId="2">#REF!</definedName>
    <definedName name="ห">#REF!</definedName>
    <definedName name="อ" localSheetId="2">#REF!</definedName>
    <definedName name="อ">#REF!</definedName>
    <definedName name="อันดับ" localSheetId="2">#REF!</definedName>
    <definedName name="อันดับ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3" i="73" l="1"/>
  <c r="W35" i="74" l="1"/>
  <c r="Y35" i="74" s="1"/>
  <c r="AA30" i="74"/>
  <c r="U30" i="74"/>
  <c r="S30" i="74"/>
  <c r="Q30" i="74"/>
  <c r="O30" i="74"/>
  <c r="M30" i="74"/>
  <c r="K30" i="74"/>
  <c r="I30" i="74"/>
  <c r="G30" i="74"/>
  <c r="W29" i="74"/>
  <c r="Y29" i="74" s="1"/>
  <c r="AC29" i="74" s="1"/>
  <c r="E30" i="74"/>
  <c r="M21" i="74"/>
  <c r="M27" i="75"/>
  <c r="O23" i="75"/>
  <c r="M23" i="75"/>
  <c r="K23" i="75"/>
  <c r="I23" i="75"/>
  <c r="G23" i="75"/>
  <c r="E23" i="75"/>
  <c r="Q22" i="75"/>
  <c r="S33" i="77" l="1"/>
  <c r="Q33" i="77"/>
  <c r="O30" i="75" s="1"/>
  <c r="O33" i="77"/>
  <c r="M33" i="77"/>
  <c r="P33" i="39" l="1"/>
  <c r="N33" i="39"/>
  <c r="J33" i="39"/>
  <c r="L33" i="39"/>
  <c r="O62" i="73" l="1"/>
  <c r="M62" i="73"/>
  <c r="O7" i="73"/>
  <c r="M7" i="73"/>
  <c r="O14" i="75"/>
  <c r="M14" i="75"/>
  <c r="K14" i="75"/>
  <c r="I14" i="75"/>
  <c r="G14" i="75"/>
  <c r="E14" i="75"/>
  <c r="Q13" i="75"/>
  <c r="Q14" i="75" s="1"/>
  <c r="Q21" i="75"/>
  <c r="Q23" i="75" s="1"/>
  <c r="Q10" i="75"/>
  <c r="AA40" i="74"/>
  <c r="U41" i="74"/>
  <c r="W41" i="74" s="1"/>
  <c r="W40" i="74"/>
  <c r="W36" i="74"/>
  <c r="Y36" i="74" s="1"/>
  <c r="W28" i="74"/>
  <c r="U24" i="74"/>
  <c r="W24" i="74" s="1"/>
  <c r="AA21" i="74"/>
  <c r="U21" i="74"/>
  <c r="S21" i="74"/>
  <c r="Q21" i="74"/>
  <c r="E21" i="74"/>
  <c r="G21" i="74"/>
  <c r="I21" i="74"/>
  <c r="K21" i="74"/>
  <c r="O21" i="74"/>
  <c r="Y11" i="74"/>
  <c r="AA38" i="74"/>
  <c r="U38" i="74"/>
  <c r="S38" i="74"/>
  <c r="Q38" i="74"/>
  <c r="O38" i="74"/>
  <c r="M38" i="74"/>
  <c r="K38" i="74"/>
  <c r="I38" i="74"/>
  <c r="G38" i="74"/>
  <c r="E38" i="74"/>
  <c r="O43" i="77"/>
  <c r="W38" i="74" l="1"/>
  <c r="Y28" i="74"/>
  <c r="W30" i="74"/>
  <c r="Y38" i="74"/>
  <c r="Y41" i="74"/>
  <c r="AC11" i="74"/>
  <c r="AC28" i="74" l="1"/>
  <c r="AC30" i="74" s="1"/>
  <c r="Y30" i="74"/>
  <c r="K27" i="75"/>
  <c r="I27" i="75"/>
  <c r="G27" i="75"/>
  <c r="E27" i="75"/>
  <c r="O27" i="75"/>
  <c r="E31" i="75" l="1"/>
  <c r="E32" i="75" s="1"/>
  <c r="M18" i="75"/>
  <c r="M19" i="75" s="1"/>
  <c r="K18" i="75"/>
  <c r="K19" i="75" s="1"/>
  <c r="I18" i="75"/>
  <c r="I19" i="75" s="1"/>
  <c r="G18" i="75"/>
  <c r="G19" i="75" s="1"/>
  <c r="E18" i="75"/>
  <c r="E19" i="75" s="1"/>
  <c r="Q17" i="75"/>
  <c r="M31" i="75"/>
  <c r="M32" i="75" s="1"/>
  <c r="I31" i="75"/>
  <c r="I32" i="75" s="1"/>
  <c r="K31" i="75"/>
  <c r="K32" i="75" s="1"/>
  <c r="G31" i="75"/>
  <c r="G32" i="75" s="1"/>
  <c r="W18" i="74"/>
  <c r="AA42" i="74"/>
  <c r="AA43" i="74" s="1"/>
  <c r="U42" i="74"/>
  <c r="U43" i="74" s="1"/>
  <c r="S42" i="74"/>
  <c r="S43" i="74" s="1"/>
  <c r="Q42" i="74"/>
  <c r="Q43" i="74" s="1"/>
  <c r="M42" i="74"/>
  <c r="M43" i="74" s="1"/>
  <c r="K42" i="74"/>
  <c r="K43" i="74" s="1"/>
  <c r="I42" i="74"/>
  <c r="I43" i="74" s="1"/>
  <c r="G42" i="74"/>
  <c r="G43" i="74" s="1"/>
  <c r="E42" i="74"/>
  <c r="E43" i="74" s="1"/>
  <c r="E25" i="74"/>
  <c r="E26" i="74" s="1"/>
  <c r="G25" i="74"/>
  <c r="I25" i="74"/>
  <c r="K25" i="74"/>
  <c r="M25" i="74"/>
  <c r="M26" i="74" s="1"/>
  <c r="Q25" i="74"/>
  <c r="S25" i="74"/>
  <c r="U25" i="74"/>
  <c r="U26" i="74" s="1"/>
  <c r="AA25" i="74"/>
  <c r="K22" i="67"/>
  <c r="K33" i="67"/>
  <c r="K34" i="67" l="1"/>
  <c r="K34" i="73" l="1"/>
  <c r="K44" i="73" s="1"/>
  <c r="K75" i="73"/>
  <c r="K26" i="74"/>
  <c r="I26" i="74"/>
  <c r="O21" i="77" l="1"/>
  <c r="S14" i="77" l="1"/>
  <c r="Q14" i="77"/>
  <c r="O14" i="77"/>
  <c r="O23" i="77" s="1"/>
  <c r="M14" i="77"/>
  <c r="A3" i="67" l="1"/>
  <c r="A50" i="67" s="1"/>
  <c r="O75" i="73" l="1"/>
  <c r="M75" i="73"/>
  <c r="I75" i="73"/>
  <c r="K72" i="67" l="1"/>
  <c r="Y24" i="74" l="1"/>
  <c r="M43" i="77"/>
  <c r="Q30" i="75" l="1"/>
  <c r="AC35" i="74"/>
  <c r="AA26" i="74"/>
  <c r="Q26" i="74"/>
  <c r="J18" i="39"/>
  <c r="Q26" i="75" l="1"/>
  <c r="S21" i="77" l="1"/>
  <c r="S23" i="77" s="1"/>
  <c r="Q21" i="77"/>
  <c r="M21" i="77"/>
  <c r="Q23" i="77" l="1"/>
  <c r="Q25" i="77" s="1"/>
  <c r="Q27" i="77" s="1"/>
  <c r="O25" i="77"/>
  <c r="O27" i="77" s="1"/>
  <c r="M23" i="77"/>
  <c r="M25" i="77" s="1"/>
  <c r="M27" i="77" s="1"/>
  <c r="S25" i="77"/>
  <c r="S27" i="77" s="1"/>
  <c r="S47" i="77" s="1"/>
  <c r="W15" i="74"/>
  <c r="W23" i="74"/>
  <c r="W19" i="74"/>
  <c r="Q34" i="77" l="1"/>
  <c r="Q47" i="77"/>
  <c r="Q16" i="75"/>
  <c r="Q18" i="75" s="1"/>
  <c r="Q19" i="75" s="1"/>
  <c r="R19" i="75" s="1"/>
  <c r="S34" i="77"/>
  <c r="O37" i="77"/>
  <c r="O23" i="74" s="1"/>
  <c r="O34" i="77"/>
  <c r="M37" i="77"/>
  <c r="O40" i="74" s="1"/>
  <c r="Y40" i="74" s="1"/>
  <c r="M34" i="77"/>
  <c r="M42" i="77" s="1"/>
  <c r="M44" i="77" s="1"/>
  <c r="Y15" i="74"/>
  <c r="W21" i="74"/>
  <c r="W42" i="74"/>
  <c r="W43" i="74" s="1"/>
  <c r="W25" i="74"/>
  <c r="O31" i="75" l="1"/>
  <c r="O32" i="75" s="1"/>
  <c r="Q29" i="75"/>
  <c r="Q31" i="75" s="1"/>
  <c r="Q32" i="75" s="1"/>
  <c r="O47" i="77"/>
  <c r="O18" i="75"/>
  <c r="O19" i="75" s="1"/>
  <c r="O42" i="74"/>
  <c r="O43" i="74" s="1"/>
  <c r="Y23" i="74"/>
  <c r="O25" i="74"/>
  <c r="O26" i="74" s="1"/>
  <c r="O39" i="77"/>
  <c r="O42" i="77"/>
  <c r="O44" i="77" s="1"/>
  <c r="M47" i="77"/>
  <c r="M39" i="77"/>
  <c r="AC41" i="74" l="1"/>
  <c r="Q27" i="75"/>
  <c r="G26" i="74"/>
  <c r="AC15" i="74"/>
  <c r="AC23" i="74" l="1"/>
  <c r="AC24" i="74" l="1"/>
  <c r="AC25" i="74" s="1"/>
  <c r="Y25" i="74"/>
  <c r="AC36" i="74" l="1"/>
  <c r="AC38" i="74" s="1"/>
  <c r="AC40" i="74"/>
  <c r="AC42" i="74" s="1"/>
  <c r="Y42" i="74"/>
  <c r="Y43" i="74" s="1"/>
  <c r="M34" i="73"/>
  <c r="M44" i="73" s="1"/>
  <c r="M47" i="73" s="1"/>
  <c r="O34" i="73"/>
  <c r="O44" i="73" s="1"/>
  <c r="O97" i="73"/>
  <c r="AC43" i="74" l="1"/>
  <c r="I97" i="73"/>
  <c r="I34" i="73"/>
  <c r="I44" i="73" s="1"/>
  <c r="I47" i="73" s="1"/>
  <c r="I99" i="73" l="1"/>
  <c r="I101" i="73" s="1"/>
  <c r="R101" i="73" s="1"/>
  <c r="Y19" i="74"/>
  <c r="AC19" i="74" s="1"/>
  <c r="W26" i="74"/>
  <c r="S26" i="74"/>
  <c r="Y18" i="74" l="1"/>
  <c r="Y21" i="74" s="1"/>
  <c r="Y26" i="74" l="1"/>
  <c r="AC18" i="74"/>
  <c r="AC21" i="74" s="1"/>
  <c r="K97" i="73"/>
  <c r="AC26" i="74" l="1"/>
  <c r="AD26" i="74" s="1"/>
  <c r="Q22" i="67"/>
  <c r="O22" i="67"/>
  <c r="M22" i="67"/>
  <c r="F32" i="75" l="1"/>
  <c r="M97" i="73" l="1"/>
  <c r="M99" i="73" s="1"/>
  <c r="O47" i="73" l="1"/>
  <c r="O99" i="73" s="1"/>
  <c r="K47" i="73"/>
  <c r="Q33" i="67"/>
  <c r="O33" i="67"/>
  <c r="L74" i="67"/>
  <c r="L76" i="67" s="1"/>
  <c r="N74" i="67"/>
  <c r="N76" i="67" s="1"/>
  <c r="P74" i="67"/>
  <c r="P76" i="67" s="1"/>
  <c r="O72" i="67"/>
  <c r="O74" i="67" s="1"/>
  <c r="M72" i="67"/>
  <c r="M74" i="67" s="1"/>
  <c r="AD28" i="74" s="1"/>
  <c r="Q72" i="67"/>
  <c r="Q74" i="67" s="1"/>
  <c r="R21" i="75" s="1"/>
  <c r="K74" i="67"/>
  <c r="AD43" i="74" s="1"/>
  <c r="K99" i="73" l="1"/>
  <c r="K101" i="73" s="1"/>
  <c r="O101" i="73"/>
  <c r="Q34" i="67"/>
  <c r="Q76" i="67" s="1"/>
  <c r="O34" i="67"/>
  <c r="J42" i="75" l="1"/>
  <c r="J44" i="75" s="1"/>
  <c r="A1" i="75"/>
  <c r="AB43" i="74"/>
  <c r="Z43" i="74"/>
  <c r="X43" i="74"/>
  <c r="T43" i="74"/>
  <c r="R43" i="74"/>
  <c r="P43" i="74"/>
  <c r="N43" i="74"/>
  <c r="L43" i="74"/>
  <c r="H43" i="74"/>
  <c r="F43" i="74"/>
  <c r="AB26" i="74"/>
  <c r="Z26" i="74"/>
  <c r="X26" i="74"/>
  <c r="T26" i="74"/>
  <c r="R26" i="74"/>
  <c r="P26" i="74"/>
  <c r="N26" i="74"/>
  <c r="L26" i="74"/>
  <c r="H26" i="74"/>
  <c r="F26" i="74"/>
  <c r="N18" i="39" l="1"/>
  <c r="L18" i="39"/>
  <c r="J35" i="39"/>
  <c r="L35" i="39" l="1"/>
  <c r="N35" i="39"/>
  <c r="A58" i="73" l="1"/>
  <c r="A56" i="73"/>
  <c r="M101" i="73" l="1"/>
  <c r="P18" i="39" l="1"/>
  <c r="P35" i="39" s="1"/>
  <c r="O76" i="67" l="1"/>
  <c r="U76" i="67" s="1"/>
  <c r="J72" i="67" l="1"/>
  <c r="M33" i="67"/>
  <c r="K76" i="67" l="1"/>
  <c r="S76" i="67" s="1"/>
  <c r="M34" i="67"/>
  <c r="M76" i="67" s="1"/>
</calcChain>
</file>

<file path=xl/sharedStrings.xml><?xml version="1.0" encoding="utf-8"?>
<sst xmlns="http://schemas.openxmlformats.org/spreadsheetml/2006/main" count="436" uniqueCount="287">
  <si>
    <t xml:space="preserve"> </t>
  </si>
  <si>
    <t xml:space="preserve">          </t>
  </si>
  <si>
    <t>9</t>
  </si>
  <si>
    <t>10</t>
  </si>
  <si>
    <t>Unit : Baht</t>
  </si>
  <si>
    <t>Consolidated</t>
  </si>
  <si>
    <t xml:space="preserve">Separate </t>
  </si>
  <si>
    <t>Note</t>
  </si>
  <si>
    <t>ASSETS</t>
  </si>
  <si>
    <t>Cash and cash equivalents</t>
  </si>
  <si>
    <t>Other current assets</t>
  </si>
  <si>
    <t>Total current assets</t>
  </si>
  <si>
    <t>Property, plant and equipment - net</t>
  </si>
  <si>
    <t>Other non -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</si>
  <si>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</si>
  <si>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</si>
  <si>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</si>
  <si>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</si>
  <si>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</si>
  <si>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Accrued corporate income tax</t>
  </si>
  <si>
    <t>TOTAL LIABILITIES</t>
  </si>
  <si>
    <t>SHAREHOLDERS' EQUITY</t>
  </si>
  <si>
    <t>Share capital</t>
  </si>
  <si>
    <t>Authorized share capital</t>
  </si>
  <si>
    <t>Share premium</t>
  </si>
  <si>
    <t>Other components of shareholders' equity</t>
  </si>
  <si>
    <t>Total equity of the Company</t>
  </si>
  <si>
    <t>TOTAL LIABILITIES AND SHAREHOLDERS' EQUITY</t>
  </si>
  <si>
    <t>REVENUES</t>
  </si>
  <si>
    <t>Dividend income</t>
  </si>
  <si>
    <t>Others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</si>
  <si>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</si>
  <si>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</si>
  <si>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</si>
  <si>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</si>
  <si>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</si>
  <si>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</si>
  <si>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Share of profit on investment in associated company</t>
  </si>
  <si>
    <t>Owners of the parent</t>
  </si>
  <si>
    <t xml:space="preserve">Issued and paid-up </t>
  </si>
  <si>
    <t>share capital</t>
  </si>
  <si>
    <t xml:space="preserve">Surplus from </t>
  </si>
  <si>
    <t xml:space="preserve">change in equity </t>
  </si>
  <si>
    <t>interest</t>
  </si>
  <si>
    <t>equity</t>
  </si>
  <si>
    <t>interests</t>
  </si>
  <si>
    <t>Total</t>
  </si>
  <si>
    <t>CASH FLOWS FROM OPERATING ACTIVITIES</t>
  </si>
  <si>
    <t>Interest income</t>
  </si>
  <si>
    <t>Interest expenses</t>
  </si>
  <si>
    <t>operating assets and liabilities</t>
  </si>
  <si>
    <t>Interest paid</t>
  </si>
  <si>
    <t>Income tax paid</t>
  </si>
  <si>
    <t xml:space="preserve">CASH FLOWS FROM INVESTING ACTIVITIES </t>
  </si>
  <si>
    <t>Cash and cash equivalent as at beginning balance</t>
  </si>
  <si>
    <t>Cash and cash equivalent as at ending balance</t>
  </si>
  <si>
    <t>Proceeds from services</t>
  </si>
  <si>
    <t>Retained earnings</t>
  </si>
  <si>
    <t>AQUA CORPORATION PUBLIC COMPANY LIMITED AND ITS SUBSIDIARIES</t>
  </si>
  <si>
    <t>15</t>
  </si>
  <si>
    <t>Investment in associated company</t>
  </si>
  <si>
    <t>Reconcilations of net profit (loss) to net cash provided</t>
  </si>
  <si>
    <t xml:space="preserve">Profit (loss) from operating activities before change in </t>
  </si>
  <si>
    <t>13</t>
  </si>
  <si>
    <t>14</t>
  </si>
  <si>
    <t xml:space="preserve">PROFIT BEFORE SHARE OF PROFIT ON INVESTMENT IN </t>
  </si>
  <si>
    <t>PROFIT BEFORE INCOME TAX</t>
  </si>
  <si>
    <t>Supplemental  disclosures of cash flows information</t>
  </si>
  <si>
    <t>Income tax (expense) income</t>
  </si>
  <si>
    <t>Appropriated</t>
  </si>
  <si>
    <t>Dividend paid</t>
  </si>
  <si>
    <t>Legal reserve</t>
  </si>
  <si>
    <t>Unappropriated</t>
  </si>
  <si>
    <t>Investment property</t>
  </si>
  <si>
    <t>Deferred tax liabilities</t>
  </si>
  <si>
    <t>Unappropriate</t>
  </si>
  <si>
    <t>1.</t>
  </si>
  <si>
    <t xml:space="preserve">Share of (profit) loss on investment in associated company </t>
  </si>
  <si>
    <t>CASH FLOWS FROM FINANCING ACTIVITIES</t>
  </si>
  <si>
    <t>Total non - current assets</t>
  </si>
  <si>
    <t>Other non - current liabilities</t>
  </si>
  <si>
    <t>Issued and fully paid - up share capital</t>
  </si>
  <si>
    <t>Non - controlling interests</t>
  </si>
  <si>
    <t>TOTAL SHAREHOLDERS' EQUITY</t>
  </si>
  <si>
    <t>Total non - current liabilities</t>
  </si>
  <si>
    <t>NON - CURRENT ASSETS</t>
  </si>
  <si>
    <t>OTHER COMPREHENSIVE INCOME</t>
  </si>
  <si>
    <t xml:space="preserve">4,593,000,000 common shares of Baht 0.50 each </t>
  </si>
  <si>
    <t>Equity holders of the parent company</t>
  </si>
  <si>
    <t>Total other</t>
  </si>
  <si>
    <t>shareholders' equity</t>
  </si>
  <si>
    <t>Total equity</t>
  </si>
  <si>
    <t>attributable</t>
  </si>
  <si>
    <t>to shareholders'</t>
  </si>
  <si>
    <t>Non - controlling</t>
  </si>
  <si>
    <t>Deferred tax assets</t>
  </si>
  <si>
    <t>NON - CURRENT LIABILITIES</t>
  </si>
  <si>
    <t>Rental income by straight line method on contract value</t>
  </si>
  <si>
    <t>(Gain) loss on change in fair value of temporary investments</t>
  </si>
  <si>
    <t>2.</t>
  </si>
  <si>
    <t>for legal reserve</t>
  </si>
  <si>
    <t>reserve</t>
  </si>
  <si>
    <t xml:space="preserve">Treasury shares </t>
  </si>
  <si>
    <t>Treasury shares -</t>
  </si>
  <si>
    <t>common share</t>
  </si>
  <si>
    <t>STATEMENT OF CHANGES IN SHAREHOLDERS' EQUITY (Con't)</t>
  </si>
  <si>
    <t>Current portion of long - term liabilities</t>
  </si>
  <si>
    <t xml:space="preserve">COMPREHENSIVE INCOME ATTRIBUTABLE TO </t>
  </si>
  <si>
    <t xml:space="preserve">by (used in) operating activities </t>
  </si>
  <si>
    <t>CURRENT ASSETS</t>
  </si>
  <si>
    <t>Goodwill</t>
  </si>
  <si>
    <t>Surplus on business</t>
  </si>
  <si>
    <t>combination under</t>
  </si>
  <si>
    <t>common control</t>
  </si>
  <si>
    <t>Appropriated for</t>
  </si>
  <si>
    <t>Trade accounts and other current payable</t>
  </si>
  <si>
    <t>Provision of current liabilities for employee benefit</t>
  </si>
  <si>
    <t>Debentures</t>
  </si>
  <si>
    <t>ASSOCIATED COMPANY  AND INCOME TAX</t>
  </si>
  <si>
    <t xml:space="preserve">Unrealized (gain) loss from exchange rate </t>
  </si>
  <si>
    <t>Trade accounts and other current receivable</t>
  </si>
  <si>
    <t>Cash received from disposal of fixed assets</t>
  </si>
  <si>
    <t xml:space="preserve">NET PROFIT ATTRIBUTABLE TO </t>
  </si>
  <si>
    <t>Cash paid for acquisition of fixed assets</t>
  </si>
  <si>
    <t>Depreciation</t>
  </si>
  <si>
    <t>Gain on the disposal of investment</t>
  </si>
  <si>
    <t>Provision for employee benefit</t>
  </si>
  <si>
    <t xml:space="preserve">   directly in shareholders' equity</t>
  </si>
  <si>
    <t>Change in ownership interests in subsidiary :</t>
  </si>
  <si>
    <t xml:space="preserve">Other comprehensive income </t>
  </si>
  <si>
    <t>Investments in subsidiary</t>
  </si>
  <si>
    <t>associated company</t>
  </si>
  <si>
    <t xml:space="preserve">on investment in </t>
  </si>
  <si>
    <t>Amortization of debenture expenses</t>
  </si>
  <si>
    <t>Cash provided by (used in) operating activities</t>
  </si>
  <si>
    <t>Net cash provided by (used in) operating activities</t>
  </si>
  <si>
    <t>Cash paid for acquisition of investments in associated company</t>
  </si>
  <si>
    <t>Net cash provided by (used in) investing activities</t>
  </si>
  <si>
    <t>Net cash provided by (used in) financing activities</t>
  </si>
  <si>
    <t xml:space="preserve">Unrealized profit (loss) </t>
  </si>
  <si>
    <t>Trade accounts and other current receivable - net</t>
  </si>
  <si>
    <t xml:space="preserve">(Gain) loss from disposal and written off of fixed assets </t>
  </si>
  <si>
    <t>Other comprehensive income (loss)</t>
  </si>
  <si>
    <t xml:space="preserve">Cash received from short - term loans from subsidiaries </t>
  </si>
  <si>
    <t>(Increase) decrease in operating assets :</t>
  </si>
  <si>
    <t>Increase (decrease) in operating liabilities :</t>
  </si>
  <si>
    <t>Cash paid for interest of debentures</t>
  </si>
  <si>
    <t>19</t>
  </si>
  <si>
    <t>Long - term loans from financial institutions</t>
  </si>
  <si>
    <t>24</t>
  </si>
  <si>
    <t>Distribution costs</t>
  </si>
  <si>
    <t>(Gain) loss on change in fair value of associated investments</t>
  </si>
  <si>
    <t>Recognition of advance receipts as income</t>
  </si>
  <si>
    <t>Cash receipt from disposal of investment associated company</t>
  </si>
  <si>
    <t>Receipt from disposal treasury shares</t>
  </si>
  <si>
    <t>Investments in subsidiaries</t>
  </si>
  <si>
    <t>STATEMENT OF FINANCIAL POSITION</t>
  </si>
  <si>
    <t>Short - term loans to subsidiaries</t>
  </si>
  <si>
    <t>STATEMENT OF FINANCIAL POSITION (Con't)</t>
  </si>
  <si>
    <t>STATEMENT OF COMPREHENSIVE INCOME</t>
  </si>
  <si>
    <t xml:space="preserve">STATEMENT OF CHANGES IN SHAREHOLDERS' EQUITY </t>
  </si>
  <si>
    <t xml:space="preserve">    directly in shareholders' equity</t>
  </si>
  <si>
    <t>STATEMENT OF CASH FLOWS</t>
  </si>
  <si>
    <t>Reversal of retention to other income</t>
  </si>
  <si>
    <t>Repayments of discounted bill of exchange - maturity</t>
  </si>
  <si>
    <t>Cash received from issuing debentures</t>
  </si>
  <si>
    <t>Repayment of short - term loans from subsidiaries</t>
  </si>
  <si>
    <t>Cash received from short - term loans from other person</t>
  </si>
  <si>
    <t xml:space="preserve">Non - cash transaction </t>
  </si>
  <si>
    <t>STATEMENT OF CASH FLOWS (Con't)</t>
  </si>
  <si>
    <t>Investment in subsidiary</t>
  </si>
  <si>
    <t>Cash paid for debentores - maturity</t>
  </si>
  <si>
    <t>Cash received from long - term loans from financial institutions</t>
  </si>
  <si>
    <t>20</t>
  </si>
  <si>
    <t>Share of other comprehensive income of associates</t>
  </si>
  <si>
    <t xml:space="preserve">Increase (decrease) in overdraft and short - term loans </t>
  </si>
  <si>
    <t xml:space="preserve">from financial institutions </t>
  </si>
  <si>
    <t>Cash received from sale and hire purchase back contracts</t>
  </si>
  <si>
    <t>Debentures - net</t>
  </si>
  <si>
    <t xml:space="preserve">Bank overdraft and short - term loans </t>
  </si>
  <si>
    <t xml:space="preserve">  </t>
  </si>
  <si>
    <t>from financial institutions</t>
  </si>
  <si>
    <t xml:space="preserve">Provision of non - current liabilities </t>
  </si>
  <si>
    <t>for employee benefit - net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</si>
  <si>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</si>
  <si>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 xml:space="preserve">    Legal reserve</t>
  </si>
  <si>
    <t xml:space="preserve">    Treasury shares reserve</t>
  </si>
  <si>
    <t xml:space="preserve">Other comprehensive income to be reclassified to profit  </t>
  </si>
  <si>
    <t>BASIC EARNINGS PER SHARE (BAHT : SHARE)</t>
  </si>
  <si>
    <t>Dividend payment of subsidiaries</t>
  </si>
  <si>
    <t>Assets transfer to expenses</t>
  </si>
  <si>
    <t>(Gain) loss on disposal the rights of warrant</t>
  </si>
  <si>
    <t>Cash paid for short - term loans to subsidiaries</t>
  </si>
  <si>
    <t>Cash receipt from disposal the rights of warrant</t>
  </si>
  <si>
    <t>Cash received from issuing discounted bill of exchange</t>
  </si>
  <si>
    <t xml:space="preserve">Repayment of short - term loans from other person </t>
  </si>
  <si>
    <t>Repayment of long - term loans from financial institutions</t>
  </si>
  <si>
    <t>Repayment of liabilities under hire - purchase contract</t>
  </si>
  <si>
    <t xml:space="preserve">Net increase (decrease) in cash and cash equivalent </t>
  </si>
  <si>
    <t xml:space="preserve">Subsidiaries purchase of fixed assets on credit </t>
  </si>
  <si>
    <t>Long - term loans from financial institutions - net</t>
  </si>
  <si>
    <t>Treasury shares - common shares</t>
  </si>
  <si>
    <t>Allowances for doubtful accounts</t>
  </si>
  <si>
    <t>Amortization of prepaid interest expense</t>
  </si>
  <si>
    <t>Interest received from loan</t>
  </si>
  <si>
    <t>Cash paid for expense of issuing debentures</t>
  </si>
  <si>
    <t>16</t>
  </si>
  <si>
    <t>21</t>
  </si>
  <si>
    <t>Contributions by and distributions to owners of the parent :</t>
  </si>
  <si>
    <t xml:space="preserve">Transactions with owners, recorded directly in </t>
  </si>
  <si>
    <t xml:space="preserve">    shareholders' equity </t>
  </si>
  <si>
    <t xml:space="preserve">    Treasury shares - common shares</t>
  </si>
  <si>
    <t xml:space="preserve">Transactions with owners, recorded directly in shareholders' equity </t>
  </si>
  <si>
    <t>Dividends to owners of the Company</t>
  </si>
  <si>
    <t>8</t>
  </si>
  <si>
    <t>11.1</t>
  </si>
  <si>
    <t>12</t>
  </si>
  <si>
    <t>11.2</t>
  </si>
  <si>
    <t xml:space="preserve">Total transactions with owners, recorded </t>
  </si>
  <si>
    <t>Decrease (increase) in deposits at bank held on collaterals</t>
  </si>
  <si>
    <t xml:space="preserve">    Increase (decrease) in non - controlling interest in subsidiary</t>
  </si>
  <si>
    <t>components of</t>
  </si>
  <si>
    <t>Provision for decommissioning costs (reversal)</t>
  </si>
  <si>
    <t>Cash received from short - term loans to subsidiaries</t>
  </si>
  <si>
    <t>Unit : US Dollar</t>
  </si>
  <si>
    <t xml:space="preserve">Total transactions with owners, recorded directly in shareholders' equity </t>
  </si>
  <si>
    <t>Unutilized credit facilities for future working capital</t>
  </si>
  <si>
    <t>Page 9 of 84</t>
  </si>
  <si>
    <t>AS AT MARCH 31, 2020</t>
  </si>
  <si>
    <t>(Unaudited)</t>
  </si>
  <si>
    <t>(Audited)</t>
  </si>
  <si>
    <t>(Reviewed)</t>
  </si>
  <si>
    <t>March 31, 2020</t>
  </si>
  <si>
    <t>December 31, 2019</t>
  </si>
  <si>
    <t>Condensed notes to interim financial information are an integral part of these interim financial information.</t>
  </si>
  <si>
    <t>5,970,900,000 common shares of Baht 0.50 each</t>
  </si>
  <si>
    <t>FOR THE THREE - MONTH PERIOD ENDED MARCH 31, 2020</t>
  </si>
  <si>
    <t>Beginning balance as at January 1, 2019</t>
  </si>
  <si>
    <t>Ending balance as at March 31, 2019</t>
  </si>
  <si>
    <t>Ending balance as at March 31, 2020</t>
  </si>
  <si>
    <t>or loss in subsequent period :</t>
  </si>
  <si>
    <t>TOTAL COMPREHENSIVE INCOME FOR THE PERIOD</t>
  </si>
  <si>
    <t>NET PROFIT FOR THE PERIOD</t>
  </si>
  <si>
    <t>Total other comprehensive income (loss) for the period - net tax</t>
  </si>
  <si>
    <t>COMPREHENSIVE INCOME FOR THE PERIOD</t>
  </si>
  <si>
    <t>Total comprehensive income for the period</t>
  </si>
  <si>
    <t>Comprehensive income for the period</t>
  </si>
  <si>
    <t>Net profit for the period</t>
  </si>
  <si>
    <t>Net profit for the period before corporate income tax</t>
  </si>
  <si>
    <t>Cash paid for deposition purchase of shares</t>
  </si>
  <si>
    <t>Cash paid for interest of discounted bill of exchange</t>
  </si>
  <si>
    <t>Accrued dividend income</t>
  </si>
  <si>
    <t>Other current financial assets</t>
  </si>
  <si>
    <t xml:space="preserve">Non - current non-cash financial assets </t>
  </si>
  <si>
    <t>pledged as collaterals</t>
  </si>
  <si>
    <t>Other non - current financial assets</t>
  </si>
  <si>
    <t>Lease liabilities</t>
  </si>
  <si>
    <t>Lease liabilities - net</t>
  </si>
  <si>
    <t>Non - current contract liabilities</t>
  </si>
  <si>
    <t>Trade and other non-current receivables</t>
  </si>
  <si>
    <t>17</t>
  </si>
  <si>
    <t>22</t>
  </si>
  <si>
    <t>6.1, 11, 25</t>
  </si>
  <si>
    <t>6.1</t>
  </si>
  <si>
    <t>Beginning balance as at January 1, 2020 (Before restated)</t>
  </si>
  <si>
    <t>Beginning balance as at January 1, 2020 (After restated)</t>
  </si>
  <si>
    <t>The impacts from changes in accounting policies</t>
  </si>
  <si>
    <t>Interest received</t>
  </si>
  <si>
    <t>Trade accounts and other non - current receivable</t>
  </si>
  <si>
    <t>7</t>
  </si>
  <si>
    <t>6.2</t>
  </si>
  <si>
    <t>Right - of used assets</t>
  </si>
  <si>
    <t>6.2 , 18</t>
  </si>
  <si>
    <t>6.2 , 8</t>
  </si>
  <si>
    <t>23.2</t>
  </si>
  <si>
    <t>Interest expense for lease</t>
  </si>
  <si>
    <t>Adjustment of the effective interest rate method</t>
  </si>
  <si>
    <t>Page 8 of 48</t>
  </si>
  <si>
    <t>Page 7 of 48</t>
  </si>
  <si>
    <t>Page 6 of 48</t>
  </si>
  <si>
    <t>Page 5 of 48</t>
  </si>
  <si>
    <t>Page 4 of 48</t>
  </si>
  <si>
    <t>Page 2 of 48</t>
  </si>
  <si>
    <t>Page 3 of 48</t>
  </si>
  <si>
    <t>Page 1 of 48</t>
  </si>
  <si>
    <t>6.2, 23.1</t>
  </si>
  <si>
    <t>6.1, 10, 11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</si>
</sst>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0;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_);[Black]\(#,##0.00\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#,###.00_);\(#,###.00\)"/>
    <numFmt numFmtId="193" formatCode="\t&quot;฿&quot;#,##0_);\(\t&quot;฿&quot;#,##0\)"/>
    <numFmt numFmtId="194" formatCode="0%_);\(0%\)"/>
    <numFmt numFmtId="195" formatCode="&quot;ฃค&quot;#,##0;&quot;ฃค&quot;\-#,##0"/>
    <numFmt numFmtId="196" formatCode="0&quot;  &quot;"/>
    <numFmt numFmtId="197" formatCode="#,##0.0_);[Red]\(#,##0.0\)"/>
    <numFmt numFmtId="198" formatCode="d\.m\.yy\ h:mm"/>
    <numFmt numFmtId="199" formatCode="_-* #,##0.00\ &quot;F&quot;_-;\-* #,##0.00\ &quot;F&quot;_-;_-* &quot;-&quot;??\ &quot;F&quot;_-;_-@_-"/>
    <numFmt numFmtId="200" formatCode="0.00&quot;  &quot;"/>
    <numFmt numFmtId="201" formatCode="#,##0.00_ ;\(#,##0.00\)"/>
    <numFmt numFmtId="202" formatCode="[$USD]\ #,##0.00;\-[$USD]\ #,##0.00"/>
    <numFmt numFmtId="203" formatCode="#,##0.00;[Red]\(#,##0.00\)"/>
    <numFmt numFmtId="204" formatCode="#.\ \ "/>
    <numFmt numFmtId="205" formatCode="##.\ \ "/>
    <numFmt numFmtId="206" formatCode="###0_);[Red]\(###0\)"/>
    <numFmt numFmtId="207" formatCode="0.000_)"/>
    <numFmt numFmtId="208" formatCode="&quot;฿&quot;#,##0.00_);\(&quot;฿&quot;#,##0.00\)"/>
    <numFmt numFmtId="209" formatCode="0.000"/>
    <numFmt numFmtId="210" formatCode="d/mm/yy\ "/>
    <numFmt numFmtId="211" formatCode="0.00_)"/>
    <numFmt numFmtId="212" formatCode="\t&quot;$&quot;#,##0_);\(\t&quot;$&quot;#,##0\)"/>
    <numFmt numFmtId="213" formatCode="_-* #,##0_ _F_-;\-* #,##0_ _F_-;_-* &quot;-&quot;_ _F_-;_-@_-"/>
    <numFmt numFmtId="214" formatCode="#,##0;[Red]\(#,##0\)"/>
    <numFmt numFmtId="215" formatCode="\t&quot;฿&quot;#,##0.00_);\(\t&quot;฿&quot;#,##0.00\)"/>
    <numFmt numFmtId="216" formatCode="\ว\ \ด\ด\ด\ด\ &quot;ค.ศ.&quot;\ \ค\ค\ค\ค"/>
    <numFmt numFmtId="217" formatCode="#,##0.0000;\(#,##0.00000000\)"/>
    <numFmt numFmtId="218" formatCode="#,##0.00_ ;[Red]\-#,##0.00\ "/>
    <numFmt numFmtId="219" formatCode="#,##0;\(#,##0\)"/>
    <numFmt numFmtId="220" formatCode="_-&quot;?&quot;* #,##0.00_-;\-&quot;?&quot;* #,##0.00_-;_-&quot;?&quot;* &quot;-&quot;??_-;_-@_-"/>
    <numFmt numFmtId="221" formatCode="\t0.00"/>
    <numFmt numFmtId="222" formatCode="_-[$€-2]* #,##0.00_-;\-[$€-2]* #,##0.00_-;_-[$€-2]* &quot;-&quot;??_-"/>
    <numFmt numFmtId="223" formatCode="#,##0\ \ ;\(#,##0\)\ ;\—\ \ \ \ "/>
    <numFmt numFmtId="224" formatCode=";;;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_-* #,##0\ _F_-;\-* #,##0\ _F_-;_-* &quot;-&quot;\ _F_-;_-@_-"/>
    <numFmt numFmtId="229" formatCode="#,##0.0;[Red]\-#,##0.0"/>
    <numFmt numFmtId="230" formatCode="0.00_);[Red]\(0.00\)"/>
    <numFmt numFmtId="231" formatCode="#,##0&quot;£&quot;_);[Red]\(#,##0&quot;£&quot;\)"/>
    <numFmt numFmtId="232" formatCode="#,##0.00\ &quot;FB&quot;;[Red]\-#,##0.00\ &quot;FB&quot;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&quot;\&quot;#,##0.00;[Red]&quot;\&quot;\-#,##0.00"/>
    <numFmt numFmtId="236" formatCode="&quot;\&quot;#,##0;[Red]&quot;\&quot;\-#,##0"/>
    <numFmt numFmtId="237" formatCode="\t&quot;$&quot;#,##0_);[Red]\(\t&quot;$&quot;#,##0\)"/>
    <numFmt numFmtId="238" formatCode="\t&quot;$&quot;#,##0.00_);\(\t&quot;$&quot;#,##0.00\)"/>
    <numFmt numFmtId="239" formatCode="_-* #,##0.000_-;\-* #,##0.000_-;_-* &quot;-&quot;??_-;_-@_-"/>
    <numFmt numFmtId="240" formatCode="&quot;Yes&quot;;&quot;Yes&quot;;&quot;No&quot;"/>
    <numFmt numFmtId="241" formatCode="\t&quot;฿&quot;#,##0.00_);[Red]\(\t&quot;฿&quot;#,##0.00\)"/>
    <numFmt numFmtId="242" formatCode="#,##0.00%_);\(#,##0.00%\)"/>
    <numFmt numFmtId="243" formatCode="\t&quot;$&quot;#,##0.00_);[Red]\(\t&quot;$&quot;#,##0.00\)"/>
    <numFmt numFmtId="244" formatCode="0.0000000000"/>
  </numFmts>
  <fonts count="190">
    <font>
      <sz val="14"/>
      <name val="Cordia New"/>
      <charset val="22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b/>
      <sz val="14"/>
      <color theme="1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14"/>
      <color rgb="FFFF0000"/>
      <name val="Browallia New"/>
      <family val="2"/>
    </font>
    <font>
      <u val="singleAccounting"/>
      <sz val="14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155">
    <xf numFmtId="0" fontId="0" fillId="0" borderId="0"/>
    <xf numFmtId="43" fontId="13" fillId="0" borderId="0" applyFont="0" applyFill="0" applyBorder="0" applyAlignment="0" applyProtection="0"/>
    <xf numFmtId="0" fontId="23" fillId="0" borderId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1" fontId="25" fillId="0" borderId="0"/>
    <xf numFmtId="0" fontId="23" fillId="0" borderId="0"/>
    <xf numFmtId="0" fontId="23" fillId="0" borderId="0"/>
    <xf numFmtId="182" fontId="25" fillId="0" borderId="0"/>
    <xf numFmtId="174" fontId="25" fillId="0" borderId="0"/>
    <xf numFmtId="38" fontId="27" fillId="2" borderId="0" applyNumberFormat="0" applyBorder="0" applyAlignment="0" applyProtection="0"/>
    <xf numFmtId="1" fontId="28" fillId="0" borderId="0" applyFont="0" applyFill="0" applyBorder="0" applyAlignment="0" applyProtection="0"/>
    <xf numFmtId="10" fontId="27" fillId="3" borderId="1" applyNumberFormat="0" applyBorder="0" applyAlignment="0" applyProtection="0"/>
    <xf numFmtId="1" fontId="24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37" fontId="30" fillId="0" borderId="0"/>
    <xf numFmtId="0" fontId="31" fillId="0" borderId="0"/>
    <xf numFmtId="0" fontId="23" fillId="0" borderId="0"/>
    <xf numFmtId="171" fontId="24" fillId="0" borderId="0"/>
    <xf numFmtId="171" fontId="24" fillId="0" borderId="0"/>
    <xf numFmtId="171" fontId="24" fillId="0" borderId="0"/>
    <xf numFmtId="0" fontId="26" fillId="0" borderId="0"/>
    <xf numFmtId="180" fontId="18" fillId="0" borderId="0"/>
    <xf numFmtId="180" fontId="24" fillId="0" borderId="0"/>
    <xf numFmtId="0" fontId="18" fillId="0" borderId="0"/>
    <xf numFmtId="178" fontId="18" fillId="0" borderId="0"/>
    <xf numFmtId="180" fontId="18" fillId="0" borderId="0"/>
    <xf numFmtId="18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180" fontId="24" fillId="0" borderId="0"/>
    <xf numFmtId="0" fontId="24" fillId="0" borderId="0"/>
    <xf numFmtId="0" fontId="32" fillId="0" borderId="0"/>
    <xf numFmtId="0" fontId="32" fillId="0" borderId="0"/>
    <xf numFmtId="0" fontId="35" fillId="0" borderId="0"/>
    <xf numFmtId="0" fontId="24" fillId="0" borderId="0"/>
    <xf numFmtId="0" fontId="26" fillId="0" borderId="0"/>
    <xf numFmtId="180" fontId="18" fillId="0" borderId="0"/>
    <xf numFmtId="0" fontId="24" fillId="0" borderId="0"/>
    <xf numFmtId="171" fontId="24" fillId="0" borderId="0"/>
    <xf numFmtId="171" fontId="24" fillId="0" borderId="0"/>
    <xf numFmtId="171" fontId="24" fillId="0" borderId="0"/>
    <xf numFmtId="183" fontId="28" fillId="0" borderId="2" applyFont="0" applyFill="0" applyBorder="0" applyAlignment="0" applyProtection="0"/>
    <xf numFmtId="41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3" applyNumberFormat="0" applyBorder="0"/>
    <xf numFmtId="1" fontId="24" fillId="0" borderId="4" applyNumberFormat="0" applyFill="0" applyAlignment="0" applyProtection="0">
      <alignment horizontal="center" vertical="center"/>
    </xf>
    <xf numFmtId="180" fontId="2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78" fontId="18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24" fillId="0" borderId="0"/>
    <xf numFmtId="180" fontId="18" fillId="0" borderId="0"/>
    <xf numFmtId="0" fontId="18" fillId="0" borderId="0"/>
    <xf numFmtId="180" fontId="24" fillId="0" borderId="0"/>
    <xf numFmtId="180" fontId="24" fillId="0" borderId="0"/>
    <xf numFmtId="180" fontId="18" fillId="0" borderId="0"/>
    <xf numFmtId="180" fontId="24" fillId="0" borderId="0"/>
    <xf numFmtId="180" fontId="24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180" fontId="22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2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78" fontId="13" fillId="0" borderId="0"/>
    <xf numFmtId="180" fontId="13" fillId="0" borderId="0"/>
    <xf numFmtId="180" fontId="13" fillId="0" borderId="0"/>
    <xf numFmtId="0" fontId="13" fillId="0" borderId="0"/>
    <xf numFmtId="0" fontId="13" fillId="0" borderId="0"/>
    <xf numFmtId="0" fontId="11" fillId="0" borderId="0"/>
    <xf numFmtId="18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/>
    <xf numFmtId="0" fontId="13" fillId="0" borderId="0"/>
    <xf numFmtId="0" fontId="13" fillId="0" borderId="0"/>
    <xf numFmtId="180" fontId="13" fillId="0" borderId="0"/>
    <xf numFmtId="0" fontId="13" fillId="0" borderId="0"/>
    <xf numFmtId="18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1" fillId="0" borderId="0"/>
    <xf numFmtId="0" fontId="13" fillId="0" borderId="0"/>
    <xf numFmtId="0" fontId="13" fillId="0" borderId="0"/>
    <xf numFmtId="178" fontId="13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43" fontId="13" fillId="0" borderId="0" applyFont="0" applyFill="0" applyBorder="0" applyAlignment="0" applyProtection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9" fontId="37" fillId="0" borderId="0"/>
    <xf numFmtId="39" fontId="37" fillId="0" borderId="0"/>
    <xf numFmtId="168" fontId="24" fillId="0" borderId="0" applyFont="0" applyFill="0" applyBorder="0" applyAlignment="0" applyProtection="0"/>
    <xf numFmtId="39" fontId="37" fillId="0" borderId="0"/>
    <xf numFmtId="39" fontId="37" fillId="0" borderId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9" fontId="37" fillId="0" borderId="0"/>
    <xf numFmtId="39" fontId="37" fillId="0" borderId="0"/>
    <xf numFmtId="185" fontId="26" fillId="0" borderId="0" applyFill="0" applyBorder="0" applyAlignment="0"/>
    <xf numFmtId="186" fontId="26" fillId="0" borderId="0" applyFill="0" applyBorder="0" applyAlignment="0"/>
    <xf numFmtId="187" fontId="26" fillId="0" borderId="0" applyFill="0" applyBorder="0" applyAlignment="0"/>
    <xf numFmtId="188" fontId="26" fillId="0" borderId="0" applyFill="0" applyBorder="0" applyAlignment="0"/>
    <xf numFmtId="189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38" fillId="0" borderId="0"/>
    <xf numFmtId="39" fontId="37" fillId="0" borderId="0"/>
    <xf numFmtId="39" fontId="37" fillId="0" borderId="0"/>
    <xf numFmtId="185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Protection="0"/>
    <xf numFmtId="14" fontId="39" fillId="0" borderId="0" applyFill="0" applyBorder="0" applyAlignment="0"/>
    <xf numFmtId="191" fontId="2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2" fontId="26" fillId="0" borderId="0" applyProtection="0"/>
    <xf numFmtId="0" fontId="41" fillId="0" borderId="0">
      <alignment horizontal="left"/>
    </xf>
    <xf numFmtId="0" fontId="41" fillId="4" borderId="11"/>
    <xf numFmtId="0" fontId="42" fillId="0" borderId="12" applyNumberFormat="0" applyAlignment="0" applyProtection="0">
      <alignment horizontal="left" vertical="center"/>
    </xf>
    <xf numFmtId="0" fontId="42" fillId="0" borderId="6">
      <alignment horizontal="left" vertical="center"/>
    </xf>
    <xf numFmtId="14" fontId="43" fillId="5" borderId="13">
      <alignment horizontal="center" vertical="center" wrapText="1"/>
    </xf>
    <xf numFmtId="0" fontId="44" fillId="0" borderId="0" applyProtection="0"/>
    <xf numFmtId="0" fontId="45" fillId="0" borderId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46" fillId="0" borderId="13"/>
    <xf numFmtId="40" fontId="24" fillId="0" borderId="0"/>
    <xf numFmtId="40" fontId="24" fillId="0" borderId="0"/>
    <xf numFmtId="0" fontId="7" fillId="0" borderId="0"/>
    <xf numFmtId="192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7" fontId="24" fillId="0" borderId="0"/>
    <xf numFmtId="193" fontId="24" fillId="0" borderId="0"/>
    <xf numFmtId="0" fontId="24" fillId="0" borderId="0"/>
    <xf numFmtId="0" fontId="25" fillId="0" borderId="0"/>
    <xf numFmtId="193" fontId="24" fillId="0" borderId="0"/>
    <xf numFmtId="193" fontId="24" fillId="0" borderId="0"/>
    <xf numFmtId="193" fontId="24" fillId="0" borderId="0"/>
    <xf numFmtId="193" fontId="24" fillId="0" borderId="0"/>
    <xf numFmtId="0" fontId="47" fillId="0" borderId="0"/>
    <xf numFmtId="0" fontId="24" fillId="0" borderId="0"/>
    <xf numFmtId="193" fontId="24" fillId="0" borderId="0"/>
    <xf numFmtId="193" fontId="24" fillId="0" borderId="0"/>
    <xf numFmtId="0" fontId="33" fillId="0" borderId="0"/>
    <xf numFmtId="0" fontId="13" fillId="0" borderId="0"/>
    <xf numFmtId="0" fontId="33" fillId="0" borderId="0"/>
    <xf numFmtId="0" fontId="24" fillId="0" borderId="0"/>
    <xf numFmtId="0" fontId="29" fillId="0" borderId="0"/>
    <xf numFmtId="194" fontId="24" fillId="0" borderId="0" applyFont="0" applyFill="0" applyBorder="0" applyAlignment="0" applyProtection="0"/>
    <xf numFmtId="189" fontId="26" fillId="0" borderId="0" applyFont="0" applyFill="0" applyBorder="0" applyAlignment="0" applyProtection="0"/>
    <xf numFmtId="195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41" fontId="24" fillId="0" borderId="0" applyFont="0" applyFill="0" applyBorder="0" applyAlignment="0" applyProtection="0"/>
    <xf numFmtId="196" fontId="26" fillId="0" borderId="0" applyFont="0" applyFill="0" applyBorder="0" applyAlignment="0" applyProtection="0"/>
    <xf numFmtId="197" fontId="24" fillId="0" borderId="0"/>
    <xf numFmtId="0" fontId="46" fillId="0" borderId="0"/>
    <xf numFmtId="3" fontId="24" fillId="0" borderId="1" applyNumberFormat="0" applyFont="0" applyFill="0" applyAlignment="0" applyProtection="0">
      <alignment vertical="center"/>
    </xf>
    <xf numFmtId="49" fontId="39" fillId="0" borderId="0" applyFill="0" applyBorder="0" applyAlignment="0"/>
    <xf numFmtId="198" fontId="26" fillId="0" borderId="0" applyFill="0" applyBorder="0" applyAlignment="0"/>
    <xf numFmtId="199" fontId="26" fillId="0" borderId="0" applyFill="0" applyBorder="0" applyAlignment="0"/>
    <xf numFmtId="0" fontId="49" fillId="0" borderId="0" applyFill="0" applyBorder="0" applyProtection="0">
      <alignment horizontal="left" vertical="top"/>
    </xf>
    <xf numFmtId="40" fontId="50" fillId="0" borderId="0"/>
    <xf numFmtId="40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52" fillId="0" borderId="14"/>
    <xf numFmtId="0" fontId="13" fillId="0" borderId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/>
    <xf numFmtId="0" fontId="26" fillId="0" borderId="0"/>
    <xf numFmtId="180" fontId="13" fillId="0" borderId="0"/>
    <xf numFmtId="180" fontId="24" fillId="0" borderId="0"/>
    <xf numFmtId="178" fontId="13" fillId="0" borderId="0"/>
    <xf numFmtId="180" fontId="13" fillId="0" borderId="0"/>
    <xf numFmtId="180" fontId="13" fillId="0" borderId="0"/>
    <xf numFmtId="0" fontId="32" fillId="0" borderId="0"/>
    <xf numFmtId="0" fontId="7" fillId="0" borderId="0"/>
    <xf numFmtId="0" fontId="24" fillId="0" borderId="0"/>
    <xf numFmtId="0" fontId="26" fillId="0" borderId="0"/>
    <xf numFmtId="180" fontId="13" fillId="0" borderId="0"/>
    <xf numFmtId="0" fontId="24" fillId="0" borderId="0"/>
    <xf numFmtId="171" fontId="24" fillId="0" borderId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/>
    <xf numFmtId="0" fontId="7" fillId="0" borderId="0"/>
    <xf numFmtId="180" fontId="13" fillId="0" borderId="0"/>
    <xf numFmtId="9" fontId="13" fillId="0" borderId="0" applyFont="0" applyFill="0" applyBorder="0" applyAlignment="0" applyProtection="0"/>
    <xf numFmtId="0" fontId="13" fillId="0" borderId="0"/>
    <xf numFmtId="0" fontId="7" fillId="0" borderId="0"/>
    <xf numFmtId="43" fontId="24" fillId="0" borderId="0" applyFont="0" applyFill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54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0" fontId="24" fillId="0" borderId="0"/>
    <xf numFmtId="40" fontId="24" fillId="0" borderId="0"/>
    <xf numFmtId="0" fontId="54" fillId="0" borderId="0"/>
    <xf numFmtId="39" fontId="24" fillId="0" borderId="0"/>
    <xf numFmtId="39" fontId="24" fillId="0" borderId="0"/>
    <xf numFmtId="0" fontId="33" fillId="0" borderId="0"/>
    <xf numFmtId="0" fontId="33" fillId="0" borderId="0"/>
    <xf numFmtId="39" fontId="24" fillId="0" borderId="0"/>
    <xf numFmtId="180" fontId="24" fillId="0" borderId="0"/>
    <xf numFmtId="201" fontId="24" fillId="0" borderId="0"/>
    <xf numFmtId="39" fontId="24" fillId="0" borderId="0"/>
    <xf numFmtId="39" fontId="24" fillId="0" borderId="0"/>
    <xf numFmtId="165" fontId="24" fillId="0" borderId="0"/>
    <xf numFmtId="188" fontId="24" fillId="0" borderId="0"/>
    <xf numFmtId="39" fontId="24" fillId="0" borderId="0"/>
    <xf numFmtId="39" fontId="24" fillId="0" borderId="0"/>
    <xf numFmtId="0" fontId="24" fillId="0" borderId="0"/>
    <xf numFmtId="0" fontId="55" fillId="0" borderId="0"/>
    <xf numFmtId="0" fontId="24" fillId="0" borderId="0"/>
    <xf numFmtId="165" fontId="24" fillId="0" borderId="0"/>
    <xf numFmtId="39" fontId="24" fillId="0" borderId="0"/>
    <xf numFmtId="39" fontId="24" fillId="0" borderId="0"/>
    <xf numFmtId="0" fontId="13" fillId="0" borderId="0"/>
    <xf numFmtId="0" fontId="7" fillId="0" borderId="0"/>
    <xf numFmtId="0" fontId="7" fillId="0" borderId="0"/>
    <xf numFmtId="0" fontId="7" fillId="0" borderId="0"/>
    <xf numFmtId="39" fontId="24" fillId="0" borderId="0"/>
    <xf numFmtId="0" fontId="24" fillId="0" borderId="0"/>
    <xf numFmtId="0" fontId="25" fillId="0" borderId="0"/>
    <xf numFmtId="0" fontId="55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9" fontId="54" fillId="0" borderId="0" applyFont="0" applyFill="0" applyBorder="0" applyAlignment="0" applyProtection="0"/>
    <xf numFmtId="0" fontId="56" fillId="20" borderId="15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21" borderId="16" applyNumberFormat="0" applyAlignment="0" applyProtection="0"/>
    <xf numFmtId="0" fontId="61" fillId="0" borderId="17" applyNumberFormat="0" applyFill="0" applyAlignment="0" applyProtection="0"/>
    <xf numFmtId="0" fontId="62" fillId="8" borderId="0" applyNumberFormat="0" applyBorder="0" applyAlignment="0" applyProtection="0"/>
    <xf numFmtId="0" fontId="25" fillId="0" borderId="0"/>
    <xf numFmtId="0" fontId="25" fillId="0" borderId="0"/>
    <xf numFmtId="0" fontId="24" fillId="0" borderId="0"/>
    <xf numFmtId="202" fontId="24" fillId="0" borderId="0"/>
    <xf numFmtId="202" fontId="24" fillId="0" borderId="0"/>
    <xf numFmtId="0" fontId="63" fillId="11" borderId="15" applyNumberFormat="0" applyAlignment="0" applyProtection="0"/>
    <xf numFmtId="0" fontId="64" fillId="22" borderId="0" applyNumberFormat="0" applyBorder="0" applyAlignment="0" applyProtection="0"/>
    <xf numFmtId="0" fontId="65" fillId="0" borderId="18" applyNumberFormat="0" applyFill="0" applyAlignment="0" applyProtection="0"/>
    <xf numFmtId="0" fontId="66" fillId="7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26" borderId="0" applyNumberFormat="0" applyBorder="0" applyAlignment="0" applyProtection="0"/>
    <xf numFmtId="0" fontId="67" fillId="20" borderId="19" applyNumberFormat="0" applyAlignment="0" applyProtection="0"/>
    <xf numFmtId="0" fontId="24" fillId="27" borderId="20" applyNumberFormat="0" applyFont="0" applyAlignment="0" applyProtection="0"/>
    <xf numFmtId="0" fontId="68" fillId="0" borderId="21" applyNumberFormat="0" applyFill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/>
    <xf numFmtId="18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71" fillId="2" borderId="0" applyNumberFormat="0" applyBorder="0" applyAlignment="0" applyProtection="0"/>
    <xf numFmtId="10" fontId="71" fillId="3" borderId="1" applyNumberFormat="0" applyBorder="0" applyAlignment="0" applyProtection="0"/>
    <xf numFmtId="0" fontId="72" fillId="0" borderId="0"/>
    <xf numFmtId="180" fontId="24" fillId="0" borderId="0"/>
    <xf numFmtId="180" fontId="24" fillId="0" borderId="0"/>
    <xf numFmtId="0" fontId="26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7" fillId="0" borderId="0"/>
    <xf numFmtId="0" fontId="7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" fontId="24" fillId="0" borderId="4" applyNumberFormat="0" applyFill="0" applyAlignment="0" applyProtection="0">
      <alignment horizontal="center" vertical="center"/>
    </xf>
    <xf numFmtId="18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24" fillId="0" borderId="0"/>
    <xf numFmtId="40" fontId="24" fillId="0" borderId="0"/>
    <xf numFmtId="0" fontId="6" fillId="0" borderId="0"/>
    <xf numFmtId="192" fontId="13" fillId="0" borderId="0"/>
    <xf numFmtId="167" fontId="24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193" fontId="24" fillId="0" borderId="0"/>
    <xf numFmtId="0" fontId="24" fillId="0" borderId="0"/>
    <xf numFmtId="0" fontId="25" fillId="0" borderId="0"/>
    <xf numFmtId="193" fontId="24" fillId="0" borderId="0"/>
    <xf numFmtId="0" fontId="47" fillId="0" borderId="0"/>
    <xf numFmtId="193" fontId="24" fillId="0" borderId="0"/>
    <xf numFmtId="0" fontId="13" fillId="0" borderId="0"/>
    <xf numFmtId="0" fontId="24" fillId="0" borderId="0"/>
    <xf numFmtId="9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/>
    <xf numFmtId="0" fontId="26" fillId="0" borderId="0"/>
    <xf numFmtId="180" fontId="24" fillId="0" borderId="0"/>
    <xf numFmtId="0" fontId="32" fillId="0" borderId="0"/>
    <xf numFmtId="0" fontId="6" fillId="0" borderId="0"/>
    <xf numFmtId="0" fontId="24" fillId="0" borderId="0"/>
    <xf numFmtId="180" fontId="13" fillId="0" borderId="0"/>
    <xf numFmtId="0" fontId="24" fillId="0" borderId="0"/>
    <xf numFmtId="171" fontId="24" fillId="0" borderId="0"/>
    <xf numFmtId="9" fontId="2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/>
    <xf numFmtId="0" fontId="5" fillId="0" borderId="0"/>
    <xf numFmtId="240" fontId="24" fillId="0" borderId="0"/>
    <xf numFmtId="0" fontId="33" fillId="0" borderId="0"/>
    <xf numFmtId="0" fontId="13" fillId="0" borderId="0"/>
    <xf numFmtId="0" fontId="5" fillId="0" borderId="0"/>
    <xf numFmtId="43" fontId="5" fillId="0" borderId="0" applyFont="0" applyFill="0" applyBorder="0" applyAlignment="0" applyProtection="0"/>
    <xf numFmtId="180" fontId="13" fillId="0" borderId="0"/>
    <xf numFmtId="0" fontId="33" fillId="0" borderId="0"/>
    <xf numFmtId="0" fontId="5" fillId="0" borderId="0"/>
    <xf numFmtId="43" fontId="24" fillId="0" borderId="0" applyFont="0" applyFill="0" applyBorder="0" applyAlignment="0" applyProtection="0"/>
    <xf numFmtId="239" fontId="24" fillId="0" borderId="0"/>
    <xf numFmtId="166" fontId="24" fillId="0" borderId="0"/>
    <xf numFmtId="237" fontId="13" fillId="0" borderId="0"/>
    <xf numFmtId="238" fontId="13" fillId="0" borderId="0"/>
    <xf numFmtId="170" fontId="24" fillId="0" borderId="0"/>
    <xf numFmtId="0" fontId="5" fillId="0" borderId="0"/>
    <xf numFmtId="239" fontId="24" fillId="0" borderId="0"/>
    <xf numFmtId="180" fontId="13" fillId="0" borderId="0"/>
    <xf numFmtId="43" fontId="1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2" fontId="33" fillId="0" borderId="0" applyNumberFormat="0"/>
    <xf numFmtId="0" fontId="75" fillId="0" borderId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21" fillId="7" borderId="0" applyNumberFormat="0" applyBorder="0" applyAlignment="0" applyProtection="0"/>
    <xf numFmtId="0" fontId="47" fillId="7" borderId="0" applyNumberFormat="0" applyBorder="0" applyAlignment="0" applyProtection="0"/>
    <xf numFmtId="0" fontId="21" fillId="8" borderId="0" applyNumberFormat="0" applyBorder="0" applyAlignment="0" applyProtection="0"/>
    <xf numFmtId="0" fontId="47" fillId="8" borderId="0" applyNumberFormat="0" applyBorder="0" applyAlignment="0" applyProtection="0"/>
    <xf numFmtId="0" fontId="21" fillId="9" borderId="0" applyNumberFormat="0" applyBorder="0" applyAlignment="0" applyProtection="0"/>
    <xf numFmtId="0" fontId="47" fillId="9" borderId="0" applyNumberFormat="0" applyBorder="0" applyAlignment="0" applyProtection="0"/>
    <xf numFmtId="0" fontId="21" fillId="10" borderId="0" applyNumberFormat="0" applyBorder="0" applyAlignment="0" applyProtection="0"/>
    <xf numFmtId="0" fontId="47" fillId="10" borderId="0" applyNumberFormat="0" applyBorder="0" applyAlignment="0" applyProtection="0"/>
    <xf numFmtId="0" fontId="21" fillId="11" borderId="0" applyNumberFormat="0" applyBorder="0" applyAlignment="0" applyProtection="0"/>
    <xf numFmtId="0" fontId="47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47" fillId="12" borderId="0" applyNumberFormat="0" applyBorder="0" applyAlignment="0" applyProtection="0"/>
    <xf numFmtId="0" fontId="21" fillId="13" borderId="0" applyNumberFormat="0" applyBorder="0" applyAlignment="0" applyProtection="0"/>
    <xf numFmtId="0" fontId="47" fillId="13" borderId="0" applyNumberFormat="0" applyBorder="0" applyAlignment="0" applyProtection="0"/>
    <xf numFmtId="0" fontId="21" fillId="14" borderId="0" applyNumberFormat="0" applyBorder="0" applyAlignment="0" applyProtection="0"/>
    <xf numFmtId="0" fontId="47" fillId="14" borderId="0" applyNumberFormat="0" applyBorder="0" applyAlignment="0" applyProtection="0"/>
    <xf numFmtId="0" fontId="21" fillId="9" borderId="0" applyNumberFormat="0" applyBorder="0" applyAlignment="0" applyProtection="0"/>
    <xf numFmtId="0" fontId="47" fillId="9" borderId="0" applyNumberFormat="0" applyBorder="0" applyAlignment="0" applyProtection="0"/>
    <xf numFmtId="0" fontId="21" fillId="12" borderId="0" applyNumberFormat="0" applyBorder="0" applyAlignment="0" applyProtection="0"/>
    <xf numFmtId="0" fontId="47" fillId="12" borderId="0" applyNumberFormat="0" applyBorder="0" applyAlignment="0" applyProtection="0"/>
    <xf numFmtId="0" fontId="21" fillId="15" borderId="0" applyNumberFormat="0" applyBorder="0" applyAlignment="0" applyProtection="0"/>
    <xf numFmtId="0" fontId="47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71" fontId="76" fillId="0" borderId="24">
      <alignment horizontal="right" vertical="center"/>
    </xf>
    <xf numFmtId="0" fontId="77" fillId="16" borderId="0" applyNumberFormat="0" applyBorder="0" applyAlignment="0" applyProtection="0"/>
    <xf numFmtId="0" fontId="78" fillId="16" borderId="0" applyNumberFormat="0" applyBorder="0" applyAlignment="0" applyProtection="0"/>
    <xf numFmtId="0" fontId="77" fillId="13" borderId="0" applyNumberFormat="0" applyBorder="0" applyAlignment="0" applyProtection="0"/>
    <xf numFmtId="0" fontId="78" fillId="13" borderId="0" applyNumberFormat="0" applyBorder="0" applyAlignment="0" applyProtection="0"/>
    <xf numFmtId="0" fontId="77" fillId="14" borderId="0" applyNumberFormat="0" applyBorder="0" applyAlignment="0" applyProtection="0"/>
    <xf numFmtId="0" fontId="78" fillId="14" borderId="0" applyNumberFormat="0" applyBorder="0" applyAlignment="0" applyProtection="0"/>
    <xf numFmtId="0" fontId="77" fillId="17" borderId="0" applyNumberFormat="0" applyBorder="0" applyAlignment="0" applyProtection="0"/>
    <xf numFmtId="0" fontId="78" fillId="17" borderId="0" applyNumberFormat="0" applyBorder="0" applyAlignment="0" applyProtection="0"/>
    <xf numFmtId="0" fontId="77" fillId="18" borderId="0" applyNumberFormat="0" applyBorder="0" applyAlignment="0" applyProtection="0"/>
    <xf numFmtId="0" fontId="78" fillId="18" borderId="0" applyNumberFormat="0" applyBorder="0" applyAlignment="0" applyProtection="0"/>
    <xf numFmtId="0" fontId="77" fillId="19" borderId="0" applyNumberFormat="0" applyBorder="0" applyAlignment="0" applyProtection="0"/>
    <xf numFmtId="0" fontId="78" fillId="19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19" borderId="0" applyNumberFormat="0" applyBorder="0" applyAlignment="0" applyProtection="0"/>
    <xf numFmtId="9" fontId="25" fillId="0" borderId="0"/>
    <xf numFmtId="0" fontId="79" fillId="0" borderId="1">
      <alignment horizontal="center"/>
    </xf>
    <xf numFmtId="0" fontId="80" fillId="0" borderId="0"/>
    <xf numFmtId="0" fontId="80" fillId="0" borderId="13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8" borderId="0"/>
    <xf numFmtId="0" fontId="79" fillId="0" borderId="0">
      <protection locked="0"/>
    </xf>
    <xf numFmtId="0" fontId="79" fillId="0" borderId="0"/>
    <xf numFmtId="204" fontId="79" fillId="0" borderId="0"/>
    <xf numFmtId="205" fontId="79" fillId="0" borderId="0"/>
    <xf numFmtId="0" fontId="80" fillId="29" borderId="0">
      <alignment horizontal="right"/>
    </xf>
    <xf numFmtId="0" fontId="79" fillId="0" borderId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77" fillId="23" borderId="0" applyNumberFormat="0" applyBorder="0" applyAlignment="0" applyProtection="0"/>
    <xf numFmtId="0" fontId="78" fillId="23" borderId="0" applyNumberFormat="0" applyBorder="0" applyAlignment="0" applyProtection="0"/>
    <xf numFmtId="0" fontId="81" fillId="32" borderId="0" applyNumberFormat="0" applyBorder="0" applyAlignment="0" applyProtection="0"/>
    <xf numFmtId="0" fontId="81" fillId="33" borderId="0" applyNumberFormat="0" applyBorder="0" applyAlignment="0" applyProtection="0"/>
    <xf numFmtId="0" fontId="82" fillId="34" borderId="0" applyNumberFormat="0" applyBorder="0" applyAlignment="0" applyProtection="0"/>
    <xf numFmtId="0" fontId="77" fillId="24" borderId="0" applyNumberFormat="0" applyBorder="0" applyAlignment="0" applyProtection="0"/>
    <xf numFmtId="0" fontId="78" fillId="24" borderId="0" applyNumberFormat="0" applyBorder="0" applyAlignment="0" applyProtection="0"/>
    <xf numFmtId="0" fontId="81" fillId="32" borderId="0" applyNumberFormat="0" applyBorder="0" applyAlignment="0" applyProtection="0"/>
    <xf numFmtId="0" fontId="81" fillId="35" borderId="0" applyNumberFormat="0" applyBorder="0" applyAlignment="0" applyProtection="0"/>
    <xf numFmtId="0" fontId="82" fillId="33" borderId="0" applyNumberFormat="0" applyBorder="0" applyAlignment="0" applyProtection="0"/>
    <xf numFmtId="0" fontId="77" fillId="25" borderId="0" applyNumberFormat="0" applyBorder="0" applyAlignment="0" applyProtection="0"/>
    <xf numFmtId="0" fontId="78" fillId="25" borderId="0" applyNumberFormat="0" applyBorder="0" applyAlignment="0" applyProtection="0"/>
    <xf numFmtId="0" fontId="81" fillId="30" borderId="0" applyNumberFormat="0" applyBorder="0" applyAlignment="0" applyProtection="0"/>
    <xf numFmtId="0" fontId="81" fillId="33" borderId="0" applyNumberFormat="0" applyBorder="0" applyAlignment="0" applyProtection="0"/>
    <xf numFmtId="0" fontId="82" fillId="33" borderId="0" applyNumberFormat="0" applyBorder="0" applyAlignment="0" applyProtection="0"/>
    <xf numFmtId="0" fontId="77" fillId="17" borderId="0" applyNumberFormat="0" applyBorder="0" applyAlignment="0" applyProtection="0"/>
    <xf numFmtId="0" fontId="78" fillId="17" borderId="0" applyNumberFormat="0" applyBorder="0" applyAlignment="0" applyProtection="0"/>
    <xf numFmtId="0" fontId="81" fillId="36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77" fillId="18" borderId="0" applyNumberFormat="0" applyBorder="0" applyAlignment="0" applyProtection="0"/>
    <xf numFmtId="0" fontId="78" fillId="18" borderId="0" applyNumberFormat="0" applyBorder="0" applyAlignment="0" applyProtection="0"/>
    <xf numFmtId="0" fontId="81" fillId="32" borderId="0" applyNumberFormat="0" applyBorder="0" applyAlignment="0" applyProtection="0"/>
    <xf numFmtId="0" fontId="81" fillId="37" borderId="0" applyNumberFormat="0" applyBorder="0" applyAlignment="0" applyProtection="0"/>
    <xf numFmtId="0" fontId="82" fillId="37" borderId="0" applyNumberFormat="0" applyBorder="0" applyAlignment="0" applyProtection="0"/>
    <xf numFmtId="0" fontId="77" fillId="26" borderId="0" applyNumberFormat="0" applyBorder="0" applyAlignment="0" applyProtection="0"/>
    <xf numFmtId="0" fontId="78" fillId="2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40" fillId="0" borderId="0" applyNumberFormat="0" applyFill="0" applyBorder="0" applyAlignment="0" applyProtection="0"/>
    <xf numFmtId="0" fontId="29" fillId="0" borderId="0" applyFont="0"/>
    <xf numFmtId="206" fontId="24" fillId="0" borderId="0" applyFill="0" applyBorder="0" applyAlignment="0"/>
    <xf numFmtId="0" fontId="85" fillId="20" borderId="15" applyNumberFormat="0" applyAlignment="0" applyProtection="0"/>
    <xf numFmtId="0" fontId="86" fillId="20" borderId="15" applyNumberFormat="0" applyAlignment="0" applyProtection="0"/>
    <xf numFmtId="0" fontId="87" fillId="0" borderId="0"/>
    <xf numFmtId="0" fontId="88" fillId="21" borderId="16" applyNumberFormat="0" applyAlignment="0" applyProtection="0"/>
    <xf numFmtId="0" fontId="89" fillId="21" borderId="16" applyNumberFormat="0" applyAlignment="0" applyProtection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197" fontId="91" fillId="0" borderId="0" applyFill="0" applyBorder="0" applyAlignment="0" applyProtection="0"/>
    <xf numFmtId="40" fontId="91" fillId="0" borderId="0" applyFill="0" applyBorder="0" applyAlignment="0" applyProtection="0"/>
    <xf numFmtId="208" fontId="92" fillId="38" borderId="0" applyFill="0" applyBorder="0" applyAlignment="0">
      <alignment vertical="top"/>
    </xf>
    <xf numFmtId="209" fontId="92" fillId="0" borderId="0" applyFill="0" applyBorder="0" applyAlignment="0" applyProtection="0"/>
    <xf numFmtId="169" fontId="33" fillId="0" borderId="0" applyNumberFormat="0" applyBorder="0"/>
    <xf numFmtId="0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1" fontId="32" fillId="0" borderId="0" applyFont="0" applyFill="0" applyBorder="0" applyAlignment="0" applyProtection="0"/>
    <xf numFmtId="212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1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20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3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171" fontId="95" fillId="0" borderId="0" applyFont="0" applyFill="0" applyBorder="0" applyAlignment="0" applyProtection="0"/>
    <xf numFmtId="216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205" fontId="24" fillId="0" borderId="0" applyFont="0" applyFill="0" applyBorder="0" applyAlignment="0" applyProtection="0"/>
    <xf numFmtId="171" fontId="97" fillId="0" borderId="0" applyFont="0" applyFill="0" applyBorder="0" applyAlignment="0" applyProtection="0"/>
    <xf numFmtId="165" fontId="98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5" fillId="0" borderId="0" applyFont="0" applyFill="0" applyBorder="0" applyAlignment="0" applyProtection="0"/>
    <xf numFmtId="43" fontId="93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218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219" fontId="99" fillId="0" borderId="0"/>
    <xf numFmtId="3" fontId="24" fillId="0" borderId="0" applyFont="0" applyFill="0" applyBorder="0" applyAlignment="0" applyProtection="0"/>
    <xf numFmtId="0" fontId="100" fillId="0" borderId="0" applyNumberFormat="0" applyAlignment="0">
      <alignment horizontal="left"/>
    </xf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0" fontId="92" fillId="38" borderId="10" applyFill="0" applyBorder="0" applyAlignment="0">
      <alignment horizontal="right"/>
    </xf>
    <xf numFmtId="44" fontId="104" fillId="0" borderId="0" applyFont="0" applyFill="0" applyBorder="0" applyAlignment="0" applyProtection="0"/>
    <xf numFmtId="216" fontId="25" fillId="0" borderId="0" applyFont="0" applyFill="0" applyBorder="0" applyAlignment="0" applyProtection="0"/>
    <xf numFmtId="220" fontId="22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21" fontId="22" fillId="0" borderId="0"/>
    <xf numFmtId="0" fontId="105" fillId="39" borderId="0" applyNumberFormat="0" applyBorder="0" applyAlignment="0" applyProtection="0"/>
    <xf numFmtId="0" fontId="105" fillId="40" borderId="0" applyNumberFormat="0" applyBorder="0" applyAlignment="0" applyProtection="0"/>
    <xf numFmtId="0" fontId="105" fillId="41" borderId="0" applyNumberFormat="0" applyBorder="0" applyAlignment="0" applyProtection="0"/>
    <xf numFmtId="0" fontId="106" fillId="0" borderId="0" applyNumberFormat="0" applyAlignment="0">
      <alignment horizontal="left"/>
    </xf>
    <xf numFmtId="222" fontId="107" fillId="0" borderId="0" applyFont="0" applyFill="0" applyBorder="0" applyAlignment="0" applyProtection="0"/>
    <xf numFmtId="222" fontId="92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0">
      <alignment horizontal="left"/>
    </xf>
    <xf numFmtId="223" fontId="114" fillId="0" borderId="0">
      <alignment horizontal="right"/>
    </xf>
    <xf numFmtId="0" fontId="115" fillId="8" borderId="0" applyNumberFormat="0" applyBorder="0" applyAlignment="0" applyProtection="0"/>
    <xf numFmtId="0" fontId="116" fillId="8" borderId="0" applyNumberFormat="0" applyBorder="0" applyAlignment="0" applyProtection="0"/>
    <xf numFmtId="0" fontId="117" fillId="0" borderId="0">
      <alignment horizontal="left"/>
    </xf>
    <xf numFmtId="0" fontId="117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45" fillId="0" borderId="12" applyNumberFormat="0" applyAlignment="0" applyProtection="0">
      <alignment horizontal="left" vertical="center"/>
    </xf>
    <xf numFmtId="0" fontId="45" fillId="0" borderId="6">
      <alignment horizontal="left" vertical="center"/>
    </xf>
    <xf numFmtId="0" fontId="120" fillId="0" borderId="21" applyNumberFormat="0" applyFill="0" applyAlignment="0" applyProtection="0"/>
    <xf numFmtId="0" fontId="121" fillId="0" borderId="21" applyNumberFormat="0" applyFill="0" applyAlignment="0" applyProtection="0"/>
    <xf numFmtId="0" fontId="122" fillId="0" borderId="0">
      <alignment horizontal="left"/>
    </xf>
    <xf numFmtId="0" fontId="123" fillId="0" borderId="25">
      <alignment horizontal="left" vertical="top"/>
    </xf>
    <xf numFmtId="0" fontId="43" fillId="42" borderId="26">
      <alignment vertical="center" wrapText="1"/>
    </xf>
    <xf numFmtId="0" fontId="124" fillId="0" borderId="22" applyNumberFormat="0" applyFill="0" applyAlignment="0" applyProtection="0"/>
    <xf numFmtId="0" fontId="125" fillId="0" borderId="22" applyNumberFormat="0" applyFill="0" applyAlignment="0" applyProtection="0"/>
    <xf numFmtId="0" fontId="126" fillId="0" borderId="0">
      <alignment horizontal="left"/>
    </xf>
    <xf numFmtId="0" fontId="127" fillId="0" borderId="25">
      <alignment horizontal="left" vertical="top"/>
    </xf>
    <xf numFmtId="0" fontId="43" fillId="42" borderId="26">
      <alignment vertical="center" wrapText="1"/>
    </xf>
    <xf numFmtId="0" fontId="94" fillId="0" borderId="23" applyNumberFormat="0" applyFill="0" applyAlignment="0" applyProtection="0"/>
    <xf numFmtId="0" fontId="128" fillId="0" borderId="23" applyNumberFormat="0" applyFill="0" applyAlignment="0" applyProtection="0"/>
    <xf numFmtId="0" fontId="129" fillId="0" borderId="0">
      <alignment horizontal="left"/>
    </xf>
    <xf numFmtId="0" fontId="9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24" fontId="91" fillId="0" borderId="0" applyFill="0" applyBorder="0" applyAlignment="0" applyProtection="0"/>
    <xf numFmtId="0" fontId="130" fillId="11" borderId="15" applyNumberFormat="0" applyAlignment="0" applyProtection="0"/>
    <xf numFmtId="0" fontId="131" fillId="11" borderId="15" applyNumberFormat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114" fillId="0" borderId="0"/>
    <xf numFmtId="0" fontId="114" fillId="0" borderId="0"/>
    <xf numFmtId="0" fontId="114" fillId="0" borderId="0"/>
    <xf numFmtId="0" fontId="99" fillId="0" borderId="0" applyNumberFormat="0" applyFont="0" applyFill="0" applyBorder="0" applyProtection="0">
      <alignment horizontal="left" vertical="center"/>
    </xf>
    <xf numFmtId="0" fontId="136" fillId="0" borderId="17" applyNumberFormat="0" applyFill="0" applyAlignment="0" applyProtection="0"/>
    <xf numFmtId="0" fontId="137" fillId="0" borderId="17" applyNumberFormat="0" applyFill="0" applyAlignment="0" applyProtection="0"/>
    <xf numFmtId="225" fontId="92" fillId="0" borderId="0" applyFont="0" applyFill="0" applyBorder="0" applyAlignment="0" applyProtection="0"/>
    <xf numFmtId="0" fontId="138" fillId="0" borderId="13"/>
    <xf numFmtId="226" fontId="139" fillId="0" borderId="0" applyFont="0" applyFill="0" applyBorder="0" applyAlignment="0" applyProtection="0"/>
    <xf numFmtId="227" fontId="139" fillId="0" borderId="0" applyFont="0" applyFill="0" applyBorder="0" applyAlignment="0" applyProtection="0"/>
    <xf numFmtId="0" fontId="140" fillId="22" borderId="0" applyNumberFormat="0" applyBorder="0" applyAlignment="0" applyProtection="0"/>
    <xf numFmtId="0" fontId="141" fillId="22" borderId="0" applyNumberFormat="0" applyBorder="0" applyAlignment="0" applyProtection="0"/>
    <xf numFmtId="211" fontId="31" fillId="0" borderId="0"/>
    <xf numFmtId="211" fontId="31" fillId="0" borderId="0"/>
    <xf numFmtId="0" fontId="24" fillId="0" borderId="0"/>
    <xf numFmtId="0" fontId="21" fillId="0" borderId="0"/>
    <xf numFmtId="0" fontId="142" fillId="0" borderId="0"/>
    <xf numFmtId="0" fontId="5" fillId="0" borderId="0"/>
    <xf numFmtId="0" fontId="29" fillId="0" borderId="0"/>
    <xf numFmtId="180" fontId="24" fillId="0" borderId="0"/>
    <xf numFmtId="180" fontId="13" fillId="0" borderId="0"/>
    <xf numFmtId="0" fontId="13" fillId="0" borderId="0"/>
    <xf numFmtId="0" fontId="96" fillId="0" borderId="0"/>
    <xf numFmtId="0" fontId="5" fillId="0" borderId="0"/>
    <xf numFmtId="0" fontId="98" fillId="0" borderId="0"/>
    <xf numFmtId="0" fontId="95" fillId="0" borderId="0"/>
    <xf numFmtId="0" fontId="24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143" fillId="0" borderId="0"/>
    <xf numFmtId="0" fontId="143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4" fillId="0" borderId="0"/>
    <xf numFmtId="0" fontId="47" fillId="0" borderId="0"/>
    <xf numFmtId="0" fontId="95" fillId="0" borderId="0"/>
    <xf numFmtId="0" fontId="24" fillId="0" borderId="0"/>
    <xf numFmtId="0" fontId="13" fillId="0" borderId="0"/>
    <xf numFmtId="0" fontId="21" fillId="0" borderId="0"/>
    <xf numFmtId="0" fontId="24" fillId="0" borderId="0"/>
    <xf numFmtId="0" fontId="24" fillId="0" borderId="0"/>
    <xf numFmtId="0" fontId="144" fillId="0" borderId="0"/>
    <xf numFmtId="0" fontId="13" fillId="27" borderId="20" applyNumberFormat="0" applyFont="0" applyAlignment="0" applyProtection="0"/>
    <xf numFmtId="0" fontId="13" fillId="27" borderId="20" applyNumberFormat="0" applyFont="0" applyAlignment="0" applyProtection="0"/>
    <xf numFmtId="228" fontId="24" fillId="0" borderId="0" applyFont="0" applyFill="0" applyBorder="0" applyAlignment="0" applyProtection="0"/>
    <xf numFmtId="0" fontId="145" fillId="20" borderId="19" applyNumberFormat="0" applyAlignment="0" applyProtection="0"/>
    <xf numFmtId="0" fontId="146" fillId="20" borderId="19" applyNumberFormat="0" applyAlignment="0" applyProtection="0"/>
    <xf numFmtId="0" fontId="147" fillId="0" borderId="0">
      <alignment horizontal="left"/>
    </xf>
    <xf numFmtId="0" fontId="92" fillId="38" borderId="0" applyFill="0" applyBorder="0" applyAlignment="0" applyProtection="0">
      <protection locked="0"/>
    </xf>
    <xf numFmtId="229" fontId="92" fillId="38" borderId="0" applyFill="0" applyBorder="0" applyAlignment="0" applyProtection="0">
      <alignment vertical="top"/>
    </xf>
    <xf numFmtId="230" fontId="92" fillId="0" borderId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NumberFormat="0" applyFill="0" applyBorder="0" applyAlignment="0" applyProtection="0"/>
    <xf numFmtId="37" fontId="75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231" fontId="24" fillId="0" borderId="0" applyNumberFormat="0" applyFill="0" applyBorder="0" applyAlignment="0" applyProtection="0">
      <alignment horizontal="left"/>
    </xf>
    <xf numFmtId="0" fontId="111" fillId="0" borderId="27">
      <alignment vertical="center"/>
    </xf>
    <xf numFmtId="4" fontId="148" fillId="22" borderId="28" applyNumberFormat="0" applyProtection="0">
      <alignment vertical="center"/>
    </xf>
    <xf numFmtId="4" fontId="149" fillId="22" borderId="28" applyNumberFormat="0" applyProtection="0">
      <alignment vertical="center"/>
    </xf>
    <xf numFmtId="4" fontId="148" fillId="22" borderId="28" applyNumberFormat="0" applyProtection="0">
      <alignment horizontal="left" vertical="center" indent="1"/>
    </xf>
    <xf numFmtId="0" fontId="148" fillId="22" borderId="28" applyNumberFormat="0" applyProtection="0">
      <alignment horizontal="left" vertical="top" indent="1"/>
    </xf>
    <xf numFmtId="4" fontId="148" fillId="43" borderId="0" applyNumberFormat="0" applyProtection="0">
      <alignment horizontal="left" vertical="center" indent="1"/>
    </xf>
    <xf numFmtId="4" fontId="39" fillId="7" borderId="28" applyNumberFormat="0" applyProtection="0">
      <alignment horizontal="right" vertical="center"/>
    </xf>
    <xf numFmtId="4" fontId="39" fillId="13" borderId="28" applyNumberFormat="0" applyProtection="0">
      <alignment horizontal="right" vertical="center"/>
    </xf>
    <xf numFmtId="4" fontId="39" fillId="24" borderId="28" applyNumberFormat="0" applyProtection="0">
      <alignment horizontal="right" vertical="center"/>
    </xf>
    <xf numFmtId="4" fontId="39" fillId="15" borderId="28" applyNumberFormat="0" applyProtection="0">
      <alignment horizontal="right" vertical="center"/>
    </xf>
    <xf numFmtId="4" fontId="39" fillId="19" borderId="28" applyNumberFormat="0" applyProtection="0">
      <alignment horizontal="right" vertical="center"/>
    </xf>
    <xf numFmtId="4" fontId="39" fillId="26" borderId="28" applyNumberFormat="0" applyProtection="0">
      <alignment horizontal="right" vertical="center"/>
    </xf>
    <xf numFmtId="4" fontId="39" fillId="25" borderId="28" applyNumberFormat="0" applyProtection="0">
      <alignment horizontal="right" vertical="center"/>
    </xf>
    <xf numFmtId="4" fontId="39" fillId="44" borderId="28" applyNumberFormat="0" applyProtection="0">
      <alignment horizontal="right" vertical="center"/>
    </xf>
    <xf numFmtId="4" fontId="39" fillId="14" borderId="28" applyNumberFormat="0" applyProtection="0">
      <alignment horizontal="right" vertical="center"/>
    </xf>
    <xf numFmtId="4" fontId="148" fillId="45" borderId="29" applyNumberFormat="0" applyProtection="0">
      <alignment horizontal="left" vertical="center" indent="1"/>
    </xf>
    <xf numFmtId="4" fontId="39" fillId="46" borderId="0" applyNumberFormat="0" applyProtection="0">
      <alignment horizontal="left" vertical="center" indent="1"/>
    </xf>
    <xf numFmtId="4" fontId="150" fillId="47" borderId="0" applyNumberFormat="0" applyProtection="0">
      <alignment horizontal="left" vertical="center" indent="1"/>
    </xf>
    <xf numFmtId="4" fontId="39" fillId="43" borderId="28" applyNumberFormat="0" applyProtection="0">
      <alignment horizontal="right" vertical="center"/>
    </xf>
    <xf numFmtId="4" fontId="39" fillId="46" borderId="0" applyNumberFormat="0" applyProtection="0">
      <alignment horizontal="left" vertical="center" indent="1"/>
    </xf>
    <xf numFmtId="4" fontId="39" fillId="43" borderId="0" applyNumberFormat="0" applyProtection="0">
      <alignment horizontal="left" vertical="center" indent="1"/>
    </xf>
    <xf numFmtId="0" fontId="24" fillId="47" borderId="28" applyNumberFormat="0" applyProtection="0">
      <alignment horizontal="left" vertical="center" indent="1"/>
    </xf>
    <xf numFmtId="0" fontId="24" fillId="47" borderId="28" applyNumberFormat="0" applyProtection="0">
      <alignment horizontal="left" vertical="top" indent="1"/>
    </xf>
    <xf numFmtId="0" fontId="24" fillId="43" borderId="28" applyNumberFormat="0" applyProtection="0">
      <alignment horizontal="left" vertical="center" indent="1"/>
    </xf>
    <xf numFmtId="0" fontId="24" fillId="43" borderId="28" applyNumberFormat="0" applyProtection="0">
      <alignment horizontal="left" vertical="top" indent="1"/>
    </xf>
    <xf numFmtId="0" fontId="24" fillId="12" borderId="28" applyNumberFormat="0" applyProtection="0">
      <alignment horizontal="left" vertical="center" indent="1"/>
    </xf>
    <xf numFmtId="0" fontId="24" fillId="12" borderId="28" applyNumberFormat="0" applyProtection="0">
      <alignment horizontal="left" vertical="top" indent="1"/>
    </xf>
    <xf numFmtId="0" fontId="24" fillId="46" borderId="28" applyNumberFormat="0" applyProtection="0">
      <alignment horizontal="left" vertical="center" indent="1"/>
    </xf>
    <xf numFmtId="0" fontId="24" fillId="46" borderId="28" applyNumberFormat="0" applyProtection="0">
      <alignment horizontal="left" vertical="top" indent="1"/>
    </xf>
    <xf numFmtId="0" fontId="24" fillId="38" borderId="1" applyNumberFormat="0">
      <protection locked="0"/>
    </xf>
    <xf numFmtId="4" fontId="39" fillId="27" borderId="28" applyNumberFormat="0" applyProtection="0">
      <alignment vertical="center"/>
    </xf>
    <xf numFmtId="4" fontId="151" fillId="27" borderId="28" applyNumberFormat="0" applyProtection="0">
      <alignment vertical="center"/>
    </xf>
    <xf numFmtId="4" fontId="39" fillId="27" borderId="28" applyNumberFormat="0" applyProtection="0">
      <alignment horizontal="left" vertical="center" indent="1"/>
    </xf>
    <xf numFmtId="0" fontId="39" fillId="27" borderId="28" applyNumberFormat="0" applyProtection="0">
      <alignment horizontal="left" vertical="top" indent="1"/>
    </xf>
    <xf numFmtId="4" fontId="39" fillId="46" borderId="28" applyNumberFormat="0" applyProtection="0">
      <alignment horizontal="right" vertical="center"/>
    </xf>
    <xf numFmtId="4" fontId="151" fillId="46" borderId="28" applyNumberFormat="0" applyProtection="0">
      <alignment horizontal="right" vertical="center"/>
    </xf>
    <xf numFmtId="4" fontId="39" fillId="43" borderId="28" applyNumberFormat="0" applyProtection="0">
      <alignment horizontal="left" vertical="center" indent="1"/>
    </xf>
    <xf numFmtId="0" fontId="39" fillId="43" borderId="28" applyNumberFormat="0" applyProtection="0">
      <alignment horizontal="left" vertical="top" indent="1"/>
    </xf>
    <xf numFmtId="4" fontId="152" fillId="48" borderId="0" applyNumberFormat="0" applyProtection="0">
      <alignment horizontal="left" vertical="center" indent="1"/>
    </xf>
    <xf numFmtId="4" fontId="153" fillId="46" borderId="28" applyNumberFormat="0" applyProtection="0">
      <alignment horizontal="right" vertical="center"/>
    </xf>
    <xf numFmtId="0" fontId="154" fillId="0" borderId="0" applyNumberFormat="0" applyFill="0" applyBorder="0" applyAlignment="0" applyProtection="0"/>
    <xf numFmtId="0" fontId="99" fillId="0" borderId="30" applyAlignment="0">
      <alignment horizontal="centerContinuous"/>
    </xf>
    <xf numFmtId="0" fontId="155" fillId="0" borderId="0"/>
    <xf numFmtId="180" fontId="22" fillId="0" borderId="0"/>
    <xf numFmtId="169" fontId="33" fillId="0" borderId="0" applyFont="0" applyFill="0" applyBorder="0" applyAlignment="0" applyProtection="0"/>
    <xf numFmtId="0" fontId="156" fillId="0" borderId="0" applyNumberFormat="0" applyBorder="0" applyAlignment="0"/>
    <xf numFmtId="0" fontId="156" fillId="0" borderId="0" applyNumberFormat="0" applyBorder="0" applyAlignment="0"/>
    <xf numFmtId="0" fontId="138" fillId="0" borderId="0"/>
    <xf numFmtId="40" fontId="157" fillId="0" borderId="0" applyBorder="0">
      <alignment horizontal="right"/>
    </xf>
    <xf numFmtId="0" fontId="158" fillId="0" borderId="0">
      <alignment horizontal="left"/>
    </xf>
    <xf numFmtId="0" fontId="112" fillId="0" borderId="0">
      <alignment horizontal="left"/>
    </xf>
    <xf numFmtId="0" fontId="126" fillId="0" borderId="0"/>
    <xf numFmtId="0" fontId="122" fillId="0" borderId="0"/>
    <xf numFmtId="0" fontId="112" fillId="0" borderId="0"/>
    <xf numFmtId="49" fontId="24" fillId="0" borderId="0" applyFont="0" applyFill="0" applyBorder="0" applyAlignment="0" applyProtection="0"/>
    <xf numFmtId="0" fontId="159" fillId="0" borderId="0"/>
    <xf numFmtId="0" fontId="159" fillId="0" borderId="0"/>
    <xf numFmtId="0" fontId="160" fillId="0" borderId="0"/>
    <xf numFmtId="0" fontId="160" fillId="0" borderId="0"/>
    <xf numFmtId="0" fontId="159" fillId="0" borderId="0"/>
    <xf numFmtId="0" fontId="159" fillId="0" borderId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/>
    <xf numFmtId="0" fontId="159" fillId="0" borderId="0"/>
    <xf numFmtId="0" fontId="163" fillId="0" borderId="18" applyNumberFormat="0" applyFill="0" applyAlignment="0" applyProtection="0"/>
    <xf numFmtId="0" fontId="164" fillId="0" borderId="18" applyNumberFormat="0" applyFill="0" applyAlignment="0" applyProtection="0"/>
    <xf numFmtId="41" fontId="24" fillId="0" borderId="0" applyFont="0" applyFill="0" applyBorder="0" applyAlignment="0" applyProtection="0"/>
    <xf numFmtId="0" fontId="165" fillId="0" borderId="0"/>
    <xf numFmtId="165" fontId="29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3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5" fillId="20" borderId="15" applyNumberFormat="0" applyAlignment="0" applyProtection="0"/>
    <xf numFmtId="0" fontId="85" fillId="20" borderId="15" applyNumberFormat="0" applyAlignment="0" applyProtection="0"/>
    <xf numFmtId="0" fontId="16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68" fillId="0" borderId="0"/>
    <xf numFmtId="41" fontId="168" fillId="0" borderId="0" applyFont="0" applyFill="0" applyBorder="0" applyAlignment="0" applyProtection="0"/>
    <xf numFmtId="171" fontId="168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9" fillId="0" borderId="0" applyNumberFormat="0" applyFill="0" applyBorder="0" applyProtection="0">
      <alignment horizontal="left" vertical="center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88" fillId="21" borderId="16" applyNumberFormat="0" applyAlignment="0" applyProtection="0"/>
    <xf numFmtId="0" fontId="136" fillId="0" borderId="17" applyNumberFormat="0" applyFill="0" applyAlignment="0" applyProtection="0"/>
    <xf numFmtId="168" fontId="171" fillId="0" borderId="0" applyFont="0" applyFill="0" applyBorder="0" applyAlignment="0" applyProtection="0"/>
    <xf numFmtId="170" fontId="171" fillId="0" borderId="0" applyFont="0" applyFill="0" applyBorder="0" applyAlignment="0" applyProtection="0"/>
    <xf numFmtId="0" fontId="115" fillId="8" borderId="0" applyNumberFormat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9" fontId="173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13" fillId="0" borderId="0"/>
    <xf numFmtId="0" fontId="143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93" fillId="0" borderId="0"/>
    <xf numFmtId="0" fontId="24" fillId="0" borderId="0"/>
    <xf numFmtId="0" fontId="130" fillId="11" borderId="15" applyNumberFormat="0" applyAlignment="0" applyProtection="0"/>
    <xf numFmtId="0" fontId="140" fillId="22" borderId="0" applyNumberFormat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63" fillId="0" borderId="18" applyNumberFormat="0" applyFill="0" applyAlignment="0" applyProtection="0"/>
    <xf numFmtId="0" fontId="163" fillId="0" borderId="18" applyNumberFormat="0" applyFill="0" applyAlignment="0" applyProtection="0"/>
    <xf numFmtId="0" fontId="83" fillId="7" borderId="0" applyNumberFormat="0" applyBorder="0" applyAlignment="0" applyProtection="0"/>
    <xf numFmtId="232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80" fontId="22" fillId="0" borderId="0"/>
    <xf numFmtId="169" fontId="25" fillId="0" borderId="0" applyFont="0" applyFill="0" applyBorder="0" applyAlignment="0" applyProtection="0"/>
    <xf numFmtId="0" fontId="174" fillId="0" borderId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8" borderId="0" applyNumberFormat="0" applyBorder="0" applyAlignment="0" applyProtection="0"/>
    <xf numFmtId="0" fontId="77" fillId="26" borderId="0" applyNumberFormat="0" applyBorder="0" applyAlignment="0" applyProtection="0"/>
    <xf numFmtId="0" fontId="145" fillId="20" borderId="19" applyNumberFormat="0" applyAlignment="0" applyProtection="0"/>
    <xf numFmtId="0" fontId="145" fillId="20" borderId="19" applyNumberFormat="0" applyAlignment="0" applyProtection="0"/>
    <xf numFmtId="0" fontId="13" fillId="27" borderId="20" applyNumberFormat="0" applyFont="0" applyAlignment="0" applyProtection="0"/>
    <xf numFmtId="0" fontId="21" fillId="27" borderId="20" applyNumberFormat="0" applyFont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9" fontId="33" fillId="0" borderId="0" applyFont="0" applyFill="0" applyBorder="0" applyAlignment="0" applyProtection="0"/>
    <xf numFmtId="0" fontId="175" fillId="0" borderId="0"/>
    <xf numFmtId="41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24" fillId="0" borderId="0"/>
    <xf numFmtId="40" fontId="176" fillId="0" borderId="0" applyFont="0" applyFill="0" applyBorder="0" applyAlignment="0" applyProtection="0"/>
    <xf numFmtId="38" fontId="176" fillId="0" borderId="0" applyFont="0" applyFill="0" applyBorder="0" applyAlignment="0" applyProtection="0"/>
    <xf numFmtId="0" fontId="177" fillId="0" borderId="0"/>
    <xf numFmtId="233" fontId="175" fillId="0" borderId="0" applyFont="0" applyFill="0" applyBorder="0" applyAlignment="0" applyProtection="0"/>
    <xf numFmtId="234" fontId="175" fillId="0" borderId="0" applyFont="0" applyFill="0" applyBorder="0" applyAlignment="0" applyProtection="0"/>
    <xf numFmtId="235" fontId="176" fillId="0" borderId="0" applyFont="0" applyFill="0" applyBorder="0" applyAlignment="0" applyProtection="0"/>
    <xf numFmtId="236" fontId="176" fillId="0" borderId="0" applyFont="0" applyFill="0" applyBorder="0" applyAlignment="0" applyProtection="0"/>
    <xf numFmtId="180" fontId="13" fillId="0" borderId="0"/>
    <xf numFmtId="180" fontId="24" fillId="0" borderId="0"/>
    <xf numFmtId="0" fontId="33" fillId="0" borderId="0"/>
    <xf numFmtId="240" fontId="24" fillId="0" borderId="0"/>
    <xf numFmtId="180" fontId="24" fillId="0" borderId="0"/>
    <xf numFmtId="239" fontId="24" fillId="0" borderId="0"/>
    <xf numFmtId="180" fontId="24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8" fillId="0" borderId="0" applyFont="0" applyFill="0" applyBorder="0" applyAlignment="0" applyProtection="0"/>
    <xf numFmtId="180" fontId="178" fillId="0" borderId="0"/>
    <xf numFmtId="0" fontId="13" fillId="0" borderId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4" fillId="0" borderId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3" fillId="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7" fontId="24" fillId="0" borderId="0"/>
    <xf numFmtId="0" fontId="24" fillId="0" borderId="0"/>
    <xf numFmtId="43" fontId="25" fillId="0" borderId="0" applyFont="0" applyFill="0" applyBorder="0" applyAlignment="0" applyProtection="0"/>
    <xf numFmtId="0" fontId="4" fillId="0" borderId="0"/>
    <xf numFmtId="0" fontId="4" fillId="0" borderId="0"/>
    <xf numFmtId="192" fontId="13" fillId="0" borderId="0"/>
    <xf numFmtId="0" fontId="25" fillId="0" borderId="0"/>
    <xf numFmtId="193" fontId="24" fillId="0" borderId="0"/>
    <xf numFmtId="0" fontId="47" fillId="0" borderId="0"/>
    <xf numFmtId="193" fontId="24" fillId="0" borderId="0"/>
    <xf numFmtId="193" fontId="24" fillId="0" borderId="0"/>
    <xf numFmtId="0" fontId="13" fillId="0" borderId="0"/>
    <xf numFmtId="0" fontId="77" fillId="18" borderId="0" applyNumberFormat="0" applyBorder="0" applyAlignment="0" applyProtection="0"/>
    <xf numFmtId="0" fontId="21" fillId="11" borderId="0" applyNumberFormat="0" applyBorder="0" applyAlignment="0" applyProtection="0"/>
    <xf numFmtId="0" fontId="77" fillId="17" borderId="0" applyNumberFormat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188" fontId="26" fillId="0" borderId="0" applyFill="0" applyBorder="0" applyAlignment="0"/>
    <xf numFmtId="0" fontId="21" fillId="8" borderId="0" applyNumberFormat="0" applyBorder="0" applyAlignment="0" applyProtection="0"/>
    <xf numFmtId="0" fontId="77" fillId="47" borderId="0" applyNumberFormat="0" applyBorder="0" applyAlignment="0" applyProtection="0"/>
    <xf numFmtId="0" fontId="21" fillId="11" borderId="0" applyNumberFormat="0" applyBorder="0" applyAlignment="0" applyProtection="0"/>
    <xf numFmtId="185" fontId="26" fillId="0" borderId="0" applyFill="0" applyBorder="0" applyAlignment="0"/>
    <xf numFmtId="0" fontId="88" fillId="21" borderId="16" applyNumberFormat="0" applyAlignment="0" applyProtection="0"/>
    <xf numFmtId="0" fontId="85" fillId="38" borderId="15" applyNumberFormat="0" applyAlignment="0" applyProtection="0"/>
    <xf numFmtId="0" fontId="85" fillId="20" borderId="15" applyNumberFormat="0" applyAlignment="0" applyProtection="0"/>
    <xf numFmtId="186" fontId="26" fillId="0" borderId="0" applyFill="0" applyBorder="0" applyAlignment="0"/>
    <xf numFmtId="190" fontId="26" fillId="0" borderId="0" applyFill="0" applyBorder="0" applyAlignment="0"/>
    <xf numFmtId="189" fontId="26" fillId="0" borderId="0" applyFill="0" applyBorder="0" applyAlignment="0"/>
    <xf numFmtId="187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0" fontId="77" fillId="18" borderId="0" applyNumberFormat="0" applyBorder="0" applyAlignment="0" applyProtection="0"/>
    <xf numFmtId="0" fontId="77" fillId="24" borderId="0" applyNumberFormat="0" applyBorder="0" applyAlignment="0" applyProtection="0"/>
    <xf numFmtId="0" fontId="77" fillId="23" borderId="0" applyNumberFormat="0" applyBorder="0" applyAlignment="0" applyProtection="0"/>
    <xf numFmtId="0" fontId="77" fillId="11" borderId="0" applyNumberFormat="0" applyBorder="0" applyAlignment="0" applyProtection="0"/>
    <xf numFmtId="0" fontId="77" fillId="19" borderId="0" applyNumberFormat="0" applyBorder="0" applyAlignment="0" applyProtection="0"/>
    <xf numFmtId="0" fontId="77" fillId="18" borderId="0" applyNumberFormat="0" applyBorder="0" applyAlignment="0" applyProtection="0"/>
    <xf numFmtId="0" fontId="77" fillId="20" borderId="0" applyNumberFormat="0" applyBorder="0" applyAlignment="0" applyProtection="0"/>
    <xf numFmtId="0" fontId="77" fillId="13" borderId="0" applyNumberFormat="0" applyBorder="0" applyAlignment="0" applyProtection="0"/>
    <xf numFmtId="0" fontId="77" fillId="16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20" borderId="0" applyNumberFormat="0" applyBorder="0" applyAlignment="0" applyProtection="0"/>
    <xf numFmtId="0" fontId="21" fillId="9" borderId="0" applyNumberFormat="0" applyBorder="0" applyAlignment="0" applyProtection="0"/>
    <xf numFmtId="0" fontId="21" fillId="22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20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38" borderId="0" applyNumberFormat="0" applyBorder="0" applyAlignment="0" applyProtection="0"/>
    <xf numFmtId="0" fontId="21" fillId="9" borderId="0" applyNumberFormat="0" applyBorder="0" applyAlignment="0" applyProtection="0"/>
    <xf numFmtId="0" fontId="21" fillId="27" borderId="0" applyNumberFormat="0" applyBorder="0" applyAlignment="0" applyProtection="0"/>
    <xf numFmtId="0" fontId="21" fillId="7" borderId="0" applyNumberFormat="0" applyBorder="0" applyAlignment="0" applyProtection="0"/>
    <xf numFmtId="0" fontId="21" fillId="38" borderId="0" applyNumberFormat="0" applyBorder="0" applyAlignment="0" applyProtection="0"/>
    <xf numFmtId="0" fontId="21" fillId="6" borderId="0" applyNumberFormat="0" applyBorder="0" applyAlignment="0" applyProtection="0"/>
    <xf numFmtId="180" fontId="13" fillId="0" borderId="0"/>
    <xf numFmtId="0" fontId="77" fillId="26" borderId="0" applyNumberFormat="0" applyBorder="0" applyAlignment="0" applyProtection="0"/>
    <xf numFmtId="0" fontId="77" fillId="17" borderId="0" applyNumberFormat="0" applyBorder="0" applyAlignment="0" applyProtection="0"/>
    <xf numFmtId="0" fontId="77" fillId="22" borderId="0" applyNumberFormat="0" applyBorder="0" applyAlignment="0" applyProtection="0"/>
    <xf numFmtId="0" fontId="77" fillId="25" borderId="0" applyNumberFormat="0" applyBorder="0" applyAlignment="0" applyProtection="0"/>
    <xf numFmtId="0" fontId="77" fillId="18" borderId="0" applyNumberFormat="0" applyBorder="0" applyAlignment="0" applyProtection="0"/>
    <xf numFmtId="0" fontId="77" fillId="14" borderId="0" applyNumberFormat="0" applyBorder="0" applyAlignment="0" applyProtection="0"/>
    <xf numFmtId="0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Protection="0"/>
    <xf numFmtId="191" fontId="24" fillId="0" borderId="0" applyFon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108" fillId="0" borderId="0" applyNumberFormat="0" applyFill="0" applyBorder="0" applyAlignment="0" applyProtection="0"/>
    <xf numFmtId="2" fontId="26" fillId="0" borderId="0" applyProtection="0"/>
    <xf numFmtId="0" fontId="115" fillId="8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0" fontId="120" fillId="0" borderId="21" applyNumberFormat="0" applyFill="0" applyAlignment="0" applyProtection="0"/>
    <xf numFmtId="0" fontId="180" fillId="0" borderId="31" applyNumberFormat="0" applyFill="0" applyAlignment="0" applyProtection="0"/>
    <xf numFmtId="0" fontId="181" fillId="0" borderId="22" applyNumberFormat="0" applyFill="0" applyAlignment="0" applyProtection="0"/>
    <xf numFmtId="0" fontId="182" fillId="0" borderId="32" applyNumberFormat="0" applyFill="0" applyAlignment="0" applyProtection="0"/>
    <xf numFmtId="0" fontId="9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44" fillId="0" borderId="0" applyProtection="0"/>
    <xf numFmtId="0" fontId="45" fillId="0" borderId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30" fillId="11" borderId="15" applyNumberFormat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136" fillId="0" borderId="17" applyNumberFormat="0" applyFill="0" applyAlignment="0" applyProtection="0"/>
    <xf numFmtId="0" fontId="140" fillId="22" borderId="0" applyNumberFormat="0" applyBorder="0" applyAlignment="0" applyProtection="0"/>
    <xf numFmtId="40" fontId="24" fillId="0" borderId="0"/>
    <xf numFmtId="40" fontId="24" fillId="0" borderId="0"/>
    <xf numFmtId="0" fontId="33" fillId="0" borderId="0"/>
    <xf numFmtId="0" fontId="25" fillId="0" borderId="0"/>
    <xf numFmtId="196" fontId="24" fillId="0" borderId="0"/>
    <xf numFmtId="0" fontId="33" fillId="0" borderId="0"/>
    <xf numFmtId="0" fontId="33" fillId="0" borderId="0"/>
    <xf numFmtId="180" fontId="13" fillId="0" borderId="0"/>
    <xf numFmtId="174" fontId="24" fillId="0" borderId="0"/>
    <xf numFmtId="0" fontId="33" fillId="0" borderId="0"/>
    <xf numFmtId="196" fontId="24" fillId="0" borderId="0"/>
    <xf numFmtId="180" fontId="24" fillId="0" borderId="0"/>
    <xf numFmtId="180" fontId="13" fillId="0" borderId="0"/>
    <xf numFmtId="0" fontId="33" fillId="0" borderId="0"/>
    <xf numFmtId="180" fontId="13" fillId="0" borderId="0"/>
    <xf numFmtId="18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9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24" fillId="0" borderId="0"/>
    <xf numFmtId="0" fontId="25" fillId="0" borderId="0"/>
    <xf numFmtId="0" fontId="25" fillId="0" borderId="0"/>
    <xf numFmtId="18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13" fillId="0" borderId="0"/>
    <xf numFmtId="0" fontId="33" fillId="0" borderId="0"/>
    <xf numFmtId="0" fontId="33" fillId="0" borderId="0"/>
    <xf numFmtId="180" fontId="24" fillId="0" borderId="0"/>
    <xf numFmtId="0" fontId="55" fillId="0" borderId="0"/>
    <xf numFmtId="171" fontId="24" fillId="0" borderId="0"/>
    <xf numFmtId="180" fontId="13" fillId="0" borderId="0"/>
    <xf numFmtId="193" fontId="24" fillId="0" borderId="0"/>
    <xf numFmtId="0" fontId="4" fillId="0" borderId="0"/>
    <xf numFmtId="0" fontId="4" fillId="0" borderId="0"/>
    <xf numFmtId="0" fontId="24" fillId="0" borderId="0"/>
    <xf numFmtId="0" fontId="25" fillId="0" borderId="0"/>
    <xf numFmtId="193" fontId="24" fillId="0" borderId="0"/>
    <xf numFmtId="0" fontId="24" fillId="0" borderId="0"/>
    <xf numFmtId="242" fontId="13" fillId="0" borderId="0"/>
    <xf numFmtId="180" fontId="13" fillId="0" borderId="0"/>
    <xf numFmtId="180" fontId="13" fillId="0" borderId="0"/>
    <xf numFmtId="193" fontId="24" fillId="0" borderId="0"/>
    <xf numFmtId="0" fontId="13" fillId="0" borderId="0"/>
    <xf numFmtId="242" fontId="13" fillId="0" borderId="0"/>
    <xf numFmtId="180" fontId="13" fillId="0" borderId="0"/>
    <xf numFmtId="0" fontId="24" fillId="0" borderId="0"/>
    <xf numFmtId="242" fontId="13" fillId="0" borderId="0"/>
    <xf numFmtId="0" fontId="13" fillId="0" borderId="0"/>
    <xf numFmtId="0" fontId="47" fillId="0" borderId="0"/>
    <xf numFmtId="172" fontId="24" fillId="0" borderId="0"/>
    <xf numFmtId="180" fontId="13" fillId="0" borderId="0"/>
    <xf numFmtId="193" fontId="24" fillId="0" borderId="0"/>
    <xf numFmtId="172" fontId="24" fillId="0" borderId="0"/>
    <xf numFmtId="180" fontId="24" fillId="0" borderId="0"/>
    <xf numFmtId="242" fontId="13" fillId="0" borderId="0"/>
    <xf numFmtId="0" fontId="24" fillId="0" borderId="0"/>
    <xf numFmtId="0" fontId="33" fillId="0" borderId="0"/>
    <xf numFmtId="242" fontId="13" fillId="0" borderId="0"/>
    <xf numFmtId="0" fontId="33" fillId="0" borderId="0"/>
    <xf numFmtId="193" fontId="24" fillId="0" borderId="0"/>
    <xf numFmtId="193" fontId="24" fillId="0" borderId="0"/>
    <xf numFmtId="193" fontId="24" fillId="0" borderId="0"/>
    <xf numFmtId="0" fontId="13" fillId="0" borderId="0"/>
    <xf numFmtId="0" fontId="33" fillId="27" borderId="20" applyNumberFormat="0" applyFont="0" applyAlignment="0" applyProtection="0"/>
    <xf numFmtId="0" fontId="33" fillId="27" borderId="20" applyNumberFormat="0" applyFont="0" applyAlignment="0" applyProtection="0"/>
    <xf numFmtId="0" fontId="145" fillId="20" borderId="19" applyNumberFormat="0" applyAlignment="0" applyProtection="0"/>
    <xf numFmtId="0" fontId="145" fillId="38" borderId="19" applyNumberFormat="0" applyAlignment="0" applyProtection="0"/>
    <xf numFmtId="194" fontId="24" fillId="0" borderId="0" applyFont="0" applyFill="0" applyBorder="0" applyAlignment="0" applyProtection="0"/>
    <xf numFmtId="189" fontId="26" fillId="0" borderId="0" applyFont="0" applyFill="0" applyBorder="0" applyAlignment="0" applyProtection="0"/>
    <xf numFmtId="195" fontId="183" fillId="0" borderId="0" applyFont="0" applyFill="0" applyBorder="0" applyAlignment="0" applyProtection="0"/>
    <xf numFmtId="195" fontId="48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3" applyNumberFormat="0" applyBorder="0"/>
    <xf numFmtId="9" fontId="29" fillId="0" borderId="3" applyNumberFormat="0" applyBorder="0"/>
    <xf numFmtId="9" fontId="29" fillId="0" borderId="3" applyNumberFormat="0" applyBorder="0"/>
    <xf numFmtId="9" fontId="29" fillId="0" borderId="3" applyNumberFormat="0" applyBorder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197" fontId="24" fillId="0" borderId="0"/>
    <xf numFmtId="243" fontId="22" fillId="0" borderId="0"/>
    <xf numFmtId="3" fontId="24" fillId="0" borderId="1" applyNumberFormat="0" applyFont="0" applyFill="0" applyAlignment="0" applyProtection="0">
      <alignment vertical="center"/>
    </xf>
    <xf numFmtId="198" fontId="26" fillId="0" borderId="0" applyFill="0" applyBorder="0" applyAlignment="0"/>
    <xf numFmtId="199" fontId="26" fillId="0" borderId="0" applyFill="0" applyBorder="0" applyAlignment="0"/>
    <xf numFmtId="0" fontId="161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3" fillId="0" borderId="18" applyNumberFormat="0" applyFill="0" applyAlignment="0" applyProtection="0"/>
    <xf numFmtId="0" fontId="163" fillId="0" borderId="33" applyNumberFormat="0" applyFill="0" applyAlignment="0" applyProtection="0"/>
    <xf numFmtId="0" fontId="16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0" fontId="13" fillId="0" borderId="0"/>
    <xf numFmtId="180" fontId="13" fillId="0" borderId="0"/>
    <xf numFmtId="18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180" fontId="13" fillId="0" borderId="0"/>
    <xf numFmtId="0" fontId="24" fillId="0" borderId="0"/>
    <xf numFmtId="0" fontId="32" fillId="0" borderId="0"/>
    <xf numFmtId="180" fontId="13" fillId="0" borderId="0"/>
    <xf numFmtId="180" fontId="24" fillId="0" borderId="0"/>
    <xf numFmtId="180" fontId="24" fillId="0" borderId="0"/>
    <xf numFmtId="180" fontId="24" fillId="0" borderId="0"/>
    <xf numFmtId="0" fontId="33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185" fillId="0" borderId="0"/>
    <xf numFmtId="0" fontId="185" fillId="0" borderId="0"/>
    <xf numFmtId="0" fontId="21" fillId="0" borderId="0"/>
    <xf numFmtId="0" fontId="21" fillId="0" borderId="0"/>
    <xf numFmtId="180" fontId="24" fillId="0" borderId="0"/>
    <xf numFmtId="180" fontId="13" fillId="0" borderId="0"/>
    <xf numFmtId="0" fontId="13" fillId="0" borderId="0"/>
    <xf numFmtId="0" fontId="33" fillId="0" borderId="0"/>
    <xf numFmtId="0" fontId="32" fillId="0" borderId="0"/>
    <xf numFmtId="180" fontId="24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13" fillId="0" borderId="0"/>
    <xf numFmtId="0" fontId="32" fillId="0" borderId="0"/>
    <xf numFmtId="0" fontId="33" fillId="0" borderId="0"/>
    <xf numFmtId="0" fontId="4" fillId="0" borderId="0"/>
    <xf numFmtId="0" fontId="32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2" fillId="0" borderId="0"/>
    <xf numFmtId="180" fontId="22" fillId="0" borderId="0"/>
    <xf numFmtId="0" fontId="21" fillId="27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80" fontId="24" fillId="0" borderId="0"/>
    <xf numFmtId="43" fontId="13" fillId="0" borderId="0" applyFont="0" applyFill="0" applyBorder="0" applyAlignment="0" applyProtection="0"/>
    <xf numFmtId="166" fontId="24" fillId="0" borderId="0"/>
    <xf numFmtId="43" fontId="13" fillId="0" borderId="0" applyFont="0" applyFill="0" applyBorder="0" applyAlignment="0" applyProtection="0"/>
    <xf numFmtId="0" fontId="3" fillId="0" borderId="0"/>
    <xf numFmtId="237" fontId="13" fillId="0" borderId="0"/>
    <xf numFmtId="0" fontId="3" fillId="0" borderId="0"/>
    <xf numFmtId="180" fontId="24" fillId="0" borderId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24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</cellStyleXfs>
  <cellXfs count="370">
    <xf numFmtId="0" fontId="0" fillId="0" borderId="0" xfId="0"/>
    <xf numFmtId="0" fontId="34" fillId="0" borderId="0" xfId="0" applyFont="1" applyFill="1" applyAlignment="1"/>
    <xf numFmtId="0" fontId="36" fillId="0" borderId="0" xfId="120" applyFont="1" applyFill="1" applyBorder="1" applyAlignment="1">
      <alignment horizontal="center"/>
    </xf>
    <xf numFmtId="0" fontId="20" fillId="0" borderId="0" xfId="0" applyFont="1" applyFill="1" applyAlignment="1" applyProtection="1">
      <protection locked="0"/>
    </xf>
    <xf numFmtId="0" fontId="36" fillId="0" borderId="0" xfId="120" applyFont="1" applyFill="1" applyAlignment="1">
      <alignment horizontal="center"/>
    </xf>
    <xf numFmtId="0" fontId="34" fillId="0" borderId="0" xfId="0" applyFont="1" applyFill="1" applyAlignment="1" applyProtection="1">
      <alignment horizontal="centerContinuous"/>
      <protection locked="0"/>
    </xf>
    <xf numFmtId="0" fontId="20" fillId="0" borderId="0" xfId="0" applyFont="1" applyFill="1" applyAlignment="1" applyProtection="1">
      <alignment horizontal="centerContinuous"/>
      <protection locked="0"/>
    </xf>
    <xf numFmtId="173" fontId="20" fillId="0" borderId="0" xfId="0" applyNumberFormat="1" applyFont="1" applyFill="1" applyAlignment="1" applyProtection="1">
      <alignment horizontal="centerContinuous"/>
      <protection locked="0"/>
    </xf>
    <xf numFmtId="173" fontId="20" fillId="0" borderId="0" xfId="0" applyNumberFormat="1" applyFont="1" applyFill="1" applyAlignment="1">
      <alignment horizontal="centerContinuous"/>
    </xf>
    <xf numFmtId="49" fontId="20" fillId="0" borderId="0" xfId="0" applyNumberFormat="1" applyFont="1" applyFill="1" applyAlignment="1">
      <alignment horizontal="centerContinuous"/>
    </xf>
    <xf numFmtId="43" fontId="20" fillId="0" borderId="0" xfId="1" applyFont="1" applyFill="1" applyAlignment="1" applyProtection="1">
      <alignment horizontal="centerContinuous"/>
      <protection locked="0"/>
    </xf>
    <xf numFmtId="43" fontId="20" fillId="0" borderId="0" xfId="1" applyFont="1" applyFill="1" applyAlignment="1" applyProtection="1">
      <alignment horizontal="centerContinuous"/>
    </xf>
    <xf numFmtId="43" fontId="20" fillId="0" borderId="0" xfId="1" applyFont="1" applyFill="1" applyAlignment="1">
      <alignment horizontal="centerContinuous"/>
    </xf>
    <xf numFmtId="0" fontId="73" fillId="0" borderId="0" xfId="0" applyFont="1" applyFill="1" applyAlignment="1" applyProtection="1">
      <alignment horizontal="centerContinuous"/>
      <protection locked="0"/>
    </xf>
    <xf numFmtId="0" fontId="34" fillId="0" borderId="0" xfId="0" applyFont="1" applyFill="1" applyAlignment="1" applyProtection="1">
      <protection locked="0"/>
    </xf>
    <xf numFmtId="173" fontId="34" fillId="0" borderId="0" xfId="0" applyNumberFormat="1" applyFont="1" applyFill="1" applyAlignment="1" applyProtection="1">
      <protection locked="0"/>
    </xf>
    <xf numFmtId="173" fontId="34" fillId="0" borderId="0" xfId="0" applyNumberFormat="1" applyFont="1" applyFill="1" applyAlignment="1"/>
    <xf numFmtId="49" fontId="20" fillId="0" borderId="0" xfId="0" applyNumberFormat="1" applyFont="1" applyFill="1" applyAlignment="1"/>
    <xf numFmtId="49" fontId="74" fillId="0" borderId="0" xfId="0" applyNumberFormat="1" applyFont="1" applyFill="1" applyAlignment="1"/>
    <xf numFmtId="173" fontId="20" fillId="0" borderId="0" xfId="0" applyNumberFormat="1" applyFont="1" applyFill="1" applyBorder="1" applyAlignment="1">
      <alignment horizontal="centerContinuous" wrapText="1"/>
    </xf>
    <xf numFmtId="0" fontId="73" fillId="0" borderId="0" xfId="0" applyFont="1" applyFill="1" applyAlignment="1" applyProtection="1">
      <protection locked="0"/>
    </xf>
    <xf numFmtId="49" fontId="20" fillId="0" borderId="0" xfId="0" applyNumberFormat="1" applyFont="1" applyFill="1" applyBorder="1" applyAlignment="1">
      <alignment horizontal="center"/>
    </xf>
    <xf numFmtId="0" fontId="20" fillId="0" borderId="0" xfId="0" quotePrefix="1" applyFont="1" applyFill="1" applyBorder="1" applyAlignment="1" applyProtection="1">
      <alignment horizontal="centerContinuous"/>
      <protection locked="0"/>
    </xf>
    <xf numFmtId="43" fontId="20" fillId="0" borderId="0" xfId="1" applyFont="1" applyFill="1" applyBorder="1" applyAlignment="1" applyProtection="1">
      <alignment horizontal="centerContinuous"/>
      <protection locked="0"/>
    </xf>
    <xf numFmtId="43" fontId="20" fillId="0" borderId="0" xfId="1" applyFont="1" applyFill="1" applyBorder="1" applyAlignment="1" applyProtection="1">
      <alignment horizontal="centerContinuous"/>
    </xf>
    <xf numFmtId="0" fontId="20" fillId="0" borderId="0" xfId="120" applyFont="1" applyFill="1" applyBorder="1" applyAlignment="1"/>
    <xf numFmtId="0" fontId="34" fillId="0" borderId="0" xfId="0" applyFont="1" applyFill="1" applyAlignment="1" applyProtection="1">
      <alignment horizontal="center"/>
      <protection locked="0"/>
    </xf>
    <xf numFmtId="49" fontId="20" fillId="0" borderId="0" xfId="0" quotePrefix="1" applyNumberFormat="1" applyFont="1" applyFill="1" applyAlignment="1">
      <alignment horizontal="right"/>
    </xf>
    <xf numFmtId="49" fontId="20" fillId="0" borderId="0" xfId="0" applyNumberFormat="1" applyFont="1" applyFill="1" applyAlignment="1">
      <alignment horizontal="center"/>
    </xf>
    <xf numFmtId="49" fontId="20" fillId="0" borderId="0" xfId="0" applyNumberFormat="1" applyFont="1" applyFill="1" applyAlignment="1">
      <alignment horizontal="right"/>
    </xf>
    <xf numFmtId="43" fontId="20" fillId="0" borderId="0" xfId="1" applyFont="1" applyFill="1" applyBorder="1" applyAlignment="1">
      <alignment horizontal="left"/>
    </xf>
    <xf numFmtId="43" fontId="20" fillId="0" borderId="0" xfId="1" applyFont="1" applyFill="1" applyAlignment="1">
      <alignment horizontal="right"/>
    </xf>
    <xf numFmtId="0" fontId="20" fillId="0" borderId="5" xfId="0" applyFont="1" applyFill="1" applyBorder="1" applyAlignment="1">
      <alignment horizontal="center"/>
    </xf>
    <xf numFmtId="173" fontId="20" fillId="0" borderId="0" xfId="0" applyNumberFormat="1" applyFont="1" applyFill="1" applyBorder="1" applyAlignment="1" applyProtection="1">
      <alignment horizontal="center"/>
      <protection locked="0"/>
    </xf>
    <xf numFmtId="173" fontId="20" fillId="0" borderId="0" xfId="0" applyNumberFormat="1" applyFont="1" applyFill="1" applyBorder="1" applyAlignment="1" applyProtection="1">
      <protection locked="0"/>
    </xf>
    <xf numFmtId="192" fontId="20" fillId="0" borderId="0" xfId="1" applyNumberFormat="1" applyFont="1" applyFill="1" applyAlignment="1">
      <alignment horizontal="right"/>
    </xf>
    <xf numFmtId="171" fontId="20" fillId="0" borderId="0" xfId="3" applyNumberFormat="1" applyFont="1" applyFill="1" applyBorder="1" applyAlignment="1">
      <alignment horizontal="right"/>
    </xf>
    <xf numFmtId="43" fontId="34" fillId="0" borderId="0" xfId="1" applyFont="1" applyFill="1" applyAlignment="1" applyProtection="1">
      <alignment horizontal="center"/>
      <protection locked="0"/>
    </xf>
    <xf numFmtId="43" fontId="20" fillId="0" borderId="0" xfId="1" quotePrefix="1" applyFont="1" applyFill="1" applyBorder="1" applyAlignment="1" applyProtection="1">
      <alignment horizontal="centerContinuous"/>
      <protection locked="0"/>
    </xf>
    <xf numFmtId="49" fontId="20" fillId="0" borderId="0" xfId="135" applyNumberFormat="1" applyFont="1" applyFill="1" applyBorder="1" applyAlignment="1"/>
    <xf numFmtId="43" fontId="20" fillId="0" borderId="9" xfId="1" applyFont="1" applyFill="1" applyBorder="1" applyAlignment="1">
      <alignment horizontal="right"/>
    </xf>
    <xf numFmtId="0" fontId="20" fillId="0" borderId="0" xfId="0" applyFont="1" applyFill="1" applyBorder="1" applyAlignment="1" applyProtection="1">
      <protection locked="0"/>
    </xf>
    <xf numFmtId="173" fontId="20" fillId="0" borderId="9" xfId="0" applyNumberFormat="1" applyFont="1" applyFill="1" applyBorder="1" applyAlignment="1" applyProtection="1">
      <protection locked="0"/>
    </xf>
    <xf numFmtId="173" fontId="34" fillId="0" borderId="0" xfId="0" applyNumberFormat="1" applyFont="1" applyFill="1" applyAlignment="1">
      <alignment horizontal="centerContinuous"/>
    </xf>
    <xf numFmtId="173" fontId="20" fillId="0" borderId="0" xfId="0" applyNumberFormat="1" applyFont="1" applyFill="1" applyBorder="1" applyAlignment="1">
      <alignment horizontal="center" wrapText="1"/>
    </xf>
    <xf numFmtId="0" fontId="73" fillId="0" borderId="0" xfId="0" applyFont="1" applyFill="1" applyAlignment="1" applyProtection="1">
      <alignment horizontal="left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0" fillId="0" borderId="0" xfId="0" quotePrefix="1" applyFont="1" applyFill="1" applyBorder="1" applyAlignment="1" applyProtection="1">
      <alignment horizontal="center"/>
      <protection locked="0"/>
    </xf>
    <xf numFmtId="171" fontId="20" fillId="0" borderId="0" xfId="1" applyNumberFormat="1" applyFont="1" applyFill="1" applyAlignment="1" applyProtection="1">
      <alignment horizontal="right"/>
      <protection locked="0"/>
    </xf>
    <xf numFmtId="171" fontId="20" fillId="0" borderId="0" xfId="1" applyNumberFormat="1" applyFont="1" applyFill="1" applyBorder="1" applyAlignment="1" applyProtection="1">
      <alignment horizontal="right"/>
      <protection locked="0"/>
    </xf>
    <xf numFmtId="0" fontId="20" fillId="0" borderId="0" xfId="0" applyFont="1" applyFill="1" applyAlignment="1"/>
    <xf numFmtId="173" fontId="20" fillId="0" borderId="0" xfId="0" applyNumberFormat="1" applyFont="1" applyFill="1" applyAlignment="1"/>
    <xf numFmtId="173" fontId="20" fillId="0" borderId="0" xfId="0" applyNumberFormat="1" applyFont="1" applyFill="1" applyAlignment="1" applyProtection="1">
      <protection locked="0"/>
    </xf>
    <xf numFmtId="43" fontId="20" fillId="0" borderId="0" xfId="1" applyFont="1" applyFill="1" applyAlignment="1" applyProtection="1">
      <protection locked="0"/>
    </xf>
    <xf numFmtId="171" fontId="20" fillId="0" borderId="0" xfId="179" applyNumberFormat="1" applyFont="1" applyFill="1" applyAlignment="1"/>
    <xf numFmtId="171" fontId="20" fillId="0" borderId="0" xfId="1" applyNumberFormat="1" applyFont="1" applyFill="1" applyAlignment="1" applyProtection="1">
      <protection locked="0"/>
    </xf>
    <xf numFmtId="171" fontId="20" fillId="0" borderId="0" xfId="0" applyNumberFormat="1" applyFont="1" applyFill="1" applyAlignment="1"/>
    <xf numFmtId="43" fontId="20" fillId="0" borderId="0" xfId="1" applyFont="1" applyFill="1" applyAlignment="1"/>
    <xf numFmtId="0" fontId="20" fillId="0" borderId="0" xfId="170" applyFont="1" applyFill="1" applyAlignment="1" applyProtection="1">
      <protection locked="0"/>
    </xf>
    <xf numFmtId="43" fontId="20" fillId="0" borderId="0" xfId="1" applyFont="1" applyFill="1" applyBorder="1" applyAlignment="1" applyProtection="1">
      <protection locked="0"/>
    </xf>
    <xf numFmtId="43" fontId="20" fillId="0" borderId="6" xfId="1" applyFont="1" applyFill="1" applyBorder="1" applyAlignment="1"/>
    <xf numFmtId="43" fontId="20" fillId="0" borderId="6" xfId="1" applyFont="1" applyFill="1" applyBorder="1" applyAlignment="1" applyProtection="1"/>
    <xf numFmtId="43" fontId="20" fillId="0" borderId="0" xfId="1" applyFont="1" applyFill="1" applyBorder="1" applyAlignment="1" applyProtection="1"/>
    <xf numFmtId="43" fontId="20" fillId="0" borderId="0" xfId="1" applyFont="1" applyFill="1" applyAlignment="1" applyProtection="1"/>
    <xf numFmtId="43" fontId="20" fillId="0" borderId="0" xfId="1" applyFont="1" applyFill="1" applyBorder="1" applyAlignment="1"/>
    <xf numFmtId="0" fontId="20" fillId="0" borderId="0" xfId="0" applyFont="1" applyFill="1" applyBorder="1" applyAlignment="1"/>
    <xf numFmtId="43" fontId="20" fillId="0" borderId="6" xfId="1" applyFont="1" applyFill="1" applyBorder="1" applyAlignment="1" applyProtection="1">
      <protection locked="0"/>
    </xf>
    <xf numFmtId="43" fontId="20" fillId="0" borderId="8" xfId="1" applyFont="1" applyFill="1" applyBorder="1" applyAlignment="1"/>
    <xf numFmtId="43" fontId="20" fillId="0" borderId="8" xfId="1" applyFont="1" applyFill="1" applyBorder="1" applyAlignment="1" applyProtection="1">
      <protection locked="0"/>
    </xf>
    <xf numFmtId="43" fontId="20" fillId="0" borderId="8" xfId="1" applyFont="1" applyFill="1" applyBorder="1" applyAlignment="1" applyProtection="1"/>
    <xf numFmtId="43" fontId="20" fillId="0" borderId="0" xfId="1" applyNumberFormat="1" applyFont="1" applyFill="1" applyAlignment="1"/>
    <xf numFmtId="43" fontId="20" fillId="0" borderId="5" xfId="1" applyFont="1" applyFill="1" applyBorder="1" applyAlignment="1" applyProtection="1">
      <protection locked="0"/>
    </xf>
    <xf numFmtId="43" fontId="20" fillId="0" borderId="5" xfId="1" applyNumberFormat="1" applyFont="1" applyFill="1" applyBorder="1" applyAlignment="1" applyProtection="1">
      <protection locked="0"/>
    </xf>
    <xf numFmtId="43" fontId="20" fillId="0" borderId="7" xfId="1" applyFont="1" applyFill="1" applyBorder="1" applyAlignment="1" applyProtection="1">
      <protection locked="0"/>
    </xf>
    <xf numFmtId="171" fontId="20" fillId="0" borderId="7" xfId="1" applyNumberFormat="1" applyFont="1" applyFill="1" applyBorder="1" applyAlignment="1" applyProtection="1">
      <protection locked="0"/>
    </xf>
    <xf numFmtId="171" fontId="20" fillId="0" borderId="0" xfId="1" applyNumberFormat="1" applyFont="1" applyFill="1" applyBorder="1" applyAlignment="1" applyProtection="1">
      <protection locked="0"/>
    </xf>
    <xf numFmtId="171" fontId="20" fillId="0" borderId="0" xfId="1" applyNumberFormat="1" applyFont="1" applyFill="1" applyBorder="1" applyAlignment="1" applyProtection="1"/>
    <xf numFmtId="171" fontId="20" fillId="0" borderId="0" xfId="1" applyNumberFormat="1" applyFont="1" applyFill="1" applyAlignment="1" applyProtection="1"/>
    <xf numFmtId="171" fontId="20" fillId="0" borderId="0" xfId="3" applyNumberFormat="1" applyFont="1" applyFill="1" applyAlignment="1" applyProtection="1">
      <protection locked="0"/>
    </xf>
    <xf numFmtId="171" fontId="20" fillId="0" borderId="5" xfId="1" applyNumberFormat="1" applyFont="1" applyFill="1" applyBorder="1" applyAlignment="1" applyProtection="1">
      <protection locked="0"/>
    </xf>
    <xf numFmtId="180" fontId="186" fillId="0" borderId="0" xfId="524" applyFont="1" applyFill="1" applyAlignment="1"/>
    <xf numFmtId="0" fontId="20" fillId="0" borderId="0" xfId="2154" applyFont="1" applyFill="1" applyAlignment="1">
      <alignment horizontal="left"/>
    </xf>
    <xf numFmtId="180" fontId="20" fillId="0" borderId="0" xfId="524" applyFont="1" applyFill="1" applyAlignment="1"/>
    <xf numFmtId="0" fontId="20" fillId="0" borderId="0" xfId="2154" applyFont="1" applyFill="1" applyAlignment="1"/>
    <xf numFmtId="0" fontId="20" fillId="0" borderId="0" xfId="120" applyFont="1" applyFill="1" applyAlignment="1" applyProtection="1">
      <alignment horizontal="left"/>
      <protection locked="0"/>
    </xf>
    <xf numFmtId="171" fontId="20" fillId="0" borderId="0" xfId="131" applyNumberFormat="1" applyFont="1" applyFill="1" applyBorder="1" applyAlignment="1" applyProtection="1">
      <alignment horizontal="right"/>
    </xf>
    <xf numFmtId="43" fontId="20" fillId="0" borderId="0" xfId="1" applyFont="1" applyFill="1" applyBorder="1" applyAlignment="1" applyProtection="1">
      <alignment horizontal="right"/>
    </xf>
    <xf numFmtId="0" fontId="20" fillId="0" borderId="0" xfId="120" applyFont="1" applyFill="1" applyBorder="1" applyAlignment="1">
      <alignment horizontal="left"/>
    </xf>
    <xf numFmtId="171" fontId="20" fillId="0" borderId="0" xfId="131" applyNumberFormat="1" applyFont="1" applyFill="1" applyAlignment="1" applyProtection="1">
      <alignment horizontal="right"/>
      <protection locked="0"/>
    </xf>
    <xf numFmtId="0" fontId="36" fillId="0" borderId="0" xfId="0" applyFont="1" applyFill="1" applyAlignment="1" applyProtection="1">
      <protection locked="0"/>
    </xf>
    <xf numFmtId="180" fontId="20" fillId="0" borderId="0" xfId="0" applyNumberFormat="1" applyFont="1" applyFill="1"/>
    <xf numFmtId="0" fontId="2" fillId="0" borderId="0" xfId="120" applyFont="1" applyFill="1" applyAlignment="1"/>
    <xf numFmtId="0" fontId="2" fillId="0" borderId="0" xfId="120" applyFont="1" applyFill="1" applyBorder="1" applyAlignment="1">
      <alignment horizontal="left"/>
    </xf>
    <xf numFmtId="172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left"/>
    </xf>
    <xf numFmtId="175" fontId="2" fillId="0" borderId="0" xfId="1" applyNumberFormat="1" applyFont="1" applyFill="1" applyBorder="1"/>
    <xf numFmtId="43" fontId="2" fillId="0" borderId="0" xfId="1" applyFont="1" applyFill="1" applyAlignment="1">
      <alignment horizontal="right"/>
    </xf>
    <xf numFmtId="0" fontId="2" fillId="0" borderId="0" xfId="120" applyFont="1" applyFill="1" applyBorder="1" applyAlignment="1">
      <alignment horizontal="center"/>
    </xf>
    <xf numFmtId="0" fontId="2" fillId="0" borderId="5" xfId="120" applyFont="1" applyFill="1" applyBorder="1" applyAlignment="1">
      <alignment horizontal="center"/>
    </xf>
    <xf numFmtId="0" fontId="2" fillId="0" borderId="0" xfId="120" applyFont="1" applyFill="1" applyAlignment="1">
      <alignment horizontal="left"/>
    </xf>
    <xf numFmtId="0" fontId="2" fillId="0" borderId="0" xfId="587" applyFont="1" applyFill="1" applyAlignment="1" applyProtection="1">
      <protection locked="0"/>
    </xf>
    <xf numFmtId="171" fontId="2" fillId="0" borderId="0" xfId="1" applyNumberFormat="1" applyFont="1" applyFill="1" applyAlignment="1" applyProtection="1">
      <protection locked="0"/>
    </xf>
    <xf numFmtId="171" fontId="2" fillId="0" borderId="0" xfId="1" applyNumberFormat="1" applyFont="1" applyFill="1" applyBorder="1" applyAlignment="1" applyProtection="1">
      <protection locked="0"/>
    </xf>
    <xf numFmtId="171" fontId="2" fillId="0" borderId="5" xfId="1" applyNumberFormat="1" applyFont="1" applyFill="1" applyBorder="1" applyAlignment="1" applyProtection="1">
      <protection locked="0"/>
    </xf>
    <xf numFmtId="43" fontId="20" fillId="0" borderId="0" xfId="0" applyNumberFormat="1" applyFont="1" applyFill="1" applyAlignment="1"/>
    <xf numFmtId="43" fontId="20" fillId="0" borderId="0" xfId="131" applyFont="1" applyFill="1" applyAlignment="1" applyProtection="1">
      <alignment horizontal="right"/>
      <protection locked="0"/>
    </xf>
    <xf numFmtId="171" fontId="20" fillId="0" borderId="0" xfId="131" applyNumberFormat="1" applyFont="1" applyFill="1" applyBorder="1" applyAlignment="1">
      <alignment horizontal="right"/>
    </xf>
    <xf numFmtId="171" fontId="20" fillId="0" borderId="0" xfId="131" applyNumberFormat="1" applyFont="1" applyFill="1" applyBorder="1" applyAlignment="1" applyProtection="1">
      <alignment horizontal="right"/>
      <protection locked="0"/>
    </xf>
    <xf numFmtId="43" fontId="20" fillId="0" borderId="0" xfId="1" applyFont="1" applyFill="1" applyAlignment="1" applyProtection="1">
      <alignment horizontal="right"/>
      <protection locked="0"/>
    </xf>
    <xf numFmtId="43" fontId="20" fillId="0" borderId="0" xfId="1" applyFont="1" applyFill="1" applyBorder="1" applyAlignment="1">
      <alignment horizontal="right"/>
    </xf>
    <xf numFmtId="0" fontId="2" fillId="0" borderId="0" xfId="120" applyFont="1" applyFill="1" applyAlignment="1">
      <alignment horizontal="center"/>
    </xf>
    <xf numFmtId="0" fontId="2" fillId="0" borderId="0" xfId="120" applyFont="1" applyFill="1" applyAlignment="1">
      <alignment horizontal="left" indent="2"/>
    </xf>
    <xf numFmtId="0" fontId="20" fillId="0" borderId="0" xfId="2154" applyFont="1" applyFill="1" applyAlignment="1">
      <alignment horizontal="left" indent="2"/>
    </xf>
    <xf numFmtId="0" fontId="20" fillId="0" borderId="0" xfId="0" applyNumberFormat="1" applyFont="1" applyFill="1" applyAlignment="1" applyProtection="1">
      <protection locked="0"/>
    </xf>
    <xf numFmtId="0" fontId="20" fillId="0" borderId="0" xfId="0" applyFont="1" applyFill="1" applyAlignment="1">
      <alignment horizontal="right"/>
    </xf>
    <xf numFmtId="0" fontId="34" fillId="0" borderId="0" xfId="0" applyNumberFormat="1" applyFont="1" applyFill="1" applyAlignment="1" applyProtection="1">
      <protection locked="0"/>
    </xf>
    <xf numFmtId="43" fontId="2" fillId="0" borderId="0" xfId="1" applyFont="1" applyFill="1" applyAlignment="1"/>
    <xf numFmtId="43" fontId="2" fillId="0" borderId="0" xfId="1" applyFont="1" applyFill="1" applyAlignment="1">
      <alignment horizontal="center"/>
    </xf>
    <xf numFmtId="0" fontId="2" fillId="0" borderId="0" xfId="120" applyFont="1" applyFill="1" applyAlignment="1">
      <alignment horizontal="centerContinuous"/>
    </xf>
    <xf numFmtId="173" fontId="2" fillId="0" borderId="0" xfId="120" applyNumberFormat="1" applyFont="1" applyFill="1" applyAlignment="1">
      <alignment horizontal="center"/>
    </xf>
    <xf numFmtId="49" fontId="2" fillId="0" borderId="0" xfId="135" applyNumberFormat="1" applyFont="1" applyFill="1" applyAlignment="1">
      <alignment horizontal="center"/>
    </xf>
    <xf numFmtId="43" fontId="2" fillId="0" borderId="9" xfId="1" applyFont="1" applyFill="1" applyBorder="1" applyAlignment="1">
      <alignment horizontal="center"/>
    </xf>
    <xf numFmtId="43" fontId="2" fillId="0" borderId="9" xfId="1" applyFont="1" applyFill="1" applyBorder="1" applyAlignment="1"/>
    <xf numFmtId="0" fontId="2" fillId="0" borderId="9" xfId="120" applyFont="1" applyFill="1" applyBorder="1" applyAlignment="1">
      <alignment horizontal="center"/>
    </xf>
    <xf numFmtId="173" fontId="2" fillId="0" borderId="9" xfId="120" applyNumberFormat="1" applyFont="1" applyFill="1" applyBorder="1" applyAlignment="1">
      <alignment horizontal="center"/>
    </xf>
    <xf numFmtId="49" fontId="2" fillId="0" borderId="0" xfId="135" applyNumberFormat="1" applyFont="1" applyFill="1" applyBorder="1" applyAlignment="1">
      <alignment horizontal="center"/>
    </xf>
    <xf numFmtId="49" fontId="2" fillId="0" borderId="0" xfId="120" applyNumberFormat="1" applyFont="1" applyFill="1" applyBorder="1" applyAlignment="1"/>
    <xf numFmtId="173" fontId="2" fillId="0" borderId="0" xfId="12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2" fillId="0" borderId="0" xfId="137" applyFont="1" applyFill="1" applyAlignment="1">
      <alignment horizontal="center"/>
    </xf>
    <xf numFmtId="173" fontId="2" fillId="0" borderId="5" xfId="120" applyNumberFormat="1" applyFont="1" applyFill="1" applyBorder="1" applyAlignment="1">
      <alignment horizontal="center"/>
    </xf>
    <xf numFmtId="43" fontId="2" fillId="0" borderId="5" xfId="1" applyFont="1" applyFill="1" applyBorder="1" applyAlignment="1">
      <alignment horizontal="center"/>
    </xf>
    <xf numFmtId="49" fontId="2" fillId="0" borderId="5" xfId="135" applyNumberFormat="1" applyFont="1" applyFill="1" applyBorder="1" applyAlignment="1">
      <alignment horizontal="center"/>
    </xf>
    <xf numFmtId="43" fontId="2" fillId="0" borderId="5" xfId="137" applyFont="1" applyFill="1" applyBorder="1" applyAlignment="1">
      <alignment horizontal="center"/>
    </xf>
    <xf numFmtId="0" fontId="2" fillId="0" borderId="0" xfId="120" applyFont="1" applyFill="1" applyAlignment="1">
      <alignment wrapText="1"/>
    </xf>
    <xf numFmtId="171" fontId="2" fillId="0" borderId="0" xfId="1" applyNumberFormat="1" applyFont="1" applyFill="1" applyBorder="1" applyAlignment="1">
      <alignment horizontal="left"/>
    </xf>
    <xf numFmtId="192" fontId="2" fillId="0" borderId="0" xfId="1" applyNumberFormat="1" applyFont="1" applyFill="1" applyAlignment="1">
      <alignment horizontal="right"/>
    </xf>
    <xf numFmtId="43" fontId="2" fillId="0" borderId="0" xfId="1" applyNumberFormat="1" applyFont="1" applyFill="1" applyBorder="1" applyAlignment="1">
      <alignment horizontal="left"/>
    </xf>
    <xf numFmtId="43" fontId="2" fillId="0" borderId="0" xfId="1" applyFont="1" applyFill="1" applyBorder="1" applyAlignment="1">
      <alignment horizontal="right"/>
    </xf>
    <xf numFmtId="43" fontId="2" fillId="0" borderId="0" xfId="137" applyNumberFormat="1" applyFont="1" applyFill="1" applyAlignment="1">
      <alignment horizontal="left"/>
    </xf>
    <xf numFmtId="43" fontId="2" fillId="0" borderId="0" xfId="1" applyFont="1" applyFill="1" applyAlignment="1">
      <alignment horizontal="left"/>
    </xf>
    <xf numFmtId="43" fontId="2" fillId="0" borderId="0" xfId="1" applyNumberFormat="1" applyFont="1" applyFill="1" applyAlignment="1">
      <alignment horizontal="left"/>
    </xf>
    <xf numFmtId="43" fontId="2" fillId="0" borderId="9" xfId="1" applyFont="1" applyFill="1" applyBorder="1" applyAlignment="1">
      <alignment horizontal="left"/>
    </xf>
    <xf numFmtId="49" fontId="2" fillId="0" borderId="9" xfId="120" applyNumberFormat="1" applyFont="1" applyFill="1" applyBorder="1" applyAlignment="1"/>
    <xf numFmtId="43" fontId="2" fillId="0" borderId="5" xfId="1" applyFont="1" applyFill="1" applyBorder="1" applyAlignment="1">
      <alignment horizontal="left"/>
    </xf>
    <xf numFmtId="171" fontId="2" fillId="0" borderId="5" xfId="1" applyNumberFormat="1" applyFont="1" applyFill="1" applyBorder="1" applyAlignment="1">
      <alignment horizontal="left"/>
    </xf>
    <xf numFmtId="43" fontId="2" fillId="0" borderId="0" xfId="1" applyFont="1" applyFill="1" applyBorder="1" applyAlignment="1"/>
    <xf numFmtId="172" fontId="2" fillId="0" borderId="5" xfId="1" applyNumberFormat="1" applyFont="1" applyFill="1" applyBorder="1" applyAlignment="1">
      <alignment horizontal="right"/>
    </xf>
    <xf numFmtId="192" fontId="2" fillId="0" borderId="10" xfId="1" applyNumberFormat="1" applyFont="1" applyFill="1" applyBorder="1" applyAlignment="1">
      <alignment horizontal="right"/>
    </xf>
    <xf numFmtId="43" fontId="2" fillId="0" borderId="0" xfId="137" applyNumberFormat="1" applyFont="1" applyFill="1" applyBorder="1" applyAlignment="1">
      <alignment horizontal="left"/>
    </xf>
    <xf numFmtId="192" fontId="2" fillId="0" borderId="0" xfId="1" applyNumberFormat="1" applyFont="1" applyFill="1" applyBorder="1" applyAlignment="1">
      <alignment horizontal="right"/>
    </xf>
    <xf numFmtId="43" fontId="2" fillId="0" borderId="0" xfId="120" applyNumberFormat="1" applyFont="1" applyFill="1" applyAlignment="1"/>
    <xf numFmtId="43" fontId="2" fillId="0" borderId="5" xfId="1" applyFont="1" applyFill="1" applyBorder="1" applyAlignment="1">
      <alignment horizontal="right"/>
    </xf>
    <xf numFmtId="43" fontId="2" fillId="0" borderId="10" xfId="1" applyFont="1" applyFill="1" applyBorder="1" applyAlignment="1">
      <alignment horizontal="right"/>
    </xf>
    <xf numFmtId="180" fontId="2" fillId="0" borderId="0" xfId="175" applyNumberFormat="1" applyFont="1" applyFill="1" applyAlignment="1"/>
    <xf numFmtId="184" fontId="2" fillId="0" borderId="0" xfId="137" applyNumberFormat="1" applyFont="1" applyFill="1" applyBorder="1" applyAlignment="1">
      <alignment horizontal="right"/>
    </xf>
    <xf numFmtId="173" fontId="2" fillId="0" borderId="0" xfId="120" applyNumberFormat="1" applyFont="1" applyFill="1" applyAlignment="1"/>
    <xf numFmtId="49" fontId="2" fillId="0" borderId="0" xfId="120" applyNumberFormat="1" applyFont="1" applyFill="1" applyAlignment="1"/>
    <xf numFmtId="43" fontId="20" fillId="0" borderId="10" xfId="1" applyFont="1" applyFill="1" applyBorder="1" applyAlignment="1">
      <alignment horizontal="right"/>
    </xf>
    <xf numFmtId="171" fontId="20" fillId="0" borderId="0" xfId="0" applyNumberFormat="1" applyFont="1" applyFill="1" applyBorder="1" applyAlignment="1"/>
    <xf numFmtId="171" fontId="20" fillId="0" borderId="0" xfId="1" applyNumberFormat="1" applyFont="1" applyFill="1" applyBorder="1" applyAlignment="1"/>
    <xf numFmtId="171" fontId="20" fillId="0" borderId="5" xfId="1" applyNumberFormat="1" applyFont="1" applyFill="1" applyBorder="1" applyAlignment="1" applyProtection="1"/>
    <xf numFmtId="171" fontId="20" fillId="0" borderId="0" xfId="1" applyNumberFormat="1" applyFont="1" applyFill="1" applyAlignment="1"/>
    <xf numFmtId="171" fontId="20" fillId="0" borderId="0" xfId="1" applyNumberFormat="1" applyFont="1" applyFill="1" applyBorder="1" applyAlignment="1">
      <alignment horizontal="left"/>
    </xf>
    <xf numFmtId="171" fontId="20" fillId="0" borderId="0" xfId="1" applyNumberFormat="1" applyFont="1" applyFill="1" applyAlignment="1">
      <alignment horizontal="left"/>
    </xf>
    <xf numFmtId="192" fontId="20" fillId="0" borderId="5" xfId="1" applyNumberFormat="1" applyFont="1" applyFill="1" applyBorder="1" applyAlignment="1">
      <alignment horizontal="right"/>
    </xf>
    <xf numFmtId="192" fontId="20" fillId="0" borderId="0" xfId="1" applyNumberFormat="1" applyFont="1" applyFill="1" applyBorder="1" applyAlignment="1">
      <alignment horizontal="right"/>
    </xf>
    <xf numFmtId="171" fontId="20" fillId="0" borderId="9" xfId="1" applyNumberFormat="1" applyFont="1" applyFill="1" applyBorder="1" applyAlignment="1">
      <alignment horizontal="left"/>
    </xf>
    <xf numFmtId="43" fontId="20" fillId="0" borderId="0" xfId="1" applyNumberFormat="1" applyFont="1" applyFill="1" applyAlignment="1">
      <alignment horizontal="left"/>
    </xf>
    <xf numFmtId="43" fontId="20" fillId="0" borderId="0" xfId="131" applyFont="1" applyFill="1" applyAlignment="1"/>
    <xf numFmtId="43" fontId="20" fillId="0" borderId="0" xfId="131" applyFont="1" applyFill="1" applyAlignment="1">
      <alignment horizontal="right"/>
    </xf>
    <xf numFmtId="171" fontId="20" fillId="0" borderId="0" xfId="131" applyNumberFormat="1" applyFont="1" applyFill="1" applyAlignment="1"/>
    <xf numFmtId="171" fontId="20" fillId="0" borderId="0" xfId="120" applyNumberFormat="1" applyFont="1" applyFill="1" applyAlignment="1"/>
    <xf numFmtId="43" fontId="20" fillId="0" borderId="0" xfId="131" applyFont="1" applyFill="1" applyAlignment="1" applyProtection="1">
      <alignment horizontal="right"/>
    </xf>
    <xf numFmtId="0" fontId="20" fillId="0" borderId="0" xfId="120" applyFont="1" applyFill="1" applyAlignment="1"/>
    <xf numFmtId="173" fontId="20" fillId="0" borderId="0" xfId="120" applyNumberFormat="1" applyFont="1" applyFill="1" applyAlignment="1"/>
    <xf numFmtId="171" fontId="20" fillId="0" borderId="5" xfId="131" applyNumberFormat="1" applyFont="1" applyFill="1" applyBorder="1" applyAlignment="1" applyProtection="1">
      <alignment horizontal="right"/>
      <protection locked="0"/>
    </xf>
    <xf numFmtId="171" fontId="20" fillId="0" borderId="0" xfId="120" applyNumberFormat="1" applyFont="1" applyFill="1" applyBorder="1" applyAlignment="1"/>
    <xf numFmtId="43" fontId="20" fillId="0" borderId="5" xfId="131" applyFont="1" applyFill="1" applyBorder="1" applyAlignment="1" applyProtection="1">
      <alignment horizontal="right"/>
    </xf>
    <xf numFmtId="171" fontId="20" fillId="0" borderId="0" xfId="131" applyNumberFormat="1" applyFont="1" applyFill="1" applyBorder="1" applyAlignment="1" applyProtection="1">
      <protection locked="0"/>
    </xf>
    <xf numFmtId="0" fontId="20" fillId="0" borderId="0" xfId="120" applyFont="1" applyFill="1" applyBorder="1" applyAlignment="1">
      <alignment horizontal="right"/>
    </xf>
    <xf numFmtId="171" fontId="20" fillId="0" borderId="0" xfId="120" applyNumberFormat="1" applyFont="1" applyFill="1" applyAlignment="1">
      <alignment horizontal="right"/>
    </xf>
    <xf numFmtId="0" fontId="34" fillId="0" borderId="0" xfId="120" applyFont="1" applyFill="1" applyAlignment="1"/>
    <xf numFmtId="0" fontId="20" fillId="0" borderId="0" xfId="120" applyFont="1" applyFill="1" applyAlignment="1">
      <alignment horizontal="center"/>
    </xf>
    <xf numFmtId="0" fontId="20" fillId="0" borderId="0" xfId="120" applyFont="1" applyFill="1" applyBorder="1" applyAlignment="1">
      <alignment horizontal="center"/>
    </xf>
    <xf numFmtId="171" fontId="20" fillId="0" borderId="0" xfId="137" applyNumberFormat="1" applyFont="1" applyFill="1" applyAlignment="1" applyProtection="1">
      <protection locked="0"/>
    </xf>
    <xf numFmtId="171" fontId="20" fillId="0" borderId="0" xfId="137" applyNumberFormat="1" applyFont="1" applyFill="1" applyBorder="1" applyAlignment="1" applyProtection="1">
      <protection locked="0"/>
    </xf>
    <xf numFmtId="0" fontId="186" fillId="0" borderId="0" xfId="120" applyFont="1" applyFill="1" applyAlignment="1"/>
    <xf numFmtId="0" fontId="186" fillId="0" borderId="0" xfId="120" applyFont="1" applyFill="1" applyAlignment="1">
      <alignment horizontal="center"/>
    </xf>
    <xf numFmtId="43" fontId="186" fillId="0" borderId="0" xfId="1" applyFont="1" applyFill="1" applyAlignment="1"/>
    <xf numFmtId="0" fontId="20" fillId="0" borderId="0" xfId="177" applyNumberFormat="1" applyFont="1" applyFill="1" applyAlignment="1"/>
    <xf numFmtId="0" fontId="20" fillId="0" borderId="0" xfId="602" applyFont="1" applyFill="1" applyAlignment="1"/>
    <xf numFmtId="173" fontId="20" fillId="0" borderId="0" xfId="587" applyNumberFormat="1" applyFont="1" applyFill="1" applyAlignment="1"/>
    <xf numFmtId="49" fontId="20" fillId="0" borderId="0" xfId="587" applyNumberFormat="1" applyFont="1" applyFill="1" applyAlignment="1">
      <alignment horizontal="center"/>
    </xf>
    <xf numFmtId="49" fontId="20" fillId="0" borderId="0" xfId="587" applyNumberFormat="1" applyFont="1" applyFill="1" applyAlignment="1">
      <alignment horizontal="right"/>
    </xf>
    <xf numFmtId="171" fontId="20" fillId="0" borderId="0" xfId="587" applyNumberFormat="1" applyFont="1" applyFill="1" applyBorder="1" applyAlignment="1"/>
    <xf numFmtId="43" fontId="20" fillId="0" borderId="10" xfId="1" applyFont="1" applyFill="1" applyBorder="1" applyAlignment="1"/>
    <xf numFmtId="171" fontId="20" fillId="0" borderId="10" xfId="1" applyNumberFormat="1" applyFont="1" applyFill="1" applyBorder="1" applyAlignment="1" applyProtection="1">
      <protection locked="0"/>
    </xf>
    <xf numFmtId="171" fontId="20" fillId="0" borderId="8" xfId="1" applyNumberFormat="1" applyFont="1" applyFill="1" applyBorder="1" applyAlignment="1" applyProtection="1">
      <protection locked="0"/>
    </xf>
    <xf numFmtId="179" fontId="187" fillId="0" borderId="0" xfId="0" applyNumberFormat="1" applyFont="1" applyFill="1" applyBorder="1" applyAlignment="1">
      <alignment horizontal="right" shrinkToFit="1"/>
    </xf>
    <xf numFmtId="179" fontId="187" fillId="0" borderId="0" xfId="0" applyNumberFormat="1" applyFont="1" applyFill="1" applyBorder="1" applyAlignment="1">
      <alignment horizontal="right" vertical="center" shrinkToFit="1"/>
    </xf>
    <xf numFmtId="0" fontId="20" fillId="0" borderId="0" xfId="120" applyFont="1" applyFill="1" applyAlignment="1">
      <alignment horizontal="right"/>
    </xf>
    <xf numFmtId="43" fontId="20" fillId="0" borderId="5" xfId="1" applyFont="1" applyFill="1" applyBorder="1" applyAlignment="1"/>
    <xf numFmtId="0" fontId="1" fillId="0" borderId="0" xfId="1" applyNumberFormat="1" applyFont="1" applyFill="1" applyAlignment="1" applyProtection="1">
      <alignment horizontal="right"/>
    </xf>
    <xf numFmtId="0" fontId="1" fillId="0" borderId="0" xfId="120" applyFont="1" applyFill="1" applyBorder="1" applyAlignment="1">
      <alignment horizontal="left"/>
    </xf>
    <xf numFmtId="0" fontId="1" fillId="0" borderId="0" xfId="120" applyFont="1" applyFill="1" applyAlignment="1"/>
    <xf numFmtId="0" fontId="1" fillId="0" borderId="0" xfId="120" applyFont="1" applyFill="1" applyAlignment="1" applyProtection="1">
      <alignment horizontal="left"/>
      <protection locked="0"/>
    </xf>
    <xf numFmtId="0" fontId="73" fillId="0" borderId="0" xfId="0" applyFont="1" applyFill="1" applyAlignment="1" applyProtection="1">
      <alignment horizontal="center"/>
      <protection locked="0"/>
    </xf>
    <xf numFmtId="0" fontId="20" fillId="0" borderId="0" xfId="0" applyFont="1" applyFill="1" applyAlignment="1" applyProtection="1">
      <alignment horizontal="center"/>
      <protection locked="0"/>
    </xf>
    <xf numFmtId="173" fontId="20" fillId="0" borderId="0" xfId="0" applyNumberFormat="1" applyFont="1" applyFill="1" applyAlignment="1" applyProtection="1">
      <alignment horizontal="center"/>
      <protection locked="0"/>
    </xf>
    <xf numFmtId="173" fontId="20" fillId="0" borderId="0" xfId="0" applyNumberFormat="1" applyFont="1" applyFill="1" applyAlignment="1">
      <alignment horizontal="center"/>
    </xf>
    <xf numFmtId="0" fontId="1" fillId="0" borderId="0" xfId="120" applyFont="1" applyFill="1" applyAlignment="1">
      <alignment horizontal="left"/>
    </xf>
    <xf numFmtId="0" fontId="1" fillId="0" borderId="0" xfId="120" applyFont="1" applyFill="1" applyAlignment="1">
      <alignment horizontal="left" indent="2"/>
    </xf>
    <xf numFmtId="49" fontId="186" fillId="0" borderId="0" xfId="135" applyNumberFormat="1" applyFont="1" applyFill="1" applyBorder="1" applyAlignment="1"/>
    <xf numFmtId="49" fontId="186" fillId="0" borderId="0" xfId="135" applyNumberFormat="1" applyFont="1" applyFill="1" applyBorder="1" applyAlignment="1">
      <alignment horizontal="left"/>
    </xf>
    <xf numFmtId="43" fontId="20" fillId="0" borderId="5" xfId="1" applyFont="1" applyFill="1" applyBorder="1" applyAlignment="1">
      <alignment horizontal="left"/>
    </xf>
    <xf numFmtId="43" fontId="2" fillId="0" borderId="5" xfId="1" applyFont="1" applyFill="1" applyBorder="1" applyAlignment="1"/>
    <xf numFmtId="43" fontId="20" fillId="0" borderId="5" xfId="1" applyNumberFormat="1" applyFont="1" applyFill="1" applyBorder="1" applyAlignment="1">
      <alignment horizontal="left"/>
    </xf>
    <xf numFmtId="0" fontId="34" fillId="0" borderId="0" xfId="0" applyFont="1" applyFill="1" applyAlignment="1" applyProtection="1">
      <alignment horizontal="left"/>
      <protection locked="0"/>
    </xf>
    <xf numFmtId="0" fontId="20" fillId="0" borderId="5" xfId="120" applyFont="1" applyFill="1" applyBorder="1" applyAlignment="1">
      <alignment horizontal="center"/>
    </xf>
    <xf numFmtId="0" fontId="20" fillId="0" borderId="6" xfId="120" applyFont="1" applyFill="1" applyBorder="1" applyAlignment="1">
      <alignment horizontal="center"/>
    </xf>
    <xf numFmtId="0" fontId="1" fillId="0" borderId="0" xfId="120" quotePrefix="1" applyFont="1" applyFill="1" applyAlignment="1">
      <alignment horizontal="center"/>
    </xf>
    <xf numFmtId="0" fontId="34" fillId="0" borderId="0" xfId="120" applyFont="1" applyFill="1" applyAlignment="1" applyProtection="1">
      <alignment horizontal="left"/>
      <protection locked="0"/>
    </xf>
    <xf numFmtId="0" fontId="34" fillId="0" borderId="0" xfId="120" applyFont="1" applyFill="1" applyAlignment="1" applyProtection="1">
      <alignment horizontal="centerContinuous"/>
      <protection locked="0"/>
    </xf>
    <xf numFmtId="0" fontId="34" fillId="0" borderId="0" xfId="120" applyFont="1" applyFill="1" applyBorder="1" applyAlignment="1" applyProtection="1">
      <alignment horizontal="centerContinuous"/>
      <protection locked="0"/>
    </xf>
    <xf numFmtId="0" fontId="34" fillId="0" borderId="0" xfId="120" applyFont="1" applyFill="1" applyBorder="1" applyAlignment="1">
      <alignment horizontal="centerContinuous"/>
    </xf>
    <xf numFmtId="0" fontId="34" fillId="0" borderId="0" xfId="120" applyFont="1" applyFill="1" applyAlignment="1">
      <alignment horizontal="centerContinuous"/>
    </xf>
    <xf numFmtId="0" fontId="34" fillId="0" borderId="0" xfId="120" applyFont="1" applyFill="1" applyAlignment="1" applyProtection="1">
      <alignment horizontal="centerContinuous"/>
    </xf>
    <xf numFmtId="173" fontId="20" fillId="0" borderId="0" xfId="120" applyNumberFormat="1" applyFont="1" applyFill="1" applyAlignment="1">
      <alignment horizontal="centerContinuous"/>
    </xf>
    <xf numFmtId="173" fontId="34" fillId="0" borderId="0" xfId="120" applyNumberFormat="1" applyFont="1" applyFill="1" applyAlignment="1" applyProtection="1">
      <alignment horizontal="left"/>
      <protection locked="0"/>
    </xf>
    <xf numFmtId="173" fontId="34" fillId="0" borderId="0" xfId="120" applyNumberFormat="1" applyFont="1" applyFill="1" applyAlignment="1" applyProtection="1">
      <alignment horizontal="centerContinuous"/>
      <protection locked="0"/>
    </xf>
    <xf numFmtId="173" fontId="34" fillId="0" borderId="0" xfId="120" applyNumberFormat="1" applyFont="1" applyFill="1" applyBorder="1" applyAlignment="1">
      <alignment horizontal="centerContinuous"/>
    </xf>
    <xf numFmtId="49" fontId="34" fillId="0" borderId="0" xfId="120" applyNumberFormat="1" applyFont="1" applyFill="1" applyAlignment="1">
      <alignment horizontal="center"/>
    </xf>
    <xf numFmtId="43" fontId="34" fillId="0" borderId="0" xfId="1" applyFont="1" applyFill="1" applyAlignment="1" applyProtection="1">
      <alignment horizontal="centerContinuous"/>
      <protection locked="0"/>
    </xf>
    <xf numFmtId="173" fontId="34" fillId="0" borderId="0" xfId="120" applyNumberFormat="1" applyFont="1" applyFill="1" applyAlignment="1">
      <alignment horizontal="centerContinuous"/>
    </xf>
    <xf numFmtId="43" fontId="34" fillId="0" borderId="0" xfId="1" applyFont="1" applyFill="1" applyAlignment="1" applyProtection="1">
      <alignment horizontal="centerContinuous"/>
    </xf>
    <xf numFmtId="0" fontId="20" fillId="0" borderId="0" xfId="134" applyFont="1" applyFill="1" applyAlignment="1">
      <alignment horizontal="left"/>
    </xf>
    <xf numFmtId="173" fontId="20" fillId="0" borderId="0" xfId="120" applyNumberFormat="1" applyFont="1" applyFill="1" applyAlignment="1" applyProtection="1">
      <alignment horizontal="left"/>
      <protection locked="0"/>
    </xf>
    <xf numFmtId="173" fontId="20" fillId="0" borderId="0" xfId="120" applyNumberFormat="1" applyFont="1" applyFill="1" applyAlignment="1" applyProtection="1">
      <alignment horizontal="centerContinuous"/>
      <protection locked="0"/>
    </xf>
    <xf numFmtId="173" fontId="20" fillId="0" borderId="0" xfId="120" applyNumberFormat="1" applyFont="1" applyFill="1" applyBorder="1" applyAlignment="1">
      <alignment horizontal="center"/>
    </xf>
    <xf numFmtId="0" fontId="20" fillId="0" borderId="0" xfId="135" applyFont="1" applyFill="1" applyAlignment="1">
      <alignment horizontal="left"/>
    </xf>
    <xf numFmtId="173" fontId="20" fillId="0" borderId="0" xfId="120" applyNumberFormat="1" applyFont="1" applyFill="1" applyAlignment="1" applyProtection="1">
      <protection locked="0"/>
    </xf>
    <xf numFmtId="173" fontId="20" fillId="0" borderId="0" xfId="120" applyNumberFormat="1" applyFont="1" applyFill="1" applyAlignment="1">
      <alignment horizontal="center"/>
    </xf>
    <xf numFmtId="49" fontId="20" fillId="0" borderId="5" xfId="175" applyNumberFormat="1" applyFont="1" applyFill="1" applyBorder="1" applyAlignment="1">
      <alignment horizontal="center"/>
    </xf>
    <xf numFmtId="49" fontId="74" fillId="0" borderId="0" xfId="175" applyNumberFormat="1" applyFont="1" applyFill="1" applyBorder="1" applyAlignment="1">
      <alignment horizontal="center"/>
    </xf>
    <xf numFmtId="0" fontId="20" fillId="0" borderId="5" xfId="151" quotePrefix="1" applyNumberFormat="1" applyFont="1" applyFill="1" applyBorder="1" applyAlignment="1" applyProtection="1">
      <alignment horizontal="center"/>
      <protection locked="0"/>
    </xf>
    <xf numFmtId="173" fontId="20" fillId="0" borderId="0" xfId="175" applyNumberFormat="1" applyFont="1" applyFill="1" applyBorder="1" applyAlignment="1">
      <alignment horizontal="center" wrapText="1"/>
    </xf>
    <xf numFmtId="0" fontId="20" fillId="0" borderId="0" xfId="151" quotePrefix="1" applyNumberFormat="1" applyFont="1" applyFill="1" applyBorder="1" applyAlignment="1" applyProtection="1">
      <alignment horizontal="center"/>
      <protection locked="0"/>
    </xf>
    <xf numFmtId="173" fontId="20" fillId="0" borderId="0" xfId="120" applyNumberFormat="1" applyFont="1" applyFill="1" applyBorder="1" applyAlignment="1"/>
    <xf numFmtId="49" fontId="20" fillId="0" borderId="0" xfId="120" applyNumberFormat="1" applyFont="1" applyFill="1" applyAlignment="1">
      <alignment horizontal="center"/>
    </xf>
    <xf numFmtId="49" fontId="20" fillId="0" borderId="0" xfId="131" applyNumberFormat="1" applyFont="1" applyFill="1" applyBorder="1" applyAlignment="1" applyProtection="1">
      <alignment horizontal="right"/>
      <protection locked="0"/>
    </xf>
    <xf numFmtId="49" fontId="20" fillId="0" borderId="0" xfId="120" applyNumberFormat="1" applyFont="1" applyFill="1" applyBorder="1" applyAlignment="1">
      <alignment horizontal="right" wrapText="1"/>
    </xf>
    <xf numFmtId="49" fontId="20" fillId="0" borderId="0" xfId="120" applyNumberFormat="1" applyFont="1" applyFill="1" applyAlignment="1">
      <alignment horizontal="right"/>
    </xf>
    <xf numFmtId="49" fontId="20" fillId="0" borderId="0" xfId="120" applyNumberFormat="1" applyFont="1" applyFill="1" applyBorder="1" applyAlignment="1" applyProtection="1">
      <alignment horizontal="right"/>
    </xf>
    <xf numFmtId="171" fontId="20" fillId="0" borderId="0" xfId="131" applyNumberFormat="1" applyFont="1" applyFill="1" applyAlignment="1">
      <alignment horizontal="right"/>
    </xf>
    <xf numFmtId="0" fontId="20" fillId="0" borderId="0" xfId="120" applyFont="1" applyFill="1" applyAlignment="1">
      <alignment horizontal="left"/>
    </xf>
    <xf numFmtId="0" fontId="20" fillId="0" borderId="0" xfId="120" applyNumberFormat="1" applyFont="1" applyFill="1" applyBorder="1" applyAlignment="1">
      <alignment horizontal="center"/>
    </xf>
    <xf numFmtId="171" fontId="20" fillId="0" borderId="0" xfId="131" applyNumberFormat="1" applyFont="1" applyFill="1" applyAlignment="1" applyProtection="1">
      <alignment horizontal="left"/>
      <protection locked="0"/>
    </xf>
    <xf numFmtId="171" fontId="20" fillId="0" borderId="0" xfId="131" applyNumberFormat="1" applyFont="1" applyFill="1" applyAlignment="1" applyProtection="1">
      <protection locked="0"/>
    </xf>
    <xf numFmtId="49" fontId="20" fillId="0" borderId="0" xfId="175" applyNumberFormat="1" applyFont="1" applyFill="1" applyAlignment="1">
      <alignment horizontal="center"/>
    </xf>
    <xf numFmtId="0" fontId="20" fillId="0" borderId="0" xfId="120" applyFont="1" applyFill="1" applyAlignment="1" applyProtection="1">
      <protection locked="0"/>
    </xf>
    <xf numFmtId="49" fontId="20" fillId="0" borderId="0" xfId="175" applyNumberFormat="1" applyFont="1" applyFill="1" applyAlignment="1">
      <alignment horizontal="right"/>
    </xf>
    <xf numFmtId="49" fontId="20" fillId="0" borderId="0" xfId="1" applyNumberFormat="1" applyFont="1" applyFill="1" applyAlignment="1" applyProtection="1">
      <protection locked="0"/>
    </xf>
    <xf numFmtId="49" fontId="20" fillId="0" borderId="0" xfId="131" quotePrefix="1" applyNumberFormat="1" applyFont="1" applyFill="1" applyBorder="1" applyAlignment="1" applyProtection="1">
      <alignment horizontal="right"/>
      <protection locked="0"/>
    </xf>
    <xf numFmtId="0" fontId="20" fillId="0" borderId="0" xfId="175" applyFont="1" applyFill="1" applyAlignment="1" applyProtection="1">
      <alignment horizontal="left"/>
      <protection locked="0"/>
    </xf>
    <xf numFmtId="0" fontId="34" fillId="0" borderId="0" xfId="120" applyNumberFormat="1" applyFont="1" applyFill="1" applyBorder="1" applyAlignment="1" applyProtection="1">
      <alignment horizontal="left"/>
      <protection locked="0"/>
    </xf>
    <xf numFmtId="0" fontId="20" fillId="0" borderId="0" xfId="175" applyNumberFormat="1" applyFont="1" applyFill="1" applyAlignment="1">
      <alignment horizontal="left"/>
    </xf>
    <xf numFmtId="0" fontId="34" fillId="0" borderId="0" xfId="175" applyNumberFormat="1" applyFont="1" applyFill="1" applyAlignment="1">
      <alignment horizontal="left"/>
    </xf>
    <xf numFmtId="171" fontId="20" fillId="0" borderId="6" xfId="1" applyNumberFormat="1" applyFont="1" applyFill="1" applyBorder="1" applyAlignment="1" applyProtection="1">
      <alignment horizontal="right"/>
      <protection locked="0"/>
    </xf>
    <xf numFmtId="0" fontId="20" fillId="0" borderId="0" xfId="120" applyFont="1" applyFill="1" applyAlignment="1" applyProtection="1">
      <alignment horizontal="left" vertical="center"/>
      <protection locked="0"/>
    </xf>
    <xf numFmtId="0" fontId="20" fillId="0" borderId="0" xfId="1" applyNumberFormat="1" applyFont="1" applyFill="1" applyAlignment="1" applyProtection="1">
      <alignment horizontal="right"/>
    </xf>
    <xf numFmtId="0" fontId="20" fillId="0" borderId="0" xfId="175" applyFont="1" applyFill="1" applyAlignment="1">
      <alignment horizontal="left"/>
    </xf>
    <xf numFmtId="173" fontId="20" fillId="0" borderId="0" xfId="120" applyNumberFormat="1" applyFont="1" applyFill="1" applyBorder="1" applyAlignment="1" applyProtection="1">
      <alignment horizontal="left"/>
      <protection locked="0"/>
    </xf>
    <xf numFmtId="173" fontId="20" fillId="0" borderId="0" xfId="120" applyNumberFormat="1" applyFont="1" applyFill="1" applyBorder="1" applyAlignment="1" applyProtection="1">
      <protection locked="0"/>
    </xf>
    <xf numFmtId="49" fontId="20" fillId="0" borderId="0" xfId="120" applyNumberFormat="1" applyFont="1" applyFill="1" applyBorder="1" applyAlignment="1">
      <alignment horizontal="center"/>
    </xf>
    <xf numFmtId="43" fontId="20" fillId="0" borderId="0" xfId="131" applyFont="1" applyFill="1" applyBorder="1" applyAlignment="1"/>
    <xf numFmtId="43" fontId="20" fillId="0" borderId="0" xfId="1" applyFont="1" applyFill="1" applyBorder="1" applyAlignment="1" applyProtection="1">
      <alignment horizontal="right"/>
      <protection locked="0"/>
    </xf>
    <xf numFmtId="171" fontId="20" fillId="0" borderId="10" xfId="1" applyNumberFormat="1" applyFont="1" applyFill="1" applyBorder="1" applyAlignment="1" applyProtection="1">
      <alignment horizontal="right"/>
      <protection locked="0"/>
    </xf>
    <xf numFmtId="0" fontId="34" fillId="0" borderId="0" xfId="120" applyFont="1" applyFill="1" applyBorder="1" applyAlignment="1" applyProtection="1">
      <alignment horizontal="left"/>
      <protection locked="0"/>
    </xf>
    <xf numFmtId="49" fontId="34" fillId="0" borderId="0" xfId="120" applyNumberFormat="1" applyFont="1" applyFill="1" applyBorder="1" applyAlignment="1">
      <alignment horizontal="center"/>
    </xf>
    <xf numFmtId="43" fontId="20" fillId="0" borderId="0" xfId="131" applyFont="1" applyFill="1" applyBorder="1" applyAlignment="1" applyProtection="1">
      <protection locked="0"/>
    </xf>
    <xf numFmtId="43" fontId="20" fillId="0" borderId="0" xfId="120" applyNumberFormat="1" applyFont="1" applyFill="1" applyBorder="1" applyAlignment="1"/>
    <xf numFmtId="0" fontId="20" fillId="0" borderId="0" xfId="120" quotePrefix="1" applyFont="1" applyFill="1" applyAlignment="1" applyProtection="1">
      <alignment horizontal="left"/>
      <protection locked="0"/>
    </xf>
    <xf numFmtId="0" fontId="20" fillId="0" borderId="0" xfId="120" applyFont="1" applyFill="1" applyBorder="1" applyAlignment="1" applyProtection="1">
      <alignment horizontal="left"/>
      <protection locked="0"/>
    </xf>
    <xf numFmtId="177" fontId="20" fillId="0" borderId="0" xfId="131" applyNumberFormat="1" applyFont="1" applyFill="1" applyBorder="1" applyAlignment="1" applyProtection="1">
      <protection locked="0"/>
    </xf>
    <xf numFmtId="173" fontId="20" fillId="0" borderId="0" xfId="120" applyNumberFormat="1" applyFont="1" applyFill="1" applyBorder="1" applyAlignment="1">
      <alignment horizontal="centerContinuous"/>
    </xf>
    <xf numFmtId="177" fontId="20" fillId="0" borderId="0" xfId="132" applyNumberFormat="1" applyFont="1" applyFill="1" applyBorder="1" applyAlignment="1" applyProtection="1">
      <alignment horizontal="right"/>
      <protection locked="0"/>
    </xf>
    <xf numFmtId="173" fontId="20" fillId="0" borderId="0" xfId="120" applyNumberFormat="1" applyFont="1" applyFill="1" applyBorder="1" applyAlignment="1" applyProtection="1">
      <alignment horizontal="centerContinuous"/>
      <protection locked="0"/>
    </xf>
    <xf numFmtId="177" fontId="20" fillId="0" borderId="0" xfId="132" applyNumberFormat="1" applyFont="1" applyFill="1" applyAlignment="1" applyProtection="1">
      <protection locked="0"/>
    </xf>
    <xf numFmtId="0" fontId="20" fillId="0" borderId="0" xfId="602" applyFont="1" applyFill="1" applyAlignment="1">
      <alignment horizontal="left"/>
    </xf>
    <xf numFmtId="0" fontId="20" fillId="0" borderId="0" xfId="120" quotePrefix="1" applyFont="1" applyFill="1" applyBorder="1" applyAlignment="1" applyProtection="1">
      <alignment horizontal="left"/>
      <protection locked="0"/>
    </xf>
    <xf numFmtId="49" fontId="20" fillId="0" borderId="0" xfId="120" applyNumberFormat="1" applyFont="1" applyFill="1" applyAlignment="1"/>
    <xf numFmtId="43" fontId="188" fillId="0" borderId="0" xfId="0" applyNumberFormat="1" applyFont="1" applyFill="1" applyAlignment="1"/>
    <xf numFmtId="0" fontId="188" fillId="0" borderId="0" xfId="0" applyFont="1" applyFill="1" applyAlignment="1"/>
    <xf numFmtId="49" fontId="1" fillId="0" borderId="0" xfId="135" applyNumberFormat="1" applyFont="1" applyFill="1" applyBorder="1" applyAlignment="1">
      <alignment horizontal="center"/>
    </xf>
    <xf numFmtId="43" fontId="2" fillId="0" borderId="6" xfId="1" applyFont="1" applyFill="1" applyBorder="1" applyAlignment="1">
      <alignment horizontal="right"/>
    </xf>
    <xf numFmtId="43" fontId="2" fillId="0" borderId="6" xfId="1" applyFont="1" applyFill="1" applyBorder="1" applyAlignment="1">
      <alignment horizontal="left"/>
    </xf>
    <xf numFmtId="192" fontId="20" fillId="0" borderId="6" xfId="1" applyNumberFormat="1" applyFont="1" applyFill="1" applyBorder="1" applyAlignment="1">
      <alignment horizontal="right"/>
    </xf>
    <xf numFmtId="172" fontId="2" fillId="0" borderId="6" xfId="1" applyNumberFormat="1" applyFont="1" applyFill="1" applyBorder="1" applyAlignment="1">
      <alignment horizontal="right"/>
    </xf>
    <xf numFmtId="171" fontId="2" fillId="0" borderId="6" xfId="1" applyNumberFormat="1" applyFont="1" applyFill="1" applyBorder="1" applyAlignment="1">
      <alignment horizontal="left"/>
    </xf>
    <xf numFmtId="43" fontId="2" fillId="0" borderId="6" xfId="1" applyFont="1" applyFill="1" applyBorder="1" applyAlignment="1"/>
    <xf numFmtId="171" fontId="20" fillId="0" borderId="6" xfId="1" applyNumberFormat="1" applyFont="1" applyFill="1" applyBorder="1" applyAlignment="1">
      <alignment horizontal="left"/>
    </xf>
    <xf numFmtId="43" fontId="20" fillId="0" borderId="6" xfId="1" applyFont="1" applyFill="1" applyBorder="1" applyAlignment="1">
      <alignment horizontal="left"/>
    </xf>
    <xf numFmtId="43" fontId="20" fillId="0" borderId="6" xfId="1" applyNumberFormat="1" applyFont="1" applyFill="1" applyBorder="1" applyAlignment="1">
      <alignment horizontal="left"/>
    </xf>
    <xf numFmtId="43" fontId="20" fillId="0" borderId="0" xfId="1" applyFont="1" applyFill="1" applyAlignment="1">
      <alignment horizontal="center"/>
    </xf>
    <xf numFmtId="173" fontId="1" fillId="0" borderId="0" xfId="0" applyNumberFormat="1" applyFont="1" applyFill="1" applyBorder="1" applyAlignment="1">
      <alignment horizontal="center" wrapText="1"/>
    </xf>
    <xf numFmtId="0" fontId="20" fillId="0" borderId="0" xfId="0" applyFont="1" applyFill="1" applyAlignment="1">
      <alignment horizontal="center"/>
    </xf>
    <xf numFmtId="43" fontId="20" fillId="0" borderId="5" xfId="1" quotePrefix="1" applyFont="1" applyFill="1" applyBorder="1" applyAlignment="1" applyProtection="1">
      <alignment horizontal="center"/>
      <protection locked="0"/>
    </xf>
    <xf numFmtId="43" fontId="20" fillId="0" borderId="0" xfId="1" quotePrefix="1" applyFont="1" applyFill="1" applyAlignment="1">
      <alignment horizontal="center"/>
    </xf>
    <xf numFmtId="0" fontId="20" fillId="0" borderId="0" xfId="0" quotePrefix="1" applyFont="1" applyFill="1" applyAlignment="1">
      <alignment horizontal="center"/>
    </xf>
    <xf numFmtId="43" fontId="20" fillId="0" borderId="0" xfId="1" applyNumberFormat="1" applyFont="1" applyFill="1" applyBorder="1" applyAlignment="1">
      <alignment horizontal="left"/>
    </xf>
    <xf numFmtId="171" fontId="20" fillId="0" borderId="5" xfId="587" applyNumberFormat="1" applyFont="1" applyFill="1" applyBorder="1" applyAlignment="1"/>
    <xf numFmtId="171" fontId="20" fillId="0" borderId="5" xfId="1" applyNumberFormat="1" applyFont="1" applyFill="1" applyBorder="1" applyAlignment="1">
      <alignment horizontal="left"/>
    </xf>
    <xf numFmtId="175" fontId="2" fillId="0" borderId="6" xfId="1" applyNumberFormat="1" applyFont="1" applyFill="1" applyBorder="1"/>
    <xf numFmtId="171" fontId="20" fillId="49" borderId="0" xfId="131" applyNumberFormat="1" applyFont="1" applyFill="1" applyAlignment="1" applyProtection="1">
      <alignment horizontal="right"/>
      <protection locked="0"/>
    </xf>
    <xf numFmtId="171" fontId="20" fillId="49" borderId="0" xfId="131" applyNumberFormat="1" applyFont="1" applyFill="1" applyAlignment="1"/>
    <xf numFmtId="171" fontId="20" fillId="49" borderId="0" xfId="120" applyNumberFormat="1" applyFont="1" applyFill="1" applyAlignment="1"/>
    <xf numFmtId="171" fontId="20" fillId="49" borderId="0" xfId="131" applyNumberFormat="1" applyFont="1" applyFill="1" applyBorder="1" applyAlignment="1" applyProtection="1">
      <alignment horizontal="right"/>
      <protection locked="0"/>
    </xf>
    <xf numFmtId="171" fontId="20" fillId="49" borderId="0" xfId="131" applyNumberFormat="1" applyFont="1" applyFill="1" applyBorder="1" applyAlignment="1">
      <alignment horizontal="right"/>
    </xf>
    <xf numFmtId="0" fontId="20" fillId="49" borderId="0" xfId="0" applyFont="1" applyFill="1" applyAlignment="1" applyProtection="1">
      <protection locked="0"/>
    </xf>
    <xf numFmtId="173" fontId="20" fillId="49" borderId="0" xfId="0" applyNumberFormat="1" applyFont="1" applyFill="1" applyAlignment="1" applyProtection="1">
      <protection locked="0"/>
    </xf>
    <xf numFmtId="0" fontId="20" fillId="49" borderId="0" xfId="0" applyFont="1" applyFill="1" applyAlignment="1"/>
    <xf numFmtId="173" fontId="20" fillId="49" borderId="0" xfId="0" applyNumberFormat="1" applyFont="1" applyFill="1" applyAlignment="1"/>
    <xf numFmtId="49" fontId="20" fillId="49" borderId="0" xfId="0" applyNumberFormat="1" applyFont="1" applyFill="1" applyAlignment="1">
      <alignment horizontal="center"/>
    </xf>
    <xf numFmtId="49" fontId="20" fillId="49" borderId="0" xfId="0" applyNumberFormat="1" applyFont="1" applyFill="1" applyAlignment="1">
      <alignment horizontal="right"/>
    </xf>
    <xf numFmtId="43" fontId="20" fillId="49" borderId="0" xfId="1" applyFont="1" applyFill="1" applyBorder="1" applyAlignment="1" applyProtection="1">
      <protection locked="0"/>
    </xf>
    <xf numFmtId="43" fontId="20" fillId="49" borderId="0" xfId="1" applyFont="1" applyFill="1" applyBorder="1" applyAlignment="1"/>
    <xf numFmtId="43" fontId="20" fillId="49" borderId="0" xfId="1" applyFont="1" applyFill="1" applyBorder="1" applyAlignment="1" applyProtection="1"/>
    <xf numFmtId="49" fontId="20" fillId="49" borderId="0" xfId="135" applyNumberFormat="1" applyFont="1" applyFill="1" applyBorder="1" applyAlignment="1"/>
    <xf numFmtId="0" fontId="20" fillId="0" borderId="5" xfId="120" applyFont="1" applyFill="1" applyBorder="1" applyAlignment="1">
      <alignment horizontal="center"/>
    </xf>
    <xf numFmtId="0" fontId="20" fillId="0" borderId="0" xfId="120" applyFont="1" applyFill="1"/>
    <xf numFmtId="0" fontId="34" fillId="0" borderId="0" xfId="120" applyFont="1" applyFill="1" applyAlignment="1">
      <alignment horizontal="center"/>
    </xf>
    <xf numFmtId="43" fontId="34" fillId="0" borderId="0" xfId="1" applyFont="1" applyFill="1" applyAlignment="1">
      <alignment horizontal="centerContinuous"/>
    </xf>
    <xf numFmtId="0" fontId="20" fillId="0" borderId="0" xfId="120" applyFont="1" applyFill="1" applyAlignment="1">
      <alignment horizontal="centerContinuous"/>
    </xf>
    <xf numFmtId="173" fontId="20" fillId="0" borderId="0" xfId="120" applyNumberFormat="1" applyFont="1" applyFill="1" applyBorder="1" applyAlignment="1">
      <alignment vertical="center"/>
    </xf>
    <xf numFmtId="173" fontId="20" fillId="0" borderId="0" xfId="120" applyNumberFormat="1" applyFont="1" applyFill="1" applyBorder="1" applyAlignment="1">
      <alignment horizontal="center" vertical="center"/>
    </xf>
    <xf numFmtId="173" fontId="20" fillId="0" borderId="5" xfId="120" applyNumberFormat="1" applyFont="1" applyFill="1" applyBorder="1" applyAlignment="1">
      <alignment horizontal="center"/>
    </xf>
    <xf numFmtId="173" fontId="189" fillId="0" borderId="0" xfId="120" applyNumberFormat="1" applyFont="1" applyFill="1" applyBorder="1" applyAlignment="1">
      <alignment horizontal="center"/>
    </xf>
    <xf numFmtId="43" fontId="20" fillId="0" borderId="5" xfId="1" applyFont="1" applyFill="1" applyBorder="1" applyAlignment="1">
      <alignment horizontal="center"/>
    </xf>
    <xf numFmtId="0" fontId="20" fillId="0" borderId="0" xfId="120" applyFont="1" applyFill="1" applyAlignment="1">
      <alignment wrapText="1"/>
    </xf>
    <xf numFmtId="43" fontId="20" fillId="0" borderId="0" xfId="137" applyFont="1" applyFill="1" applyBorder="1" applyAlignment="1">
      <alignment horizontal="left"/>
    </xf>
    <xf numFmtId="171" fontId="20" fillId="0" borderId="0" xfId="137" applyNumberFormat="1" applyFont="1" applyFill="1" applyBorder="1"/>
    <xf numFmtId="43" fontId="20" fillId="0" borderId="10" xfId="1" applyFont="1" applyFill="1" applyBorder="1" applyAlignment="1">
      <alignment horizontal="left"/>
    </xf>
    <xf numFmtId="171" fontId="20" fillId="0" borderId="0" xfId="120" applyNumberFormat="1" applyFont="1" applyFill="1"/>
    <xf numFmtId="43" fontId="20" fillId="0" borderId="0" xfId="1" applyFont="1" applyFill="1" applyBorder="1"/>
    <xf numFmtId="0" fontId="20" fillId="49" borderId="0" xfId="120" applyFont="1" applyFill="1" applyAlignment="1"/>
    <xf numFmtId="43" fontId="20" fillId="0" borderId="6" xfId="1" applyFont="1" applyFill="1" applyBorder="1" applyAlignment="1">
      <alignment horizontal="right"/>
    </xf>
    <xf numFmtId="43" fontId="20" fillId="0" borderId="5" xfId="1" applyFont="1" applyFill="1" applyBorder="1" applyAlignment="1">
      <alignment horizontal="right"/>
    </xf>
    <xf numFmtId="0" fontId="20" fillId="0" borderId="0" xfId="120" applyFont="1" applyFill="1" applyAlignment="1" applyProtection="1">
      <alignment horizontal="center"/>
      <protection locked="0"/>
    </xf>
    <xf numFmtId="0" fontId="20" fillId="0" borderId="0" xfId="120" applyFont="1" applyFill="1" applyBorder="1"/>
    <xf numFmtId="173" fontId="20" fillId="0" borderId="0" xfId="120" applyNumberFormat="1" applyFont="1" applyFill="1" applyBorder="1"/>
    <xf numFmtId="173" fontId="20" fillId="0" borderId="0" xfId="120" applyNumberFormat="1" applyFont="1" applyFill="1"/>
    <xf numFmtId="43" fontId="20" fillId="0" borderId="0" xfId="1" applyFont="1" applyFill="1"/>
    <xf numFmtId="0" fontId="2" fillId="0" borderId="0" xfId="120" applyFont="1" applyFill="1" applyAlignment="1">
      <alignment horizontal="center" wrapText="1"/>
    </xf>
    <xf numFmtId="0" fontId="20" fillId="0" borderId="5" xfId="0" applyFont="1" applyFill="1" applyBorder="1" applyAlignment="1" applyProtection="1">
      <alignment horizontal="center"/>
      <protection locked="0"/>
    </xf>
    <xf numFmtId="173" fontId="20" fillId="0" borderId="6" xfId="0" applyNumberFormat="1" applyFont="1" applyFill="1" applyBorder="1" applyAlignment="1" applyProtection="1">
      <alignment horizontal="center"/>
      <protection locked="0"/>
    </xf>
    <xf numFmtId="0" fontId="34" fillId="0" borderId="0" xfId="0" applyFont="1" applyFill="1" applyAlignment="1" applyProtection="1">
      <alignment horizontal="left"/>
      <protection locked="0"/>
    </xf>
    <xf numFmtId="0" fontId="34" fillId="0" borderId="0" xfId="0" applyNumberFormat="1" applyFont="1" applyFill="1" applyAlignment="1" applyProtection="1">
      <alignment horizontal="left"/>
      <protection locked="0"/>
    </xf>
    <xf numFmtId="0" fontId="20" fillId="0" borderId="5" xfId="120" applyFont="1" applyFill="1" applyBorder="1" applyAlignment="1">
      <alignment horizontal="center"/>
    </xf>
    <xf numFmtId="0" fontId="20" fillId="0" borderId="6" xfId="120" applyFont="1" applyFill="1" applyBorder="1" applyAlignment="1">
      <alignment horizontal="center"/>
    </xf>
    <xf numFmtId="0" fontId="2" fillId="0" borderId="0" xfId="120" applyFont="1" applyFill="1" applyBorder="1" applyAlignment="1">
      <alignment horizontal="center"/>
    </xf>
    <xf numFmtId="0" fontId="36" fillId="0" borderId="0" xfId="120" applyFont="1" applyFill="1" applyAlignment="1">
      <alignment horizontal="left"/>
    </xf>
    <xf numFmtId="0" fontId="2" fillId="0" borderId="5" xfId="120" applyFont="1" applyFill="1" applyBorder="1" applyAlignment="1">
      <alignment horizontal="center"/>
    </xf>
    <xf numFmtId="0" fontId="2" fillId="0" borderId="6" xfId="120" applyFont="1" applyFill="1" applyBorder="1" applyAlignment="1">
      <alignment horizontal="center"/>
    </xf>
    <xf numFmtId="0" fontId="2" fillId="0" borderId="6" xfId="120" applyFont="1" applyFill="1" applyBorder="1" applyAlignment="1">
      <alignment horizontal="center" wrapText="1"/>
    </xf>
    <xf numFmtId="173" fontId="20" fillId="0" borderId="5" xfId="120" applyNumberFormat="1" applyFont="1" applyFill="1" applyBorder="1" applyAlignment="1">
      <alignment horizontal="center" vertical="center"/>
    </xf>
    <xf numFmtId="0" fontId="34" fillId="0" borderId="0" xfId="120" applyFont="1" applyFill="1" applyAlignment="1">
      <alignment horizontal="left" shrinkToFit="1"/>
    </xf>
    <xf numFmtId="0" fontId="34" fillId="0" borderId="0" xfId="120" applyFont="1" applyFill="1" applyAlignment="1">
      <alignment horizontal="left"/>
    </xf>
    <xf numFmtId="0" fontId="20" fillId="0" borderId="5" xfId="120" applyFont="1" applyFill="1" applyBorder="1" applyAlignment="1" applyProtection="1">
      <alignment horizontal="center"/>
      <protection locked="0"/>
    </xf>
    <xf numFmtId="173" fontId="20" fillId="0" borderId="6" xfId="120" applyNumberFormat="1" applyFont="1" applyFill="1" applyBorder="1" applyAlignment="1" applyProtection="1">
      <alignment horizontal="center"/>
      <protection locked="0"/>
    </xf>
  </cellXfs>
  <cellStyles count="2155">
    <cellStyle name="(Normal)" xfId="619" xr:uid="{00000000-0005-0000-0000-000000000000}"/>
    <cellStyle name="??" xfId="202" xr:uid="{00000000-0005-0000-0000-000001000000}"/>
    <cellStyle name="?? - Style1" xfId="203" xr:uid="{00000000-0005-0000-0000-000002000000}"/>
    <cellStyle name="?? [0] - Style2" xfId="204" xr:uid="{00000000-0005-0000-0000-000003000000}"/>
    <cellStyle name="?? [0]_PERSONAL" xfId="205" xr:uid="{00000000-0005-0000-0000-000004000000}"/>
    <cellStyle name="?????? - Style3" xfId="206" xr:uid="{00000000-0005-0000-0000-000005000000}"/>
    <cellStyle name="?????? - Style4" xfId="207" xr:uid="{00000000-0005-0000-0000-000006000000}"/>
    <cellStyle name="??????????????????? [0]_PERSONAL" xfId="208" xr:uid="{00000000-0005-0000-0000-000007000000}"/>
    <cellStyle name="???????????????????_PERSONAL" xfId="209" xr:uid="{00000000-0005-0000-0000-000008000000}"/>
    <cellStyle name="????_P - Style5" xfId="210" xr:uid="{00000000-0005-0000-0000-000009000000}"/>
    <cellStyle name="??_PER - Style6" xfId="211" xr:uid="{00000000-0005-0000-0000-00000A000000}"/>
    <cellStyle name="0,0_x000d__x000a_NA_x000d__x000a_" xfId="620" xr:uid="{00000000-0005-0000-0000-00000B000000}"/>
    <cellStyle name="20% - Accent1" xfId="1770" xr:uid="{00000000-0005-0000-0000-00000C000000}"/>
    <cellStyle name="20% - Accent1 2" xfId="621" xr:uid="{00000000-0005-0000-0000-00000D000000}"/>
    <cellStyle name="20% - Accent1 2 2" xfId="1769" xr:uid="{00000000-0005-0000-0000-00000E000000}"/>
    <cellStyle name="20% - Accent1 3" xfId="622" xr:uid="{00000000-0005-0000-0000-00000F000000}"/>
    <cellStyle name="20% - Accent2" xfId="1768" xr:uid="{00000000-0005-0000-0000-000010000000}"/>
    <cellStyle name="20% - Accent2 2" xfId="623" xr:uid="{00000000-0005-0000-0000-000011000000}"/>
    <cellStyle name="20% - Accent2 2 2" xfId="1734" xr:uid="{00000000-0005-0000-0000-000012000000}"/>
    <cellStyle name="20% - Accent2 3" xfId="624" xr:uid="{00000000-0005-0000-0000-000013000000}"/>
    <cellStyle name="20% - Accent3" xfId="1732" xr:uid="{00000000-0005-0000-0000-000014000000}"/>
    <cellStyle name="20% - Accent3 2" xfId="625" xr:uid="{00000000-0005-0000-0000-000015000000}"/>
    <cellStyle name="20% - Accent3 2 2" xfId="1767" xr:uid="{00000000-0005-0000-0000-000016000000}"/>
    <cellStyle name="20% - Accent3 3" xfId="626" xr:uid="{00000000-0005-0000-0000-000017000000}"/>
    <cellStyle name="20% - Accent4" xfId="1766" xr:uid="{00000000-0005-0000-0000-000018000000}"/>
    <cellStyle name="20% - Accent4 2" xfId="627" xr:uid="{00000000-0005-0000-0000-000019000000}"/>
    <cellStyle name="20% - Accent4 2 2" xfId="1765" xr:uid="{00000000-0005-0000-0000-00001A000000}"/>
    <cellStyle name="20% - Accent4 3" xfId="628" xr:uid="{00000000-0005-0000-0000-00001B000000}"/>
    <cellStyle name="20% - Accent5" xfId="1764" xr:uid="{00000000-0005-0000-0000-00001C000000}"/>
    <cellStyle name="20% - Accent5 2" xfId="629" xr:uid="{00000000-0005-0000-0000-00001D000000}"/>
    <cellStyle name="20% - Accent5 3" xfId="630" xr:uid="{00000000-0005-0000-0000-00001E000000}"/>
    <cellStyle name="20% - Accent6" xfId="1727" xr:uid="{00000000-0005-0000-0000-00001F000000}"/>
    <cellStyle name="20% - Accent6 2" xfId="631" xr:uid="{00000000-0005-0000-0000-000020000000}"/>
    <cellStyle name="20% - Accent6 3" xfId="632" xr:uid="{00000000-0005-0000-0000-000021000000}"/>
    <cellStyle name="20% - ส่วนที่ถูกเน้น1 2" xfId="407" xr:uid="{00000000-0005-0000-0000-000022000000}"/>
    <cellStyle name="20% - ส่วนที่ถูกเน้น1 2 2" xfId="633" xr:uid="{00000000-0005-0000-0000-000023000000}"/>
    <cellStyle name="20% - ส่วนที่ถูกเน้น1 3" xfId="634" xr:uid="{00000000-0005-0000-0000-000024000000}"/>
    <cellStyle name="20% - ส่วนที่ถูกเน้น2 2" xfId="408" xr:uid="{00000000-0005-0000-0000-000025000000}"/>
    <cellStyle name="20% - ส่วนที่ถูกเน้น2 2 2" xfId="635" xr:uid="{00000000-0005-0000-0000-000026000000}"/>
    <cellStyle name="20% - ส่วนที่ถูกเน้น2 3" xfId="636" xr:uid="{00000000-0005-0000-0000-000027000000}"/>
    <cellStyle name="20% - ส่วนที่ถูกเน้น3 2" xfId="409" xr:uid="{00000000-0005-0000-0000-000028000000}"/>
    <cellStyle name="20% - ส่วนที่ถูกเน้น3 2 2" xfId="637" xr:uid="{00000000-0005-0000-0000-000029000000}"/>
    <cellStyle name="20% - ส่วนที่ถูกเน้น3 3" xfId="638" xr:uid="{00000000-0005-0000-0000-00002A000000}"/>
    <cellStyle name="20% - ส่วนที่ถูกเน้น4 2" xfId="410" xr:uid="{00000000-0005-0000-0000-00002B000000}"/>
    <cellStyle name="20% - ส่วนที่ถูกเน้น4 2 2" xfId="639" xr:uid="{00000000-0005-0000-0000-00002C000000}"/>
    <cellStyle name="20% - ส่วนที่ถูกเน้น4 3" xfId="640" xr:uid="{00000000-0005-0000-0000-00002D000000}"/>
    <cellStyle name="20% - ส่วนที่ถูกเน้น5 2" xfId="411" xr:uid="{00000000-0005-0000-0000-00002E000000}"/>
    <cellStyle name="20% - ส่วนที่ถูกเน้น5 2 2" xfId="641" xr:uid="{00000000-0005-0000-0000-00002F000000}"/>
    <cellStyle name="20% - ส่วนที่ถูกเน้น6 2" xfId="412" xr:uid="{00000000-0005-0000-0000-000030000000}"/>
    <cellStyle name="20% - ส่วนที่ถูกเน้น6 2 2" xfId="642" xr:uid="{00000000-0005-0000-0000-000031000000}"/>
    <cellStyle name="40% - Accent1" xfId="1763" xr:uid="{00000000-0005-0000-0000-000032000000}"/>
    <cellStyle name="40% - Accent1 2" xfId="643" xr:uid="{00000000-0005-0000-0000-000033000000}"/>
    <cellStyle name="40% - Accent1 2 2" xfId="1762" xr:uid="{00000000-0005-0000-0000-000034000000}"/>
    <cellStyle name="40% - Accent1 3" xfId="644" xr:uid="{00000000-0005-0000-0000-000035000000}"/>
    <cellStyle name="40% - Accent2" xfId="1761" xr:uid="{00000000-0005-0000-0000-000036000000}"/>
    <cellStyle name="40% - Accent2 2" xfId="645" xr:uid="{00000000-0005-0000-0000-000037000000}"/>
    <cellStyle name="40% - Accent2 3" xfId="646" xr:uid="{00000000-0005-0000-0000-000038000000}"/>
    <cellStyle name="40% - Accent3" xfId="1760" xr:uid="{00000000-0005-0000-0000-000039000000}"/>
    <cellStyle name="40% - Accent3 2" xfId="647" xr:uid="{00000000-0005-0000-0000-00003A000000}"/>
    <cellStyle name="40% - Accent3 2 2" xfId="1759" xr:uid="{00000000-0005-0000-0000-00003B000000}"/>
    <cellStyle name="40% - Accent3 3" xfId="648" xr:uid="{00000000-0005-0000-0000-00003C000000}"/>
    <cellStyle name="40% - Accent4" xfId="1758" xr:uid="{00000000-0005-0000-0000-00003D000000}"/>
    <cellStyle name="40% - Accent4 2" xfId="649" xr:uid="{00000000-0005-0000-0000-00003E000000}"/>
    <cellStyle name="40% - Accent4 2 2" xfId="1757" xr:uid="{00000000-0005-0000-0000-00003F000000}"/>
    <cellStyle name="40% - Accent4 3" xfId="650" xr:uid="{00000000-0005-0000-0000-000040000000}"/>
    <cellStyle name="40% - Accent5" xfId="1756" xr:uid="{00000000-0005-0000-0000-000041000000}"/>
    <cellStyle name="40% - Accent5 2" xfId="651" xr:uid="{00000000-0005-0000-0000-000042000000}"/>
    <cellStyle name="40% - Accent5 3" xfId="652" xr:uid="{00000000-0005-0000-0000-000043000000}"/>
    <cellStyle name="40% - Accent6" xfId="1755" xr:uid="{00000000-0005-0000-0000-000044000000}"/>
    <cellStyle name="40% - Accent6 2" xfId="653" xr:uid="{00000000-0005-0000-0000-000045000000}"/>
    <cellStyle name="40% - Accent6 2 2" xfId="1754" xr:uid="{00000000-0005-0000-0000-000046000000}"/>
    <cellStyle name="40% - Accent6 3" xfId="654" xr:uid="{00000000-0005-0000-0000-000047000000}"/>
    <cellStyle name="40% - ส่วนที่ถูกเน้น1 2" xfId="413" xr:uid="{00000000-0005-0000-0000-000048000000}"/>
    <cellStyle name="40% - ส่วนที่ถูกเน้น1 2 2" xfId="655" xr:uid="{00000000-0005-0000-0000-000049000000}"/>
    <cellStyle name="40% - ส่วนที่ถูกเน้น1 3" xfId="656" xr:uid="{00000000-0005-0000-0000-00004A000000}"/>
    <cellStyle name="40% - ส่วนที่ถูกเน้น2 2" xfId="414" xr:uid="{00000000-0005-0000-0000-00004B000000}"/>
    <cellStyle name="40% - ส่วนที่ถูกเน้น2 2 2" xfId="657" xr:uid="{00000000-0005-0000-0000-00004C000000}"/>
    <cellStyle name="40% - ส่วนที่ถูกเน้น3 2" xfId="415" xr:uid="{00000000-0005-0000-0000-00004D000000}"/>
    <cellStyle name="40% - ส่วนที่ถูกเน้น3 2 2" xfId="658" xr:uid="{00000000-0005-0000-0000-00004E000000}"/>
    <cellStyle name="40% - ส่วนที่ถูกเน้น3 3" xfId="659" xr:uid="{00000000-0005-0000-0000-00004F000000}"/>
    <cellStyle name="40% - ส่วนที่ถูกเน้น4 2" xfId="416" xr:uid="{00000000-0005-0000-0000-000050000000}"/>
    <cellStyle name="40% - ส่วนที่ถูกเน้น4 2 2" xfId="660" xr:uid="{00000000-0005-0000-0000-000051000000}"/>
    <cellStyle name="40% - ส่วนที่ถูกเน้น4 3" xfId="661" xr:uid="{00000000-0005-0000-0000-000052000000}"/>
    <cellStyle name="40% - ส่วนที่ถูกเน้น5 2" xfId="417" xr:uid="{00000000-0005-0000-0000-000053000000}"/>
    <cellStyle name="40% - ส่วนที่ถูกเน้น5 2 2" xfId="662" xr:uid="{00000000-0005-0000-0000-000054000000}"/>
    <cellStyle name="40% - ส่วนที่ถูกเน้น6 2" xfId="418" xr:uid="{00000000-0005-0000-0000-000055000000}"/>
    <cellStyle name="40% - ส่วนที่ถูกเน้น6 2 2" xfId="663" xr:uid="{00000000-0005-0000-0000-000056000000}"/>
    <cellStyle name="40% - ส่วนที่ถูกเน้น6 3" xfId="664" xr:uid="{00000000-0005-0000-0000-000057000000}"/>
    <cellStyle name="594941.25" xfId="665" xr:uid="{00000000-0005-0000-0000-000058000000}"/>
    <cellStyle name="60% - Accent1" xfId="1753" xr:uid="{00000000-0005-0000-0000-000059000000}"/>
    <cellStyle name="60% - Accent1 2" xfId="666" xr:uid="{00000000-0005-0000-0000-00005A000000}"/>
    <cellStyle name="60% - Accent1 2 2" xfId="1776" xr:uid="{00000000-0005-0000-0000-00005B000000}"/>
    <cellStyle name="60% - Accent1 3" xfId="667" xr:uid="{00000000-0005-0000-0000-00005C000000}"/>
    <cellStyle name="60% - Accent2" xfId="1752" xr:uid="{00000000-0005-0000-0000-00005D000000}"/>
    <cellStyle name="60% - Accent2 2" xfId="668" xr:uid="{00000000-0005-0000-0000-00005E000000}"/>
    <cellStyle name="60% - Accent2 3" xfId="669" xr:uid="{00000000-0005-0000-0000-00005F000000}"/>
    <cellStyle name="60% - Accent3" xfId="1777" xr:uid="{00000000-0005-0000-0000-000060000000}"/>
    <cellStyle name="60% - Accent3 2" xfId="670" xr:uid="{00000000-0005-0000-0000-000061000000}"/>
    <cellStyle name="60% - Accent3 2 2" xfId="1774" xr:uid="{00000000-0005-0000-0000-000062000000}"/>
    <cellStyle name="60% - Accent3 3" xfId="671" xr:uid="{00000000-0005-0000-0000-000063000000}"/>
    <cellStyle name="60% - Accent4" xfId="1773" xr:uid="{00000000-0005-0000-0000-000064000000}"/>
    <cellStyle name="60% - Accent4 2" xfId="672" xr:uid="{00000000-0005-0000-0000-000065000000}"/>
    <cellStyle name="60% - Accent4 2 2" xfId="1751" xr:uid="{00000000-0005-0000-0000-000066000000}"/>
    <cellStyle name="60% - Accent4 3" xfId="673" xr:uid="{00000000-0005-0000-0000-000067000000}"/>
    <cellStyle name="60% - Accent5" xfId="1750" xr:uid="{00000000-0005-0000-0000-000068000000}"/>
    <cellStyle name="60% - Accent5 2" xfId="674" xr:uid="{00000000-0005-0000-0000-000069000000}"/>
    <cellStyle name="60% - Accent5 3" xfId="675" xr:uid="{00000000-0005-0000-0000-00006A000000}"/>
    <cellStyle name="60% - Accent6" xfId="1749" xr:uid="{00000000-0005-0000-0000-00006B000000}"/>
    <cellStyle name="60% - Accent6 2" xfId="676" xr:uid="{00000000-0005-0000-0000-00006C000000}"/>
    <cellStyle name="60% - Accent6 2 2" xfId="1748" xr:uid="{00000000-0005-0000-0000-00006D000000}"/>
    <cellStyle name="60% - Accent6 3" xfId="677" xr:uid="{00000000-0005-0000-0000-00006E000000}"/>
    <cellStyle name="60% - ส่วนที่ถูกเน้น1 2" xfId="419" xr:uid="{00000000-0005-0000-0000-00006F000000}"/>
    <cellStyle name="60% - ส่วนที่ถูกเน้น1 2 2" xfId="678" xr:uid="{00000000-0005-0000-0000-000070000000}"/>
    <cellStyle name="60% - ส่วนที่ถูกเน้น1 3" xfId="679" xr:uid="{00000000-0005-0000-0000-000071000000}"/>
    <cellStyle name="60% - ส่วนที่ถูกเน้น2 2" xfId="420" xr:uid="{00000000-0005-0000-0000-000072000000}"/>
    <cellStyle name="60% - ส่วนที่ถูกเน้น2 2 2" xfId="680" xr:uid="{00000000-0005-0000-0000-000073000000}"/>
    <cellStyle name="60% - ส่วนที่ถูกเน้น3 2" xfId="421" xr:uid="{00000000-0005-0000-0000-000074000000}"/>
    <cellStyle name="60% - ส่วนที่ถูกเน้น3 2 2" xfId="681" xr:uid="{00000000-0005-0000-0000-000075000000}"/>
    <cellStyle name="60% - ส่วนที่ถูกเน้น3 3" xfId="682" xr:uid="{00000000-0005-0000-0000-000076000000}"/>
    <cellStyle name="60% - ส่วนที่ถูกเน้น4 2" xfId="422" xr:uid="{00000000-0005-0000-0000-000077000000}"/>
    <cellStyle name="60% - ส่วนที่ถูกเน้น4 2 2" xfId="683" xr:uid="{00000000-0005-0000-0000-000078000000}"/>
    <cellStyle name="60% - ส่วนที่ถูกเน้น4 3" xfId="684" xr:uid="{00000000-0005-0000-0000-000079000000}"/>
    <cellStyle name="60% - ส่วนที่ถูกเน้น5 2" xfId="423" xr:uid="{00000000-0005-0000-0000-00007A000000}"/>
    <cellStyle name="60% - ส่วนที่ถูกเน้น5 2 2" xfId="685" xr:uid="{00000000-0005-0000-0000-00007B000000}"/>
    <cellStyle name="60% - ส่วนที่ถูกเน้น6 2" xfId="424" xr:uid="{00000000-0005-0000-0000-00007C000000}"/>
    <cellStyle name="60% - ส่วนที่ถูกเน้น6 2 2" xfId="686" xr:uid="{00000000-0005-0000-0000-00007D000000}"/>
    <cellStyle name="60% - ส่วนที่ถูกเน้น6 3" xfId="687" xr:uid="{00000000-0005-0000-0000-00007E000000}"/>
    <cellStyle name="75" xfId="688" xr:uid="{00000000-0005-0000-0000-00007F000000}"/>
    <cellStyle name="AA FRAME" xfId="689" xr:uid="{00000000-0005-0000-0000-000080000000}"/>
    <cellStyle name="AA HEADING" xfId="690" xr:uid="{00000000-0005-0000-0000-000081000000}"/>
    <cellStyle name="AA INITIALS" xfId="691" xr:uid="{00000000-0005-0000-0000-000082000000}"/>
    <cellStyle name="AA INPUT" xfId="692" xr:uid="{00000000-0005-0000-0000-000083000000}"/>
    <cellStyle name="AA LOCK" xfId="693" xr:uid="{00000000-0005-0000-0000-000084000000}"/>
    <cellStyle name="AA MGR NAME" xfId="694" xr:uid="{00000000-0005-0000-0000-000085000000}"/>
    <cellStyle name="AA NORMAL" xfId="695" xr:uid="{00000000-0005-0000-0000-000086000000}"/>
    <cellStyle name="AA NUMBER" xfId="696" xr:uid="{00000000-0005-0000-0000-000087000000}"/>
    <cellStyle name="AA NUMBER2" xfId="697" xr:uid="{00000000-0005-0000-0000-000088000000}"/>
    <cellStyle name="AA QUESTION" xfId="698" xr:uid="{00000000-0005-0000-0000-000089000000}"/>
    <cellStyle name="AA SHADE" xfId="699" xr:uid="{00000000-0005-0000-0000-00008A000000}"/>
    <cellStyle name="Accent1" xfId="1747" xr:uid="{00000000-0005-0000-0000-00008B000000}"/>
    <cellStyle name="Accent1 - 20%" xfId="700" xr:uid="{00000000-0005-0000-0000-00008C000000}"/>
    <cellStyle name="Accent1 - 40%" xfId="701" xr:uid="{00000000-0005-0000-0000-00008D000000}"/>
    <cellStyle name="Accent1 - 60%" xfId="702" xr:uid="{00000000-0005-0000-0000-00008E000000}"/>
    <cellStyle name="Accent1 2" xfId="703" xr:uid="{00000000-0005-0000-0000-00008F000000}"/>
    <cellStyle name="Accent1 2 2" xfId="1726" xr:uid="{00000000-0005-0000-0000-000090000000}"/>
    <cellStyle name="Accent1 3" xfId="704" xr:uid="{00000000-0005-0000-0000-000091000000}"/>
    <cellStyle name="Accent2" xfId="1746" xr:uid="{00000000-0005-0000-0000-000092000000}"/>
    <cellStyle name="Accent2 - 20%" xfId="705" xr:uid="{00000000-0005-0000-0000-000093000000}"/>
    <cellStyle name="Accent2 - 40%" xfId="706" xr:uid="{00000000-0005-0000-0000-000094000000}"/>
    <cellStyle name="Accent2 - 60%" xfId="707" xr:uid="{00000000-0005-0000-0000-000095000000}"/>
    <cellStyle name="Accent2 2" xfId="708" xr:uid="{00000000-0005-0000-0000-000096000000}"/>
    <cellStyle name="Accent2 3" xfId="709" xr:uid="{00000000-0005-0000-0000-000097000000}"/>
    <cellStyle name="Accent3" xfId="1775" xr:uid="{00000000-0005-0000-0000-000098000000}"/>
    <cellStyle name="Accent3 - 20%" xfId="710" xr:uid="{00000000-0005-0000-0000-000099000000}"/>
    <cellStyle name="Accent3 - 40%" xfId="711" xr:uid="{00000000-0005-0000-0000-00009A000000}"/>
    <cellStyle name="Accent3 - 60%" xfId="712" xr:uid="{00000000-0005-0000-0000-00009B000000}"/>
    <cellStyle name="Accent3 2" xfId="713" xr:uid="{00000000-0005-0000-0000-00009C000000}"/>
    <cellStyle name="Accent3 3" xfId="714" xr:uid="{00000000-0005-0000-0000-00009D000000}"/>
    <cellStyle name="Accent4" xfId="1728" xr:uid="{00000000-0005-0000-0000-00009E000000}"/>
    <cellStyle name="Accent4 - 20%" xfId="715" xr:uid="{00000000-0005-0000-0000-00009F000000}"/>
    <cellStyle name="Accent4 - 40%" xfId="716" xr:uid="{00000000-0005-0000-0000-0000A0000000}"/>
    <cellStyle name="Accent4 - 60%" xfId="717" xr:uid="{00000000-0005-0000-0000-0000A1000000}"/>
    <cellStyle name="Accent4 2" xfId="718" xr:uid="{00000000-0005-0000-0000-0000A2000000}"/>
    <cellStyle name="Accent4 2 2" xfId="1733" xr:uid="{00000000-0005-0000-0000-0000A3000000}"/>
    <cellStyle name="Accent4 3" xfId="719" xr:uid="{00000000-0005-0000-0000-0000A4000000}"/>
    <cellStyle name="Accent5" xfId="1745" xr:uid="{00000000-0005-0000-0000-0000A5000000}"/>
    <cellStyle name="Accent5 - 20%" xfId="720" xr:uid="{00000000-0005-0000-0000-0000A6000000}"/>
    <cellStyle name="Accent5 - 40%" xfId="721" xr:uid="{00000000-0005-0000-0000-0000A7000000}"/>
    <cellStyle name="Accent5 - 60%" xfId="722" xr:uid="{00000000-0005-0000-0000-0000A8000000}"/>
    <cellStyle name="Accent5 2" xfId="723" xr:uid="{00000000-0005-0000-0000-0000A9000000}"/>
    <cellStyle name="Accent5 3" xfId="724" xr:uid="{00000000-0005-0000-0000-0000AA000000}"/>
    <cellStyle name="Accent6" xfId="1772" xr:uid="{00000000-0005-0000-0000-0000AB000000}"/>
    <cellStyle name="Accent6 - 20%" xfId="725" xr:uid="{00000000-0005-0000-0000-0000AC000000}"/>
    <cellStyle name="Accent6 - 40%" xfId="726" xr:uid="{00000000-0005-0000-0000-0000AD000000}"/>
    <cellStyle name="Accent6 - 60%" xfId="727" xr:uid="{00000000-0005-0000-0000-0000AE000000}"/>
    <cellStyle name="Accent6 2" xfId="728" xr:uid="{00000000-0005-0000-0000-0000AF000000}"/>
    <cellStyle name="Accent6 3" xfId="729" xr:uid="{00000000-0005-0000-0000-0000B0000000}"/>
    <cellStyle name="Bad" xfId="1710" xr:uid="{00000000-0005-0000-0000-0000B1000000}"/>
    <cellStyle name="Bad 2" xfId="730" xr:uid="{00000000-0005-0000-0000-0000B2000000}"/>
    <cellStyle name="Bad 3" xfId="731" xr:uid="{00000000-0005-0000-0000-0000B3000000}"/>
    <cellStyle name="Body" xfId="732" xr:uid="{00000000-0005-0000-0000-0000B4000000}"/>
    <cellStyle name="BOLDl" xfId="733" xr:uid="{00000000-0005-0000-0000-0000B5000000}"/>
    <cellStyle name="Calc Currency (0)" xfId="212" xr:uid="{00000000-0005-0000-0000-0000B6000000}"/>
    <cellStyle name="Calc Currency (0) 2" xfId="734" xr:uid="{00000000-0005-0000-0000-0000B7000000}"/>
    <cellStyle name="Calc Currency (0) 2 2" xfId="1744" xr:uid="{00000000-0005-0000-0000-0000B8000000}"/>
    <cellStyle name="Calc Currency (2)" xfId="213" xr:uid="{00000000-0005-0000-0000-0000B9000000}"/>
    <cellStyle name="Calc Currency (2) 2" xfId="1743" xr:uid="{00000000-0005-0000-0000-0000BA000000}"/>
    <cellStyle name="Calc Percent (0)" xfId="214" xr:uid="{00000000-0005-0000-0000-0000BB000000}"/>
    <cellStyle name="Calc Percent (0) 2" xfId="1742" xr:uid="{00000000-0005-0000-0000-0000BC000000}"/>
    <cellStyle name="Calc Percent (1)" xfId="215" xr:uid="{00000000-0005-0000-0000-0000BD000000}"/>
    <cellStyle name="Calc Percent (1) 2" xfId="1731" xr:uid="{00000000-0005-0000-0000-0000BE000000}"/>
    <cellStyle name="Calc Percent (2)" xfId="216" xr:uid="{00000000-0005-0000-0000-0000BF000000}"/>
    <cellStyle name="Calc Percent (2) 2" xfId="1741" xr:uid="{00000000-0005-0000-0000-0000C0000000}"/>
    <cellStyle name="Calc Units (0)" xfId="217" xr:uid="{00000000-0005-0000-0000-0000C1000000}"/>
    <cellStyle name="Calc Units (0) 2" xfId="1735" xr:uid="{00000000-0005-0000-0000-0000C2000000}"/>
    <cellStyle name="Calc Units (1)" xfId="218" xr:uid="{00000000-0005-0000-0000-0000C3000000}"/>
    <cellStyle name="Calc Units (1) 2" xfId="1740" xr:uid="{00000000-0005-0000-0000-0000C4000000}"/>
    <cellStyle name="Calc Units (2)" xfId="219" xr:uid="{00000000-0005-0000-0000-0000C5000000}"/>
    <cellStyle name="Calc Units (2) 2" xfId="1739" xr:uid="{00000000-0005-0000-0000-0000C6000000}"/>
    <cellStyle name="Calculation" xfId="1738" xr:uid="{00000000-0005-0000-0000-0000C7000000}"/>
    <cellStyle name="Calculation 2" xfId="735" xr:uid="{00000000-0005-0000-0000-0000C8000000}"/>
    <cellStyle name="Calculation 2 2" xfId="1737" xr:uid="{00000000-0005-0000-0000-0000C9000000}"/>
    <cellStyle name="Calculation 3" xfId="736" xr:uid="{00000000-0005-0000-0000-0000CA000000}"/>
    <cellStyle name="category" xfId="220" xr:uid="{00000000-0005-0000-0000-0000CB000000}"/>
    <cellStyle name="category 2" xfId="737" xr:uid="{00000000-0005-0000-0000-0000CC000000}"/>
    <cellStyle name="Check Cell" xfId="1736" xr:uid="{00000000-0005-0000-0000-0000CD000000}"/>
    <cellStyle name="Check Cell 2" xfId="738" xr:uid="{00000000-0005-0000-0000-0000CE000000}"/>
    <cellStyle name="Check Cell 3" xfId="739" xr:uid="{00000000-0005-0000-0000-0000CF000000}"/>
    <cellStyle name="Comma" xfId="1" builtinId="3"/>
    <cellStyle name="Comma  - Style1" xfId="2" xr:uid="{00000000-0005-0000-0000-0000D1000000}"/>
    <cellStyle name="Comma  - Style1 2" xfId="740" xr:uid="{00000000-0005-0000-0000-0000D2000000}"/>
    <cellStyle name="Comma  - Style2" xfId="741" xr:uid="{00000000-0005-0000-0000-0000D3000000}"/>
    <cellStyle name="Comma  - Style3" xfId="742" xr:uid="{00000000-0005-0000-0000-0000D4000000}"/>
    <cellStyle name="Comma  - Style4" xfId="743" xr:uid="{00000000-0005-0000-0000-0000D5000000}"/>
    <cellStyle name="Comma  - Style5" xfId="744" xr:uid="{00000000-0005-0000-0000-0000D6000000}"/>
    <cellStyle name="Comma  - Style6" xfId="745" xr:uid="{00000000-0005-0000-0000-0000D7000000}"/>
    <cellStyle name="Comma  - Style7" xfId="221" xr:uid="{00000000-0005-0000-0000-0000D8000000}"/>
    <cellStyle name="Comma  - Style7 2" xfId="746" xr:uid="{00000000-0005-0000-0000-0000D9000000}"/>
    <cellStyle name="Comma  - Style8" xfId="222" xr:uid="{00000000-0005-0000-0000-0000DA000000}"/>
    <cellStyle name="Comma  - Style8 2" xfId="747" xr:uid="{00000000-0005-0000-0000-0000DB000000}"/>
    <cellStyle name="Comma (0.0)" xfId="748" xr:uid="{00000000-0005-0000-0000-0000DC000000}"/>
    <cellStyle name="Comma (0.00)" xfId="749" xr:uid="{00000000-0005-0000-0000-0000DD000000}"/>
    <cellStyle name="Comma (hidden)" xfId="750" xr:uid="{00000000-0005-0000-0000-0000DE000000}"/>
    <cellStyle name="Comma (index)" xfId="751" xr:uid="{00000000-0005-0000-0000-0000DF000000}"/>
    <cellStyle name="Comma [0.00]" xfId="752" xr:uid="{00000000-0005-0000-0000-0000E0000000}"/>
    <cellStyle name="Comma [00]" xfId="223" xr:uid="{00000000-0005-0000-0000-0000E1000000}"/>
    <cellStyle name="Comma [00] 2" xfId="1696" xr:uid="{00000000-0005-0000-0000-0000E2000000}"/>
    <cellStyle name="Comma 10" xfId="3" xr:uid="{00000000-0005-0000-0000-0000E3000000}"/>
    <cellStyle name="Comma 10 2" xfId="137" xr:uid="{00000000-0005-0000-0000-0000E4000000}"/>
    <cellStyle name="Comma 10 3" xfId="753" xr:uid="{00000000-0005-0000-0000-0000E5000000}"/>
    <cellStyle name="Comma 10 3 2" xfId="1700" xr:uid="{00000000-0005-0000-0000-0000E6000000}"/>
    <cellStyle name="Comma 10 3 3" xfId="1699" xr:uid="{00000000-0005-0000-0000-0000E7000000}"/>
    <cellStyle name="Comma 10_Book1" xfId="754" xr:uid="{00000000-0005-0000-0000-0000E8000000}"/>
    <cellStyle name="Comma 11" xfId="4" xr:uid="{00000000-0005-0000-0000-0000E9000000}"/>
    <cellStyle name="Comma 11 2" xfId="426" xr:uid="{00000000-0005-0000-0000-0000EA000000}"/>
    <cellStyle name="Comma 11 2 2" xfId="516" xr:uid="{00000000-0005-0000-0000-0000EB000000}"/>
    <cellStyle name="Comma 11 2 3" xfId="755" xr:uid="{00000000-0005-0000-0000-0000EC000000}"/>
    <cellStyle name="Comma 11 3" xfId="427" xr:uid="{00000000-0005-0000-0000-0000ED000000}"/>
    <cellStyle name="Comma 11 3 2" xfId="756" xr:uid="{00000000-0005-0000-0000-0000EE000000}"/>
    <cellStyle name="Comma 11 4" xfId="428" xr:uid="{00000000-0005-0000-0000-0000EF000000}"/>
    <cellStyle name="Comma 11 5" xfId="425" xr:uid="{00000000-0005-0000-0000-0000F0000000}"/>
    <cellStyle name="Comma 11 5 2" xfId="757" xr:uid="{00000000-0005-0000-0000-0000F1000000}"/>
    <cellStyle name="Comma 11_Book1" xfId="758" xr:uid="{00000000-0005-0000-0000-0000F2000000}"/>
    <cellStyle name="Comma 12" xfId="5" xr:uid="{00000000-0005-0000-0000-0000F3000000}"/>
    <cellStyle name="Comma 12 2" xfId="429" xr:uid="{00000000-0005-0000-0000-0000F4000000}"/>
    <cellStyle name="Comma 12 2 2" xfId="572" xr:uid="{00000000-0005-0000-0000-0000F5000000}"/>
    <cellStyle name="Comma 12 2 2 2" xfId="759" xr:uid="{00000000-0005-0000-0000-0000F6000000}"/>
    <cellStyle name="Comma 12 3" xfId="351" xr:uid="{00000000-0005-0000-0000-0000F7000000}"/>
    <cellStyle name="Comma 12 3 2" xfId="547" xr:uid="{00000000-0005-0000-0000-0000F8000000}"/>
    <cellStyle name="Comma 12 3 2 2" xfId="760" xr:uid="{00000000-0005-0000-0000-0000F9000000}"/>
    <cellStyle name="Comma 12 4" xfId="224" xr:uid="{00000000-0005-0000-0000-0000FA000000}"/>
    <cellStyle name="Comma 12 4 2" xfId="761" xr:uid="{00000000-0005-0000-0000-0000FB000000}"/>
    <cellStyle name="Comma 12 5" xfId="604" xr:uid="{00000000-0005-0000-0000-0000FC000000}"/>
    <cellStyle name="Comma 12 6" xfId="2138" xr:uid="{00000000-0005-0000-0000-0000FD000000}"/>
    <cellStyle name="Comma 12_Book2" xfId="762" xr:uid="{00000000-0005-0000-0000-0000FE000000}"/>
    <cellStyle name="Comma 13" xfId="6" xr:uid="{00000000-0005-0000-0000-0000FF000000}"/>
    <cellStyle name="Comma 13 2" xfId="430" xr:uid="{00000000-0005-0000-0000-000000010000}"/>
    <cellStyle name="Comma 13 2 2" xfId="573" xr:uid="{00000000-0005-0000-0000-000001010000}"/>
    <cellStyle name="Comma 13 2 2 2" xfId="763" xr:uid="{00000000-0005-0000-0000-000002010000}"/>
    <cellStyle name="Comma 13 2 3" xfId="1694" xr:uid="{00000000-0005-0000-0000-000003010000}"/>
    <cellStyle name="Comma 13 3" xfId="352" xr:uid="{00000000-0005-0000-0000-000004010000}"/>
    <cellStyle name="Comma 13 3 2" xfId="548" xr:uid="{00000000-0005-0000-0000-000005010000}"/>
    <cellStyle name="Comma 13 4" xfId="225" xr:uid="{00000000-0005-0000-0000-000006010000}"/>
    <cellStyle name="Comma 13 4 2" xfId="764" xr:uid="{00000000-0005-0000-0000-000007010000}"/>
    <cellStyle name="Comma 13_MME_WP_Q1'10_FRI" xfId="765" xr:uid="{00000000-0005-0000-0000-000008010000}"/>
    <cellStyle name="Comma 14" xfId="7" xr:uid="{00000000-0005-0000-0000-000009010000}"/>
    <cellStyle name="Comma 14 10" xfId="766" xr:uid="{00000000-0005-0000-0000-00000A010000}"/>
    <cellStyle name="Comma 14 11" xfId="767" xr:uid="{00000000-0005-0000-0000-00000B010000}"/>
    <cellStyle name="Comma 14 12" xfId="768" xr:uid="{00000000-0005-0000-0000-00000C010000}"/>
    <cellStyle name="Comma 14 13" xfId="769" xr:uid="{00000000-0005-0000-0000-00000D010000}"/>
    <cellStyle name="Comma 14 14" xfId="770" xr:uid="{00000000-0005-0000-0000-00000E010000}"/>
    <cellStyle name="Comma 14 2" xfId="432" xr:uid="{00000000-0005-0000-0000-00000F010000}"/>
    <cellStyle name="Comma 14 2 2" xfId="574" xr:uid="{00000000-0005-0000-0000-000010010000}"/>
    <cellStyle name="Comma 14 2 2 2" xfId="771" xr:uid="{00000000-0005-0000-0000-000011010000}"/>
    <cellStyle name="Comma 14 2 2 3" xfId="1705" xr:uid="{00000000-0005-0000-0000-000012010000}"/>
    <cellStyle name="Comma 14 3" xfId="431" xr:uid="{00000000-0005-0000-0000-000013010000}"/>
    <cellStyle name="Comma 14 3 2" xfId="772" xr:uid="{00000000-0005-0000-0000-000014010000}"/>
    <cellStyle name="Comma 14 3 3" xfId="1706" xr:uid="{00000000-0005-0000-0000-000015010000}"/>
    <cellStyle name="Comma 14 4" xfId="353" xr:uid="{00000000-0005-0000-0000-000016010000}"/>
    <cellStyle name="Comma 14 4 2" xfId="773" xr:uid="{00000000-0005-0000-0000-000017010000}"/>
    <cellStyle name="Comma 14 5" xfId="226" xr:uid="{00000000-0005-0000-0000-000018010000}"/>
    <cellStyle name="Comma 14 5 2" xfId="774" xr:uid="{00000000-0005-0000-0000-000019010000}"/>
    <cellStyle name="Comma 14 6" xfId="775" xr:uid="{00000000-0005-0000-0000-00001A010000}"/>
    <cellStyle name="Comma 14 7" xfId="776" xr:uid="{00000000-0005-0000-0000-00001B010000}"/>
    <cellStyle name="Comma 14 8" xfId="777" xr:uid="{00000000-0005-0000-0000-00001C010000}"/>
    <cellStyle name="Comma 14 9" xfId="778" xr:uid="{00000000-0005-0000-0000-00001D010000}"/>
    <cellStyle name="Comma 14_MME_WP_Q1'10_FRI" xfId="779" xr:uid="{00000000-0005-0000-0000-00001E010000}"/>
    <cellStyle name="Comma 15" xfId="8" xr:uid="{00000000-0005-0000-0000-00001F010000}"/>
    <cellStyle name="Comma 15 2" xfId="406" xr:uid="{00000000-0005-0000-0000-000020010000}"/>
    <cellStyle name="Comma 15 2 2" xfId="575" xr:uid="{00000000-0005-0000-0000-000021010000}"/>
    <cellStyle name="Comma 15 3" xfId="354" xr:uid="{00000000-0005-0000-0000-000022010000}"/>
    <cellStyle name="Comma 15 3 2" xfId="546" xr:uid="{00000000-0005-0000-0000-000023010000}"/>
    <cellStyle name="Comma 15 4" xfId="198" xr:uid="{00000000-0005-0000-0000-000024010000}"/>
    <cellStyle name="Comma 16" xfId="9" xr:uid="{00000000-0005-0000-0000-000025010000}"/>
    <cellStyle name="Comma 16 2" xfId="780" xr:uid="{00000000-0005-0000-0000-000026010000}"/>
    <cellStyle name="Comma 17" xfId="10" xr:uid="{00000000-0005-0000-0000-000027010000}"/>
    <cellStyle name="Comma 17 2" xfId="355" xr:uid="{00000000-0005-0000-0000-000028010000}"/>
    <cellStyle name="Comma 17 2 2" xfId="1695" xr:uid="{00000000-0005-0000-0000-000029010000}"/>
    <cellStyle name="Comma 17 3" xfId="227" xr:uid="{00000000-0005-0000-0000-00002A010000}"/>
    <cellStyle name="Comma 17 4" xfId="781" xr:uid="{00000000-0005-0000-0000-00002B010000}"/>
    <cellStyle name="Comma 18" xfId="11" xr:uid="{00000000-0005-0000-0000-00002C010000}"/>
    <cellStyle name="Comma 18 2" xfId="782" xr:uid="{00000000-0005-0000-0000-00002D010000}"/>
    <cellStyle name="Comma 18 3" xfId="783" xr:uid="{00000000-0005-0000-0000-00002E010000}"/>
    <cellStyle name="Comma 19" xfId="12" xr:uid="{00000000-0005-0000-0000-00002F010000}"/>
    <cellStyle name="Comma 19 2" xfId="784" xr:uid="{00000000-0005-0000-0000-000030010000}"/>
    <cellStyle name="Comma 19 2 2" xfId="1708" xr:uid="{00000000-0005-0000-0000-000031010000}"/>
    <cellStyle name="Comma 2" xfId="13" xr:uid="{00000000-0005-0000-0000-000032010000}"/>
    <cellStyle name="Comma 2 10" xfId="549" xr:uid="{00000000-0005-0000-0000-000033010000}"/>
    <cellStyle name="Comma 2 11" xfId="2140" xr:uid="{00000000-0005-0000-0000-000034010000}"/>
    <cellStyle name="Comma 2 2" xfId="14" xr:uid="{00000000-0005-0000-0000-000035010000}"/>
    <cellStyle name="Comma 2 2 10" xfId="2145" xr:uid="{00000000-0005-0000-0000-000036010000}"/>
    <cellStyle name="Comma 2 2 2" xfId="15" xr:uid="{00000000-0005-0000-0000-000037010000}"/>
    <cellStyle name="Comma 2 2 2 2" xfId="356" xr:uid="{00000000-0005-0000-0000-000038010000}"/>
    <cellStyle name="Comma 2 2 2 2 2" xfId="1697" xr:uid="{00000000-0005-0000-0000-000039010000}"/>
    <cellStyle name="Comma 2 2 2 3" xfId="228" xr:uid="{00000000-0005-0000-0000-00003A010000}"/>
    <cellStyle name="Comma 2 2 2 4" xfId="785" xr:uid="{00000000-0005-0000-0000-00003B010000}"/>
    <cellStyle name="Comma 2 2 3" xfId="139" xr:uid="{00000000-0005-0000-0000-00003C010000}"/>
    <cellStyle name="Comma 2 2 3 2" xfId="397" xr:uid="{00000000-0005-0000-0000-00003D010000}"/>
    <cellStyle name="Comma 2 2 3 2 2" xfId="1698" xr:uid="{00000000-0005-0000-0000-00003E010000}"/>
    <cellStyle name="Comma 2 2 3 3" xfId="229" xr:uid="{00000000-0005-0000-0000-00003F010000}"/>
    <cellStyle name="Comma 2 2 4" xfId="230" xr:uid="{00000000-0005-0000-0000-000040010000}"/>
    <cellStyle name="Comma 2 2 5" xfId="231" xr:uid="{00000000-0005-0000-0000-000041010000}"/>
    <cellStyle name="Comma 2 2 6" xfId="232" xr:uid="{00000000-0005-0000-0000-000042010000}"/>
    <cellStyle name="Comma 2 2 7" xfId="233" xr:uid="{00000000-0005-0000-0000-000043010000}"/>
    <cellStyle name="Comma 2 2 8" xfId="234" xr:uid="{00000000-0005-0000-0000-000044010000}"/>
    <cellStyle name="Comma 2 2 9" xfId="550" xr:uid="{00000000-0005-0000-0000-000045010000}"/>
    <cellStyle name="Comma 2 3" xfId="138" xr:uid="{00000000-0005-0000-0000-000046010000}"/>
    <cellStyle name="Comma 2 3 2" xfId="433" xr:uid="{00000000-0005-0000-0000-000047010000}"/>
    <cellStyle name="Comma 2 3 2 2" xfId="786" xr:uid="{00000000-0005-0000-0000-000048010000}"/>
    <cellStyle name="Comma 2 4" xfId="235" xr:uid="{00000000-0005-0000-0000-000049010000}"/>
    <cellStyle name="Comma 2 4 2" xfId="434" xr:uid="{00000000-0005-0000-0000-00004A010000}"/>
    <cellStyle name="Comma 2 4 2 2" xfId="787" xr:uid="{00000000-0005-0000-0000-00004B010000}"/>
    <cellStyle name="Comma 2 4 2 3" xfId="1709" xr:uid="{00000000-0005-0000-0000-00004C010000}"/>
    <cellStyle name="Comma 2 5" xfId="236" xr:uid="{00000000-0005-0000-0000-00004D010000}"/>
    <cellStyle name="Comma 2 5 2" xfId="435" xr:uid="{00000000-0005-0000-0000-00004E010000}"/>
    <cellStyle name="Comma 2 5 2 2" xfId="788" xr:uid="{00000000-0005-0000-0000-00004F010000}"/>
    <cellStyle name="Comma 2 5 2 3" xfId="1778" xr:uid="{00000000-0005-0000-0000-000050010000}"/>
    <cellStyle name="Comma 2 6" xfId="237" xr:uid="{00000000-0005-0000-0000-000051010000}"/>
    <cellStyle name="Comma 2 6 2" xfId="789" xr:uid="{00000000-0005-0000-0000-000052010000}"/>
    <cellStyle name="Comma 2 7" xfId="238" xr:uid="{00000000-0005-0000-0000-000053010000}"/>
    <cellStyle name="Comma 2 7 2" xfId="790" xr:uid="{00000000-0005-0000-0000-000054010000}"/>
    <cellStyle name="Comma 2 8" xfId="239" xr:uid="{00000000-0005-0000-0000-000055010000}"/>
    <cellStyle name="Comma 2 9" xfId="240" xr:uid="{00000000-0005-0000-0000-000056010000}"/>
    <cellStyle name="Comma 2_101740011_รายได้ค้างรับค่าคอมมิชชั่น" xfId="791" xr:uid="{00000000-0005-0000-0000-000057010000}"/>
    <cellStyle name="Comma 20" xfId="16" xr:uid="{00000000-0005-0000-0000-000058010000}"/>
    <cellStyle name="Comma 20 2" xfId="17" xr:uid="{00000000-0005-0000-0000-000059010000}"/>
    <cellStyle name="Comma 20 3" xfId="792" xr:uid="{00000000-0005-0000-0000-00005A010000}"/>
    <cellStyle name="Comma 21" xfId="18" xr:uid="{00000000-0005-0000-0000-00005B010000}"/>
    <cellStyle name="Comma 21 2" xfId="793" xr:uid="{00000000-0005-0000-0000-00005C010000}"/>
    <cellStyle name="Comma 21 3" xfId="2144" xr:uid="{00000000-0005-0000-0000-00005D010000}"/>
    <cellStyle name="Comma 22" xfId="19" xr:uid="{00000000-0005-0000-0000-00005E010000}"/>
    <cellStyle name="Comma 22 2" xfId="794" xr:uid="{00000000-0005-0000-0000-00005F010000}"/>
    <cellStyle name="Comma 23" xfId="20" xr:uid="{00000000-0005-0000-0000-000060010000}"/>
    <cellStyle name="Comma 23 2" xfId="140" xr:uid="{00000000-0005-0000-0000-000061010000}"/>
    <cellStyle name="Comma 24" xfId="21" xr:uid="{00000000-0005-0000-0000-000062010000}"/>
    <cellStyle name="Comma 24 2" xfId="130" xr:uid="{00000000-0005-0000-0000-000063010000}"/>
    <cellStyle name="Comma 24 2 2" xfId="131" xr:uid="{00000000-0005-0000-0000-000064010000}"/>
    <cellStyle name="Comma 24 3" xfId="186" xr:uid="{00000000-0005-0000-0000-000065010000}"/>
    <cellStyle name="Comma 24 3 2" xfId="795" xr:uid="{00000000-0005-0000-0000-000066010000}"/>
    <cellStyle name="Comma 25" xfId="127" xr:uid="{00000000-0005-0000-0000-000067010000}"/>
    <cellStyle name="Comma 25 2" xfId="176" xr:uid="{00000000-0005-0000-0000-000068010000}"/>
    <cellStyle name="Comma 26" xfId="132" xr:uid="{00000000-0005-0000-0000-000069010000}"/>
    <cellStyle name="Comma 26 2" xfId="391" xr:uid="{00000000-0005-0000-0000-00006A010000}"/>
    <cellStyle name="Comma 26 3" xfId="384" xr:uid="{00000000-0005-0000-0000-00006B010000}"/>
    <cellStyle name="Comma 26 4" xfId="241" xr:uid="{00000000-0005-0000-0000-00006C010000}"/>
    <cellStyle name="Comma 27" xfId="350" xr:uid="{00000000-0005-0000-0000-00006D010000}"/>
    <cellStyle name="Comma 27 2" xfId="1780" xr:uid="{00000000-0005-0000-0000-00006E010000}"/>
    <cellStyle name="Comma 27 3" xfId="1779" xr:uid="{00000000-0005-0000-0000-00006F010000}"/>
    <cellStyle name="Comma 27 4" xfId="1690" xr:uid="{00000000-0005-0000-0000-000070010000}"/>
    <cellStyle name="Comma 28" xfId="509" xr:uid="{00000000-0005-0000-0000-000071010000}"/>
    <cellStyle name="Comma 29" xfId="510" xr:uid="{00000000-0005-0000-0000-000072010000}"/>
    <cellStyle name="Comma 3" xfId="22" xr:uid="{00000000-0005-0000-0000-000073010000}"/>
    <cellStyle name="Comma 3 2" xfId="23" xr:uid="{00000000-0005-0000-0000-000074010000}"/>
    <cellStyle name="Comma 3 2 2" xfId="24" xr:uid="{00000000-0005-0000-0000-000075010000}"/>
    <cellStyle name="Comma 3 2 2 2" xfId="143" xr:uid="{00000000-0005-0000-0000-000076010000}"/>
    <cellStyle name="Comma 3 2 3" xfId="142" xr:uid="{00000000-0005-0000-0000-000077010000}"/>
    <cellStyle name="Comma 3 2 4" xfId="437" xr:uid="{00000000-0005-0000-0000-000078010000}"/>
    <cellStyle name="Comma 3 2 4 2" xfId="552" xr:uid="{00000000-0005-0000-0000-000079010000}"/>
    <cellStyle name="Comma 3 2 5" xfId="358" xr:uid="{00000000-0005-0000-0000-00007A010000}"/>
    <cellStyle name="Comma 3 2 6" xfId="243" xr:uid="{00000000-0005-0000-0000-00007B010000}"/>
    <cellStyle name="Comma 3 3" xfId="25" xr:uid="{00000000-0005-0000-0000-00007C010000}"/>
    <cellStyle name="Comma 3 3 2" xfId="438" xr:uid="{00000000-0005-0000-0000-00007D010000}"/>
    <cellStyle name="Comma 3 3 2 2" xfId="796" xr:uid="{00000000-0005-0000-0000-00007E010000}"/>
    <cellStyle name="Comma 3 4" xfId="141" xr:uid="{00000000-0005-0000-0000-00007F010000}"/>
    <cellStyle name="Comma 3 4 2" xfId="797" xr:uid="{00000000-0005-0000-0000-000080010000}"/>
    <cellStyle name="Comma 3 5" xfId="436" xr:uid="{00000000-0005-0000-0000-000081010000}"/>
    <cellStyle name="Comma 3 5 2" xfId="551" xr:uid="{00000000-0005-0000-0000-000082010000}"/>
    <cellStyle name="Comma 3 6" xfId="357" xr:uid="{00000000-0005-0000-0000-000083010000}"/>
    <cellStyle name="Comma 3 6 2" xfId="798" xr:uid="{00000000-0005-0000-0000-000084010000}"/>
    <cellStyle name="Comma 3 7" xfId="242" xr:uid="{00000000-0005-0000-0000-000085010000}"/>
    <cellStyle name="Comma 3 8" xfId="2152" xr:uid="{00000000-0005-0000-0000-000086010000}"/>
    <cellStyle name="Comma 3_Book1" xfId="799" xr:uid="{00000000-0005-0000-0000-000087010000}"/>
    <cellStyle name="Comma 30" xfId="511" xr:uid="{00000000-0005-0000-0000-000088010000}"/>
    <cellStyle name="Comma 31" xfId="512" xr:uid="{00000000-0005-0000-0000-000089010000}"/>
    <cellStyle name="Comma 31 2" xfId="1781" xr:uid="{00000000-0005-0000-0000-00008A010000}"/>
    <cellStyle name="Comma 31 3" xfId="1782" xr:uid="{00000000-0005-0000-0000-00008B010000}"/>
    <cellStyle name="Comma 32" xfId="515" xr:uid="{00000000-0005-0000-0000-00008C010000}"/>
    <cellStyle name="Comma 32 2" xfId="591" xr:uid="{00000000-0005-0000-0000-00008D010000}"/>
    <cellStyle name="Comma 32 2 2" xfId="616" xr:uid="{00000000-0005-0000-0000-00008E010000}"/>
    <cellStyle name="Comma 32 3" xfId="545" xr:uid="{00000000-0005-0000-0000-00008F010000}"/>
    <cellStyle name="Comma 32 4" xfId="600" xr:uid="{00000000-0005-0000-0000-000090010000}"/>
    <cellStyle name="Comma 32 5" xfId="1783" xr:uid="{00000000-0005-0000-0000-000091010000}"/>
    <cellStyle name="Comma 33" xfId="536" xr:uid="{00000000-0005-0000-0000-000092010000}"/>
    <cellStyle name="Comma 33 2" xfId="800" xr:uid="{00000000-0005-0000-0000-000093010000}"/>
    <cellStyle name="Comma 34" xfId="538" xr:uid="{00000000-0005-0000-0000-000094010000}"/>
    <cellStyle name="Comma 34 2" xfId="801" xr:uid="{00000000-0005-0000-0000-000095010000}"/>
    <cellStyle name="Comma 35" xfId="539" xr:uid="{00000000-0005-0000-0000-000096010000}"/>
    <cellStyle name="Comma 36" xfId="197" xr:uid="{00000000-0005-0000-0000-000097010000}"/>
    <cellStyle name="Comma 36 2" xfId="1784" xr:uid="{00000000-0005-0000-0000-000098010000}"/>
    <cellStyle name="Comma 37" xfId="380" xr:uid="{00000000-0005-0000-0000-000099010000}"/>
    <cellStyle name="Comma 37 2" xfId="1785" xr:uid="{00000000-0005-0000-0000-00009A010000}"/>
    <cellStyle name="Comma 38" xfId="542" xr:uid="{00000000-0005-0000-0000-00009B010000}"/>
    <cellStyle name="Comma 38 2" xfId="1786" xr:uid="{00000000-0005-0000-0000-00009C010000}"/>
    <cellStyle name="Comma 39" xfId="1675" xr:uid="{00000000-0005-0000-0000-00009D010000}"/>
    <cellStyle name="Comma 39 2" xfId="1787" xr:uid="{00000000-0005-0000-0000-00009E010000}"/>
    <cellStyle name="Comma 4" xfId="26" xr:uid="{00000000-0005-0000-0000-00009F010000}"/>
    <cellStyle name="Comma 4 2" xfId="27" xr:uid="{00000000-0005-0000-0000-0000A0010000}"/>
    <cellStyle name="Comma 4 2 2" xfId="1789" xr:uid="{00000000-0005-0000-0000-0000A1010000}"/>
    <cellStyle name="Comma 4 2 3" xfId="1790" xr:uid="{00000000-0005-0000-0000-0000A2010000}"/>
    <cellStyle name="Comma 4 3" xfId="144" xr:uid="{00000000-0005-0000-0000-0000A3010000}"/>
    <cellStyle name="Comma 4 3 2" xfId="802" xr:uid="{00000000-0005-0000-0000-0000A4010000}"/>
    <cellStyle name="Comma 4 3 2 2" xfId="1791" xr:uid="{00000000-0005-0000-0000-0000A5010000}"/>
    <cellStyle name="Comma 4 4" xfId="439" xr:uid="{00000000-0005-0000-0000-0000A6010000}"/>
    <cellStyle name="Comma 4 4 2" xfId="803" xr:uid="{00000000-0005-0000-0000-0000A7010000}"/>
    <cellStyle name="Comma 4 4 3" xfId="1788" xr:uid="{00000000-0005-0000-0000-0000A8010000}"/>
    <cellStyle name="Comma 4 5" xfId="804" xr:uid="{00000000-0005-0000-0000-0000A9010000}"/>
    <cellStyle name="Comma 4 6" xfId="2136" xr:uid="{00000000-0005-0000-0000-0000AA010000}"/>
    <cellStyle name="Comma 4_AR_AP Audit updateMgen " xfId="805" xr:uid="{00000000-0005-0000-0000-0000AB010000}"/>
    <cellStyle name="Comma 40" xfId="1792" xr:uid="{00000000-0005-0000-0000-0000AC010000}"/>
    <cellStyle name="Comma 41" xfId="1793" xr:uid="{00000000-0005-0000-0000-0000AD010000}"/>
    <cellStyle name="Comma 42" xfId="1794" xr:uid="{00000000-0005-0000-0000-0000AE010000}"/>
    <cellStyle name="Comma 43" xfId="1795" xr:uid="{00000000-0005-0000-0000-0000AF010000}"/>
    <cellStyle name="Comma 44" xfId="1796" xr:uid="{00000000-0005-0000-0000-0000B0010000}"/>
    <cellStyle name="Comma 45" xfId="1797" xr:uid="{00000000-0005-0000-0000-0000B1010000}"/>
    <cellStyle name="Comma 46" xfId="1798" xr:uid="{00000000-0005-0000-0000-0000B2010000}"/>
    <cellStyle name="Comma 47" xfId="1799" xr:uid="{00000000-0005-0000-0000-0000B3010000}"/>
    <cellStyle name="Comma 48" xfId="1800" xr:uid="{00000000-0005-0000-0000-0000B4010000}"/>
    <cellStyle name="Comma 49" xfId="1801" xr:uid="{00000000-0005-0000-0000-0000B5010000}"/>
    <cellStyle name="Comma 5" xfId="28" xr:uid="{00000000-0005-0000-0000-0000B6010000}"/>
    <cellStyle name="Comma 5 10" xfId="2128" xr:uid="{00000000-0005-0000-0000-0000B7010000}"/>
    <cellStyle name="Comma 5 2" xfId="29" xr:uid="{00000000-0005-0000-0000-0000B8010000}"/>
    <cellStyle name="Comma 5 2 2" xfId="30" xr:uid="{00000000-0005-0000-0000-0000B9010000}"/>
    <cellStyle name="Comma 5 2 2 2" xfId="806" xr:uid="{00000000-0005-0000-0000-0000BA010000}"/>
    <cellStyle name="Comma 5 2 3" xfId="807" xr:uid="{00000000-0005-0000-0000-0000BB010000}"/>
    <cellStyle name="Comma 5 2 4" xfId="1673" xr:uid="{00000000-0005-0000-0000-0000BC010000}"/>
    <cellStyle name="Comma 5 2 5" xfId="2135" xr:uid="{00000000-0005-0000-0000-0000BD010000}"/>
    <cellStyle name="Comma 5 2_MME_WP_Q1'10_FRI" xfId="808" xr:uid="{00000000-0005-0000-0000-0000BE010000}"/>
    <cellStyle name="Comma 5 3" xfId="31" xr:uid="{00000000-0005-0000-0000-0000BF010000}"/>
    <cellStyle name="Comma 5 3 2" xfId="32" xr:uid="{00000000-0005-0000-0000-0000C0010000}"/>
    <cellStyle name="Comma 5 3 2 2" xfId="147" xr:uid="{00000000-0005-0000-0000-0000C1010000}"/>
    <cellStyle name="Comma 5 3 2 3" xfId="2139" xr:uid="{00000000-0005-0000-0000-0000C2010000}"/>
    <cellStyle name="Comma 5 3 3" xfId="146" xr:uid="{00000000-0005-0000-0000-0000C3010000}"/>
    <cellStyle name="Comma 5 4" xfId="145" xr:uid="{00000000-0005-0000-0000-0000C4010000}"/>
    <cellStyle name="Comma 5 5" xfId="359" xr:uid="{00000000-0005-0000-0000-0000C5010000}"/>
    <cellStyle name="Comma 5 5 2" xfId="553" xr:uid="{00000000-0005-0000-0000-0000C6010000}"/>
    <cellStyle name="Comma 5 6" xfId="244" xr:uid="{00000000-0005-0000-0000-0000C7010000}"/>
    <cellStyle name="Comma 5 6 2" xfId="809" xr:uid="{00000000-0005-0000-0000-0000C8010000}"/>
    <cellStyle name="Comma 5 7" xfId="613" xr:uid="{00000000-0005-0000-0000-0000C9010000}"/>
    <cellStyle name="Comma 5 8" xfId="1674" xr:uid="{00000000-0005-0000-0000-0000CA010000}"/>
    <cellStyle name="Comma 5 9" xfId="1678" xr:uid="{00000000-0005-0000-0000-0000CB010000}"/>
    <cellStyle name="Comma 5_Book1" xfId="810" xr:uid="{00000000-0005-0000-0000-0000CC010000}"/>
    <cellStyle name="Comma 50" xfId="1802" xr:uid="{00000000-0005-0000-0000-0000CD010000}"/>
    <cellStyle name="Comma 51" xfId="2121" xr:uid="{00000000-0005-0000-0000-0000CE010000}"/>
    <cellStyle name="Comma 52" xfId="2126" xr:uid="{00000000-0005-0000-0000-0000CF010000}"/>
    <cellStyle name="Comma 6" xfId="33" xr:uid="{00000000-0005-0000-0000-0000D0010000}"/>
    <cellStyle name="Comma 6 2" xfId="34" xr:uid="{00000000-0005-0000-0000-0000D1010000}"/>
    <cellStyle name="Comma 6 2 2" xfId="811" xr:uid="{00000000-0005-0000-0000-0000D2010000}"/>
    <cellStyle name="Comma 6 2 2 2" xfId="1803" xr:uid="{00000000-0005-0000-0000-0000D3010000}"/>
    <cellStyle name="Comma 6 3" xfId="148" xr:uid="{00000000-0005-0000-0000-0000D4010000}"/>
    <cellStyle name="Comma 6 3 2" xfId="398" xr:uid="{00000000-0005-0000-0000-0000D5010000}"/>
    <cellStyle name="Comma 6 3 2 2" xfId="1702" xr:uid="{00000000-0005-0000-0000-0000D6010000}"/>
    <cellStyle name="Comma 6 3 3" xfId="246" xr:uid="{00000000-0005-0000-0000-0000D7010000}"/>
    <cellStyle name="Comma 6 4" xfId="360" xr:uid="{00000000-0005-0000-0000-0000D8010000}"/>
    <cellStyle name="Comma 6 4 2" xfId="1701" xr:uid="{00000000-0005-0000-0000-0000D9010000}"/>
    <cellStyle name="Comma 6 5" xfId="245" xr:uid="{00000000-0005-0000-0000-0000DA010000}"/>
    <cellStyle name="Comma 6_1fd_19_5_52" xfId="1804" xr:uid="{00000000-0005-0000-0000-0000DB010000}"/>
    <cellStyle name="Comma 7" xfId="35" xr:uid="{00000000-0005-0000-0000-0000DC010000}"/>
    <cellStyle name="Comma 7 2" xfId="36" xr:uid="{00000000-0005-0000-0000-0000DD010000}"/>
    <cellStyle name="Comma 7 2 2" xfId="812" xr:uid="{00000000-0005-0000-0000-0000DE010000}"/>
    <cellStyle name="Comma 7 2 2 2" xfId="1805" xr:uid="{00000000-0005-0000-0000-0000DF010000}"/>
    <cellStyle name="Comma 7 3" xfId="149" xr:uid="{00000000-0005-0000-0000-0000E0010000}"/>
    <cellStyle name="Comma 7 3 2" xfId="399" xr:uid="{00000000-0005-0000-0000-0000E1010000}"/>
    <cellStyle name="Comma 7 3 2 2" xfId="1693" xr:uid="{00000000-0005-0000-0000-0000E2010000}"/>
    <cellStyle name="Comma 7 3 3" xfId="201" xr:uid="{00000000-0005-0000-0000-0000E3010000}"/>
    <cellStyle name="Comma 7 3 3 2" xfId="1806" xr:uid="{00000000-0005-0000-0000-0000E4010000}"/>
    <cellStyle name="Comma 7 4" xfId="361" xr:uid="{00000000-0005-0000-0000-0000E5010000}"/>
    <cellStyle name="Comma 7 4 2" xfId="1703" xr:uid="{00000000-0005-0000-0000-0000E6010000}"/>
    <cellStyle name="Comma 7 5" xfId="247" xr:uid="{00000000-0005-0000-0000-0000E7010000}"/>
    <cellStyle name="Comma 7_1fd_19_5_52" xfId="1807" xr:uid="{00000000-0005-0000-0000-0000E8010000}"/>
    <cellStyle name="Comma 8" xfId="37" xr:uid="{00000000-0005-0000-0000-0000E9010000}"/>
    <cellStyle name="Comma 8 2" xfId="38" xr:uid="{00000000-0005-0000-0000-0000EA010000}"/>
    <cellStyle name="Comma 8 2 2" xfId="813" xr:uid="{00000000-0005-0000-0000-0000EB010000}"/>
    <cellStyle name="Comma 8 2 2 2" xfId="1808" xr:uid="{00000000-0005-0000-0000-0000EC010000}"/>
    <cellStyle name="Comma 8 3" xfId="362" xr:uid="{00000000-0005-0000-0000-0000ED010000}"/>
    <cellStyle name="Comma 8 3 2" xfId="1716" xr:uid="{00000000-0005-0000-0000-0000EE010000}"/>
    <cellStyle name="Comma 8 4" xfId="248" xr:uid="{00000000-0005-0000-0000-0000EF010000}"/>
    <cellStyle name="Comma 8 5" xfId="814" xr:uid="{00000000-0005-0000-0000-0000F0010000}"/>
    <cellStyle name="Comma 8_1fd_19_5_52" xfId="1809" xr:uid="{00000000-0005-0000-0000-0000F1010000}"/>
    <cellStyle name="Comma 9" xfId="39" xr:uid="{00000000-0005-0000-0000-0000F2010000}"/>
    <cellStyle name="Comma 9 2" xfId="40" xr:uid="{00000000-0005-0000-0000-0000F3010000}"/>
    <cellStyle name="Comma 9 2 2" xfId="815" xr:uid="{00000000-0005-0000-0000-0000F4010000}"/>
    <cellStyle name="Comma 9 2 2 2" xfId="1810" xr:uid="{00000000-0005-0000-0000-0000F5010000}"/>
    <cellStyle name="Comma 9 3" xfId="363" xr:uid="{00000000-0005-0000-0000-0000F6010000}"/>
    <cellStyle name="Comma 9 3 2" xfId="1704" xr:uid="{00000000-0005-0000-0000-0000F7010000}"/>
    <cellStyle name="Comma 9 4" xfId="249" xr:uid="{00000000-0005-0000-0000-0000F8010000}"/>
    <cellStyle name="Comma 9 5" xfId="816" xr:uid="{00000000-0005-0000-0000-0000F9010000}"/>
    <cellStyle name="Comma 9_Book1" xfId="817" xr:uid="{00000000-0005-0000-0000-0000FA010000}"/>
    <cellStyle name="comma zerodec" xfId="41" xr:uid="{00000000-0005-0000-0000-0000FB010000}"/>
    <cellStyle name="comma zerodec 2" xfId="818" xr:uid="{00000000-0005-0000-0000-0000FC010000}"/>
    <cellStyle name="Comma0" xfId="819" xr:uid="{00000000-0005-0000-0000-0000FD010000}"/>
    <cellStyle name="Copied" xfId="820" xr:uid="{00000000-0005-0000-0000-0000FE010000}"/>
    <cellStyle name="Cover Date" xfId="821" xr:uid="{00000000-0005-0000-0000-0000FF010000}"/>
    <cellStyle name="Cover Subtitle" xfId="822" xr:uid="{00000000-0005-0000-0000-000000020000}"/>
    <cellStyle name="Cover Title" xfId="823" xr:uid="{00000000-0005-0000-0000-000001020000}"/>
    <cellStyle name="Curren - Style3" xfId="42" xr:uid="{00000000-0005-0000-0000-000002020000}"/>
    <cellStyle name="Curren - Style4" xfId="43" xr:uid="{00000000-0005-0000-0000-000003020000}"/>
    <cellStyle name="Currency (hidden)" xfId="824" xr:uid="{00000000-0005-0000-0000-000004020000}"/>
    <cellStyle name="Currency [00]" xfId="250" xr:uid="{00000000-0005-0000-0000-000005020000}"/>
    <cellStyle name="Currency [00] 2" xfId="1811" xr:uid="{00000000-0005-0000-0000-000006020000}"/>
    <cellStyle name="Currency 2" xfId="825" xr:uid="{00000000-0005-0000-0000-000007020000}"/>
    <cellStyle name="Currency0" xfId="826" xr:uid="{00000000-0005-0000-0000-000008020000}"/>
    <cellStyle name="Currency1" xfId="44" xr:uid="{00000000-0005-0000-0000-000009020000}"/>
    <cellStyle name="Currency1 2" xfId="827" xr:uid="{00000000-0005-0000-0000-00000A020000}"/>
    <cellStyle name="Date" xfId="251" xr:uid="{00000000-0005-0000-0000-00000B020000}"/>
    <cellStyle name="Date 2" xfId="828" xr:uid="{00000000-0005-0000-0000-00000C020000}"/>
    <cellStyle name="Date 2 2" xfId="1812" xr:uid="{00000000-0005-0000-0000-00000D020000}"/>
    <cellStyle name="Date Short" xfId="252" xr:uid="{00000000-0005-0000-0000-00000E020000}"/>
    <cellStyle name="Dezimal [0]_35ERI8T2gbIEMixb4v26icuOo" xfId="829" xr:uid="{00000000-0005-0000-0000-00000F020000}"/>
    <cellStyle name="Dezimal_35ERI8T2gbIEMixb4v26icuOo" xfId="830" xr:uid="{00000000-0005-0000-0000-000010020000}"/>
    <cellStyle name="Dollar (zero dec)" xfId="45" xr:uid="{00000000-0005-0000-0000-000011020000}"/>
    <cellStyle name="Dollar (zero dec) 2" xfId="831" xr:uid="{00000000-0005-0000-0000-000012020000}"/>
    <cellStyle name="Dollars" xfId="253" xr:uid="{00000000-0005-0000-0000-000013020000}"/>
    <cellStyle name="Dollars 2" xfId="1813" xr:uid="{00000000-0005-0000-0000-000014020000}"/>
    <cellStyle name="E&amp;Y House" xfId="254" xr:uid="{00000000-0005-0000-0000-000015020000}"/>
    <cellStyle name="Emphasis 1" xfId="832" xr:uid="{00000000-0005-0000-0000-000016020000}"/>
    <cellStyle name="Emphasis 2" xfId="833" xr:uid="{00000000-0005-0000-0000-000017020000}"/>
    <cellStyle name="Emphasis 3" xfId="834" xr:uid="{00000000-0005-0000-0000-000018020000}"/>
    <cellStyle name="Enter Currency (0)" xfId="255" xr:uid="{00000000-0005-0000-0000-000019020000}"/>
    <cellStyle name="Enter Currency (0) 2" xfId="1814" xr:uid="{00000000-0005-0000-0000-00001A020000}"/>
    <cellStyle name="Enter Currency (2)" xfId="256" xr:uid="{00000000-0005-0000-0000-00001B020000}"/>
    <cellStyle name="Enter Currency (2) 2" xfId="1815" xr:uid="{00000000-0005-0000-0000-00001C020000}"/>
    <cellStyle name="Enter Units (0)" xfId="257" xr:uid="{00000000-0005-0000-0000-00001D020000}"/>
    <cellStyle name="Enter Units (0) 2" xfId="1816" xr:uid="{00000000-0005-0000-0000-00001E020000}"/>
    <cellStyle name="Enter Units (1)" xfId="258" xr:uid="{00000000-0005-0000-0000-00001F020000}"/>
    <cellStyle name="Enter Units (1) 2" xfId="1817" xr:uid="{00000000-0005-0000-0000-000020020000}"/>
    <cellStyle name="Enter Units (2)" xfId="259" xr:uid="{00000000-0005-0000-0000-000021020000}"/>
    <cellStyle name="Enter Units (2) 2" xfId="1818" xr:uid="{00000000-0005-0000-0000-000022020000}"/>
    <cellStyle name="Entered" xfId="835" xr:uid="{00000000-0005-0000-0000-000023020000}"/>
    <cellStyle name="Euro" xfId="836" xr:uid="{00000000-0005-0000-0000-000024020000}"/>
    <cellStyle name="Euro 2" xfId="837" xr:uid="{00000000-0005-0000-0000-000025020000}"/>
    <cellStyle name="Explanatory Text" xfId="1819" xr:uid="{00000000-0005-0000-0000-000026020000}"/>
    <cellStyle name="Explanatory Text 2" xfId="838" xr:uid="{00000000-0005-0000-0000-000027020000}"/>
    <cellStyle name="Explanatory Text 3" xfId="839" xr:uid="{00000000-0005-0000-0000-000028020000}"/>
    <cellStyle name="Fixed" xfId="260" xr:uid="{00000000-0005-0000-0000-000029020000}"/>
    <cellStyle name="Fixed 2" xfId="840" xr:uid="{00000000-0005-0000-0000-00002A020000}"/>
    <cellStyle name="Fixed 2 2" xfId="1820" xr:uid="{00000000-0005-0000-0000-00002B020000}"/>
    <cellStyle name="Footer SBILogo1" xfId="841" xr:uid="{00000000-0005-0000-0000-00002C020000}"/>
    <cellStyle name="Footer SBILogo2" xfId="842" xr:uid="{00000000-0005-0000-0000-00002D020000}"/>
    <cellStyle name="Footnote" xfId="843" xr:uid="{00000000-0005-0000-0000-00002E020000}"/>
    <cellStyle name="Footnote Reference" xfId="844" xr:uid="{00000000-0005-0000-0000-00002F020000}"/>
    <cellStyle name="Footnote_BECL WP YE'02" xfId="845" xr:uid="{00000000-0005-0000-0000-000030020000}"/>
    <cellStyle name="Format Number Column" xfId="846" xr:uid="{00000000-0005-0000-0000-000031020000}"/>
    <cellStyle name="Good" xfId="1821" xr:uid="{00000000-0005-0000-0000-000032020000}"/>
    <cellStyle name="Good 2" xfId="847" xr:uid="{00000000-0005-0000-0000-000033020000}"/>
    <cellStyle name="Good 3" xfId="848" xr:uid="{00000000-0005-0000-0000-000034020000}"/>
    <cellStyle name="Grey" xfId="46" xr:uid="{00000000-0005-0000-0000-000035020000}"/>
    <cellStyle name="Grey 2" xfId="517" xr:uid="{00000000-0005-0000-0000-000036020000}"/>
    <cellStyle name="Grey 2 2" xfId="1822" xr:uid="{00000000-0005-0000-0000-000037020000}"/>
    <cellStyle name="Grey_Sheet2" xfId="1823" xr:uid="{00000000-0005-0000-0000-000038020000}"/>
    <cellStyle name="HEADER" xfId="261" xr:uid="{00000000-0005-0000-0000-000039020000}"/>
    <cellStyle name="Header - Style1" xfId="262" xr:uid="{00000000-0005-0000-0000-00003A020000}"/>
    <cellStyle name="HEADER 2" xfId="849" xr:uid="{00000000-0005-0000-0000-00003B020000}"/>
    <cellStyle name="HEADER 3" xfId="850" xr:uid="{00000000-0005-0000-0000-00003C020000}"/>
    <cellStyle name="Header Draft Stamp" xfId="851" xr:uid="{00000000-0005-0000-0000-00003D020000}"/>
    <cellStyle name="Header_BECL WP YE'02" xfId="852" xr:uid="{00000000-0005-0000-0000-00003E020000}"/>
    <cellStyle name="Header1" xfId="263" xr:uid="{00000000-0005-0000-0000-00003F020000}"/>
    <cellStyle name="Header1 2" xfId="853" xr:uid="{00000000-0005-0000-0000-000040020000}"/>
    <cellStyle name="Header2" xfId="264" xr:uid="{00000000-0005-0000-0000-000041020000}"/>
    <cellStyle name="Header2 2" xfId="854" xr:uid="{00000000-0005-0000-0000-000042020000}"/>
    <cellStyle name="Heading" xfId="265" xr:uid="{00000000-0005-0000-0000-000043020000}"/>
    <cellStyle name="Heading 1" xfId="1824" xr:uid="{00000000-0005-0000-0000-000044020000}"/>
    <cellStyle name="Heading 1 2" xfId="855" xr:uid="{00000000-0005-0000-0000-000045020000}"/>
    <cellStyle name="Heading 1 2 2" xfId="1825" xr:uid="{00000000-0005-0000-0000-000046020000}"/>
    <cellStyle name="Heading 1 3" xfId="856" xr:uid="{00000000-0005-0000-0000-000047020000}"/>
    <cellStyle name="Heading 1 Above" xfId="857" xr:uid="{00000000-0005-0000-0000-000048020000}"/>
    <cellStyle name="Heading 1+" xfId="858" xr:uid="{00000000-0005-0000-0000-000049020000}"/>
    <cellStyle name="Heading 2" xfId="859" xr:uid="{00000000-0005-0000-0000-00004A020000}"/>
    <cellStyle name="Heading 2 2" xfId="860" xr:uid="{00000000-0005-0000-0000-00004B020000}"/>
    <cellStyle name="Heading 2 2 2" xfId="1826" xr:uid="{00000000-0005-0000-0000-00004C020000}"/>
    <cellStyle name="Heading 2 3" xfId="861" xr:uid="{00000000-0005-0000-0000-00004D020000}"/>
    <cellStyle name="Heading 2 Below" xfId="862" xr:uid="{00000000-0005-0000-0000-00004E020000}"/>
    <cellStyle name="Heading 2+" xfId="863" xr:uid="{00000000-0005-0000-0000-00004F020000}"/>
    <cellStyle name="Heading 3" xfId="864" xr:uid="{00000000-0005-0000-0000-000050020000}"/>
    <cellStyle name="Heading 3 2" xfId="865" xr:uid="{00000000-0005-0000-0000-000051020000}"/>
    <cellStyle name="Heading 3 2 2" xfId="1827" xr:uid="{00000000-0005-0000-0000-000052020000}"/>
    <cellStyle name="Heading 3 3" xfId="866" xr:uid="{00000000-0005-0000-0000-000053020000}"/>
    <cellStyle name="Heading 3+" xfId="867" xr:uid="{00000000-0005-0000-0000-000054020000}"/>
    <cellStyle name="Heading 4" xfId="1828" xr:uid="{00000000-0005-0000-0000-000055020000}"/>
    <cellStyle name="Heading 4 2" xfId="868" xr:uid="{00000000-0005-0000-0000-000056020000}"/>
    <cellStyle name="Heading 4 2 2" xfId="1829" xr:uid="{00000000-0005-0000-0000-000057020000}"/>
    <cellStyle name="Heading 4 3" xfId="869" xr:uid="{00000000-0005-0000-0000-000058020000}"/>
    <cellStyle name="HEADING1" xfId="266" xr:uid="{00000000-0005-0000-0000-000059020000}"/>
    <cellStyle name="HEADING1 2" xfId="1830" xr:uid="{00000000-0005-0000-0000-00005A020000}"/>
    <cellStyle name="HEADING2" xfId="267" xr:uid="{00000000-0005-0000-0000-00005B020000}"/>
    <cellStyle name="HEADING2 2" xfId="1831" xr:uid="{00000000-0005-0000-0000-00005C020000}"/>
    <cellStyle name="Hidden" xfId="870" xr:uid="{00000000-0005-0000-0000-00005D020000}"/>
    <cellStyle name="Hyperlink 2" xfId="1832" xr:uid="{00000000-0005-0000-0000-00005E020000}"/>
    <cellStyle name="Index Number" xfId="47" xr:uid="{00000000-0005-0000-0000-00005F020000}"/>
    <cellStyle name="Input" xfId="1833" xr:uid="{00000000-0005-0000-0000-000060020000}"/>
    <cellStyle name="Input [yellow]" xfId="48" xr:uid="{00000000-0005-0000-0000-000061020000}"/>
    <cellStyle name="Input [yellow] 2" xfId="518" xr:uid="{00000000-0005-0000-0000-000062020000}"/>
    <cellStyle name="Input [yellow] 2 2" xfId="1834" xr:uid="{00000000-0005-0000-0000-000063020000}"/>
    <cellStyle name="Input [yellow]_Sheet2" xfId="1835" xr:uid="{00000000-0005-0000-0000-000064020000}"/>
    <cellStyle name="Input 2" xfId="871" xr:uid="{00000000-0005-0000-0000-000065020000}"/>
    <cellStyle name="Input 3" xfId="872" xr:uid="{00000000-0005-0000-0000-000066020000}"/>
    <cellStyle name="Input 3 2" xfId="1836" xr:uid="{00000000-0005-0000-0000-000067020000}"/>
    <cellStyle name="Input 4" xfId="1837" xr:uid="{00000000-0005-0000-0000-000068020000}"/>
    <cellStyle name="Input 5" xfId="1838" xr:uid="{00000000-0005-0000-0000-000069020000}"/>
    <cellStyle name="Input 6" xfId="1839" xr:uid="{00000000-0005-0000-0000-00006A020000}"/>
    <cellStyle name="Input 7" xfId="1840" xr:uid="{00000000-0005-0000-0000-00006B020000}"/>
    <cellStyle name="Input_เงินฝาก_EPCO" xfId="1841" xr:uid="{00000000-0005-0000-0000-00006C020000}"/>
    <cellStyle name="Integer" xfId="49" xr:uid="{00000000-0005-0000-0000-00006D020000}"/>
    <cellStyle name="KPMG Heading 1" xfId="873" xr:uid="{00000000-0005-0000-0000-00006E020000}"/>
    <cellStyle name="KPMG Heading 2" xfId="874" xr:uid="{00000000-0005-0000-0000-00006F020000}"/>
    <cellStyle name="KPMG Heading 3" xfId="875" xr:uid="{00000000-0005-0000-0000-000070020000}"/>
    <cellStyle name="KPMG Heading 4" xfId="876" xr:uid="{00000000-0005-0000-0000-000071020000}"/>
    <cellStyle name="KPMG Normal" xfId="877" xr:uid="{00000000-0005-0000-0000-000072020000}"/>
    <cellStyle name="KPMG Normal Text" xfId="878" xr:uid="{00000000-0005-0000-0000-000073020000}"/>
    <cellStyle name="KPMG Normal_10_40_L" xfId="879" xr:uid="{00000000-0005-0000-0000-000074020000}"/>
    <cellStyle name="left" xfId="880" xr:uid="{00000000-0005-0000-0000-000075020000}"/>
    <cellStyle name="Link Currency (0)" xfId="268" xr:uid="{00000000-0005-0000-0000-000076020000}"/>
    <cellStyle name="Link Currency (0) 2" xfId="1842" xr:uid="{00000000-0005-0000-0000-000077020000}"/>
    <cellStyle name="Link Currency (2)" xfId="269" xr:uid="{00000000-0005-0000-0000-000078020000}"/>
    <cellStyle name="Link Currency (2) 2" xfId="1843" xr:uid="{00000000-0005-0000-0000-000079020000}"/>
    <cellStyle name="Link Units (0)" xfId="270" xr:uid="{00000000-0005-0000-0000-00007A020000}"/>
    <cellStyle name="Link Units (0) 2" xfId="1844" xr:uid="{00000000-0005-0000-0000-00007B020000}"/>
    <cellStyle name="Link Units (1)" xfId="271" xr:uid="{00000000-0005-0000-0000-00007C020000}"/>
    <cellStyle name="Link Units (1) 2" xfId="1845" xr:uid="{00000000-0005-0000-0000-00007D020000}"/>
    <cellStyle name="Link Units (2)" xfId="272" xr:uid="{00000000-0005-0000-0000-00007E020000}"/>
    <cellStyle name="Link Units (2) 2" xfId="1846" xr:uid="{00000000-0005-0000-0000-00007F020000}"/>
    <cellStyle name="Linked Cell" xfId="1847" xr:uid="{00000000-0005-0000-0000-000080020000}"/>
    <cellStyle name="Linked Cell 2" xfId="881" xr:uid="{00000000-0005-0000-0000-000081020000}"/>
    <cellStyle name="Linked Cell 3" xfId="882" xr:uid="{00000000-0005-0000-0000-000082020000}"/>
    <cellStyle name="Migliaia (0)" xfId="883" xr:uid="{00000000-0005-0000-0000-000083020000}"/>
    <cellStyle name="Milliers [0]_AR1194" xfId="50" xr:uid="{00000000-0005-0000-0000-000084020000}"/>
    <cellStyle name="Milliers_AR1194" xfId="51" xr:uid="{00000000-0005-0000-0000-000085020000}"/>
    <cellStyle name="Model" xfId="273" xr:uid="{00000000-0005-0000-0000-000086020000}"/>
    <cellStyle name="Model 2" xfId="884" xr:uid="{00000000-0005-0000-0000-000087020000}"/>
    <cellStyle name="Mon?taire [0]_AR1194" xfId="52" xr:uid="{00000000-0005-0000-0000-000088020000}"/>
    <cellStyle name="Mon?taire_AR1194" xfId="53" xr:uid="{00000000-0005-0000-0000-000089020000}"/>
    <cellStyle name="Monétaire [0]_laroux" xfId="885" xr:uid="{00000000-0005-0000-0000-00008A020000}"/>
    <cellStyle name="Monétaire_laroux" xfId="886" xr:uid="{00000000-0005-0000-0000-00008B020000}"/>
    <cellStyle name="Neutral" xfId="1848" xr:uid="{00000000-0005-0000-0000-00008C020000}"/>
    <cellStyle name="Neutral 2" xfId="887" xr:uid="{00000000-0005-0000-0000-00008D020000}"/>
    <cellStyle name="Neutral 3" xfId="888" xr:uid="{00000000-0005-0000-0000-00008E020000}"/>
    <cellStyle name="no dec" xfId="54" xr:uid="{00000000-0005-0000-0000-00008F020000}"/>
    <cellStyle name="Normal" xfId="0" builtinId="0"/>
    <cellStyle name="Normal - Style1" xfId="55" xr:uid="{00000000-0005-0000-0000-000091020000}"/>
    <cellStyle name="Normal - Style1 2" xfId="519" xr:uid="{00000000-0005-0000-0000-000092020000}"/>
    <cellStyle name="Normal - Style1 2 2" xfId="889" xr:uid="{00000000-0005-0000-0000-000093020000}"/>
    <cellStyle name="Normal - Style1 3" xfId="890" xr:uid="{00000000-0005-0000-0000-000094020000}"/>
    <cellStyle name="Normal - Style5" xfId="56" xr:uid="{00000000-0005-0000-0000-000095020000}"/>
    <cellStyle name="Normal 10" xfId="57" xr:uid="{00000000-0005-0000-0000-000096020000}"/>
    <cellStyle name="Normal 10 2" xfId="58" xr:uid="{00000000-0005-0000-0000-000097020000}"/>
    <cellStyle name="Normal 10 3" xfId="440" xr:uid="{00000000-0005-0000-0000-000098020000}"/>
    <cellStyle name="Normal 10 3 2" xfId="576" xr:uid="{00000000-0005-0000-0000-000099020000}"/>
    <cellStyle name="Normal 10 3 2 2" xfId="1849" xr:uid="{00000000-0005-0000-0000-00009A020000}"/>
    <cellStyle name="Normal 10 4" xfId="364" xr:uid="{00000000-0005-0000-0000-00009B020000}"/>
    <cellStyle name="Normal 10 4 2" xfId="554" xr:uid="{00000000-0005-0000-0000-00009C020000}"/>
    <cellStyle name="Normal 10 5" xfId="520" xr:uid="{00000000-0005-0000-0000-00009D020000}"/>
    <cellStyle name="Normal 10 5 2" xfId="891" xr:uid="{00000000-0005-0000-0000-00009E020000}"/>
    <cellStyle name="Normal 10 6" xfId="274" xr:uid="{00000000-0005-0000-0000-00009F020000}"/>
    <cellStyle name="Normal 10_AR_Q4_52_Up" xfId="59" xr:uid="{00000000-0005-0000-0000-0000A0020000}"/>
    <cellStyle name="Normal 11" xfId="60" xr:uid="{00000000-0005-0000-0000-0000A1020000}"/>
    <cellStyle name="Normal 11 2" xfId="441" xr:uid="{00000000-0005-0000-0000-0000A2020000}"/>
    <cellStyle name="Normal 11 2 2" xfId="577" xr:uid="{00000000-0005-0000-0000-0000A3020000}"/>
    <cellStyle name="Normal 11 2 2 2" xfId="1850" xr:uid="{00000000-0005-0000-0000-0000A4020000}"/>
    <cellStyle name="Normal 11 3" xfId="365" xr:uid="{00000000-0005-0000-0000-0000A5020000}"/>
    <cellStyle name="Normal 11 3 2" xfId="555" xr:uid="{00000000-0005-0000-0000-0000A6020000}"/>
    <cellStyle name="Normal 11 4" xfId="521" xr:uid="{00000000-0005-0000-0000-0000A7020000}"/>
    <cellStyle name="Normal 11 4 2" xfId="892" xr:uid="{00000000-0005-0000-0000-0000A8020000}"/>
    <cellStyle name="Normal 11 5" xfId="275" xr:uid="{00000000-0005-0000-0000-0000A9020000}"/>
    <cellStyle name="Normal 11_Sheet2" xfId="1851" xr:uid="{00000000-0005-0000-0000-0000AA020000}"/>
    <cellStyle name="Normal 12" xfId="61" xr:uid="{00000000-0005-0000-0000-0000AB020000}"/>
    <cellStyle name="Normal 12 2" xfId="133" xr:uid="{00000000-0005-0000-0000-0000AC020000}"/>
    <cellStyle name="Normal 12 3" xfId="442" xr:uid="{00000000-0005-0000-0000-0000AD020000}"/>
    <cellStyle name="Normal 12 3 2" xfId="592" xr:uid="{00000000-0005-0000-0000-0000AE020000}"/>
    <cellStyle name="Normal 12 3 2 2" xfId="617" xr:uid="{00000000-0005-0000-0000-0000AF020000}"/>
    <cellStyle name="Normal 12 3 2 3" xfId="1852" xr:uid="{00000000-0005-0000-0000-0000B0020000}"/>
    <cellStyle name="Normal 12 3 3" xfId="556" xr:uid="{00000000-0005-0000-0000-0000B1020000}"/>
    <cellStyle name="Normal 12 3 4" xfId="603" xr:uid="{00000000-0005-0000-0000-0000B2020000}"/>
    <cellStyle name="Normal 12 3 5" xfId="1718" xr:uid="{00000000-0005-0000-0000-0000B3020000}"/>
    <cellStyle name="Normal 12 4" xfId="366" xr:uid="{00000000-0005-0000-0000-0000B4020000}"/>
    <cellStyle name="Normal 12 4 2" xfId="893" xr:uid="{00000000-0005-0000-0000-0000B5020000}"/>
    <cellStyle name="Normal 12 4 3" xfId="2124" xr:uid="{00000000-0005-0000-0000-0000B6020000}"/>
    <cellStyle name="Normal 12 5" xfId="276" xr:uid="{00000000-0005-0000-0000-0000B7020000}"/>
    <cellStyle name="Normal 13" xfId="62" xr:uid="{00000000-0005-0000-0000-0000B8020000}"/>
    <cellStyle name="Normal 13 2" xfId="444" xr:uid="{00000000-0005-0000-0000-0000B9020000}"/>
    <cellStyle name="Normal 13 2 2" xfId="578" xr:uid="{00000000-0005-0000-0000-0000BA020000}"/>
    <cellStyle name="Normal 13 2 2 2" xfId="1853" xr:uid="{00000000-0005-0000-0000-0000BB020000}"/>
    <cellStyle name="Normal 13 2 3" xfId="1719" xr:uid="{00000000-0005-0000-0000-0000BC020000}"/>
    <cellStyle name="Normal 13 3" xfId="443" xr:uid="{00000000-0005-0000-0000-0000BD020000}"/>
    <cellStyle name="Normal 13 3 2" xfId="557" xr:uid="{00000000-0005-0000-0000-0000BE020000}"/>
    <cellStyle name="Normal 13 4" xfId="367" xr:uid="{00000000-0005-0000-0000-0000BF020000}"/>
    <cellStyle name="Normal 13 4 2" xfId="894" xr:uid="{00000000-0005-0000-0000-0000C0020000}"/>
    <cellStyle name="Normal 13 5" xfId="522" xr:uid="{00000000-0005-0000-0000-0000C1020000}"/>
    <cellStyle name="Normal 13 6" xfId="277" xr:uid="{00000000-0005-0000-0000-0000C2020000}"/>
    <cellStyle name="Normal 14" xfId="126" xr:uid="{00000000-0005-0000-0000-0000C3020000}"/>
    <cellStyle name="Normal 14 2" xfId="175" xr:uid="{00000000-0005-0000-0000-0000C4020000}"/>
    <cellStyle name="Normal 14 2 2" xfId="404" xr:uid="{00000000-0005-0000-0000-0000C5020000}"/>
    <cellStyle name="Normal 14 2 2 2" xfId="1856" xr:uid="{00000000-0005-0000-0000-0000C6020000}"/>
    <cellStyle name="Normal 14 2 2 3" xfId="1712" xr:uid="{00000000-0005-0000-0000-0000C7020000}"/>
    <cellStyle name="Normal 14 2 3" xfId="279" xr:uid="{00000000-0005-0000-0000-0000C8020000}"/>
    <cellStyle name="Normal 14 2 3 2" xfId="1855" xr:uid="{00000000-0005-0000-0000-0000C9020000}"/>
    <cellStyle name="Normal 14 3" xfId="445" xr:uid="{00000000-0005-0000-0000-0000CA020000}"/>
    <cellStyle name="Normal 14 3 2" xfId="587" xr:uid="{00000000-0005-0000-0000-0000CB020000}"/>
    <cellStyle name="Normal 14 3 2 2" xfId="1857" xr:uid="{00000000-0005-0000-0000-0000CC020000}"/>
    <cellStyle name="Normal 14 3 3" xfId="1711" xr:uid="{00000000-0005-0000-0000-0000CD020000}"/>
    <cellStyle name="Normal 14 4" xfId="382" xr:uid="{00000000-0005-0000-0000-0000CE020000}"/>
    <cellStyle name="Normal 14 4 2" xfId="895" xr:uid="{00000000-0005-0000-0000-0000CF020000}"/>
    <cellStyle name="Normal 14 4 3" xfId="1854" xr:uid="{00000000-0005-0000-0000-0000D0020000}"/>
    <cellStyle name="Normal 14 5" xfId="278" xr:uid="{00000000-0005-0000-0000-0000D1020000}"/>
    <cellStyle name="Normal 15" xfId="136" xr:uid="{00000000-0005-0000-0000-0000D2020000}"/>
    <cellStyle name="Normal 15 2" xfId="446" xr:uid="{00000000-0005-0000-0000-0000D3020000}"/>
    <cellStyle name="Normal 15 2 2" xfId="896" xr:uid="{00000000-0005-0000-0000-0000D4020000}"/>
    <cellStyle name="Normal 15 2 2 2" xfId="1859" xr:uid="{00000000-0005-0000-0000-0000D5020000}"/>
    <cellStyle name="Normal 15 2 3" xfId="1713" xr:uid="{00000000-0005-0000-0000-0000D6020000}"/>
    <cellStyle name="Normal 15 3" xfId="383" xr:uid="{00000000-0005-0000-0000-0000D7020000}"/>
    <cellStyle name="Normal 15 3 2" xfId="1860" xr:uid="{00000000-0005-0000-0000-0000D8020000}"/>
    <cellStyle name="Normal 15 4" xfId="280" xr:uid="{00000000-0005-0000-0000-0000D9020000}"/>
    <cellStyle name="Normal 15 4 2" xfId="1858" xr:uid="{00000000-0005-0000-0000-0000DA020000}"/>
    <cellStyle name="Normal 16" xfId="174" xr:uid="{00000000-0005-0000-0000-0000DB020000}"/>
    <cellStyle name="Normal 16 2" xfId="448" xr:uid="{00000000-0005-0000-0000-0000DC020000}"/>
    <cellStyle name="Normal 16 2 2" xfId="897" xr:uid="{00000000-0005-0000-0000-0000DD020000}"/>
    <cellStyle name="Normal 16 2 2 2" xfId="1862" xr:uid="{00000000-0005-0000-0000-0000DE020000}"/>
    <cellStyle name="Normal 16 2 3" xfId="1691" xr:uid="{00000000-0005-0000-0000-0000DF020000}"/>
    <cellStyle name="Normal 16 3" xfId="447" xr:uid="{00000000-0005-0000-0000-0000E0020000}"/>
    <cellStyle name="Normal 16 3 2" xfId="1861" xr:uid="{00000000-0005-0000-0000-0000E1020000}"/>
    <cellStyle name="Normal 16 4" xfId="388" xr:uid="{00000000-0005-0000-0000-0000E2020000}"/>
    <cellStyle name="Normal 16 5" xfId="199" xr:uid="{00000000-0005-0000-0000-0000E3020000}"/>
    <cellStyle name="Normal 17" xfId="180" xr:uid="{00000000-0005-0000-0000-0000E4020000}"/>
    <cellStyle name="Normal 17 2" xfId="449" xr:uid="{00000000-0005-0000-0000-0000E5020000}"/>
    <cellStyle name="Normal 17 2 2" xfId="898" xr:uid="{00000000-0005-0000-0000-0000E6020000}"/>
    <cellStyle name="Normal 17 2 3" xfId="1692" xr:uid="{00000000-0005-0000-0000-0000E7020000}"/>
    <cellStyle name="Normal 17 3" xfId="390" xr:uid="{00000000-0005-0000-0000-0000E8020000}"/>
    <cellStyle name="Normal 17 3 2" xfId="1863" xr:uid="{00000000-0005-0000-0000-0000E9020000}"/>
    <cellStyle name="Normal 17 4" xfId="200" xr:uid="{00000000-0005-0000-0000-0000EA020000}"/>
    <cellStyle name="Normal 18" xfId="170" xr:uid="{00000000-0005-0000-0000-0000EB020000}"/>
    <cellStyle name="Normal 18 2" xfId="451" xr:uid="{00000000-0005-0000-0000-0000EC020000}"/>
    <cellStyle name="Normal 18 2 2" xfId="899" xr:uid="{00000000-0005-0000-0000-0000ED020000}"/>
    <cellStyle name="Normal 18 2 3" xfId="1864" xr:uid="{00000000-0005-0000-0000-0000EE020000}"/>
    <cellStyle name="Normal 18 3" xfId="450" xr:uid="{00000000-0005-0000-0000-0000EF020000}"/>
    <cellStyle name="Normal 18 4" xfId="394" xr:uid="{00000000-0005-0000-0000-0000F0020000}"/>
    <cellStyle name="Normal 18 5" xfId="281" xr:uid="{00000000-0005-0000-0000-0000F1020000}"/>
    <cellStyle name="Normal 19" xfId="179" xr:uid="{00000000-0005-0000-0000-0000F2020000}"/>
    <cellStyle name="Normal 19 2" xfId="453" xr:uid="{00000000-0005-0000-0000-0000F3020000}"/>
    <cellStyle name="Normal 19 2 2" xfId="900" xr:uid="{00000000-0005-0000-0000-0000F4020000}"/>
    <cellStyle name="Normal 19 2 3" xfId="1865" xr:uid="{00000000-0005-0000-0000-0000F5020000}"/>
    <cellStyle name="Normal 19 3" xfId="452" xr:uid="{00000000-0005-0000-0000-0000F6020000}"/>
    <cellStyle name="Normal 19 4" xfId="609" xr:uid="{00000000-0005-0000-0000-0000F7020000}"/>
    <cellStyle name="Normal 2" xfId="63" xr:uid="{00000000-0005-0000-0000-0000F8020000}"/>
    <cellStyle name="Normal 2 10" xfId="283" xr:uid="{00000000-0005-0000-0000-0000F9020000}"/>
    <cellStyle name="Normal 2 11" xfId="513" xr:uid="{00000000-0005-0000-0000-0000FA020000}"/>
    <cellStyle name="Normal 2 11 2" xfId="1866" xr:uid="{00000000-0005-0000-0000-0000FB020000}"/>
    <cellStyle name="Normal 2 11 3" xfId="1714" xr:uid="{00000000-0005-0000-0000-0000FC020000}"/>
    <cellStyle name="Normal 2 12" xfId="523" xr:uid="{00000000-0005-0000-0000-0000FD020000}"/>
    <cellStyle name="Normal 2 12 2" xfId="558" xr:uid="{00000000-0005-0000-0000-0000FE020000}"/>
    <cellStyle name="Normal 2 12 3" xfId="1867" xr:uid="{00000000-0005-0000-0000-0000FF020000}"/>
    <cellStyle name="Normal 2 13" xfId="282" xr:uid="{00000000-0005-0000-0000-000000030000}"/>
    <cellStyle name="Normal 2 13 2" xfId="901" xr:uid="{00000000-0005-0000-0000-000001030000}"/>
    <cellStyle name="Normal 2 13 3" xfId="1868" xr:uid="{00000000-0005-0000-0000-000002030000}"/>
    <cellStyle name="Normal 2 14" xfId="1869" xr:uid="{00000000-0005-0000-0000-000003030000}"/>
    <cellStyle name="Normal 2 15" xfId="1870" xr:uid="{00000000-0005-0000-0000-000004030000}"/>
    <cellStyle name="Normal 2 16" xfId="1871" xr:uid="{00000000-0005-0000-0000-000005030000}"/>
    <cellStyle name="Normal 2 17" xfId="1872" xr:uid="{00000000-0005-0000-0000-000006030000}"/>
    <cellStyle name="Normal 2 18" xfId="1873" xr:uid="{00000000-0005-0000-0000-000007030000}"/>
    <cellStyle name="Normal 2 19" xfId="1874" xr:uid="{00000000-0005-0000-0000-000008030000}"/>
    <cellStyle name="Normal 2 2" xfId="64" xr:uid="{00000000-0005-0000-0000-000009030000}"/>
    <cellStyle name="Normal 2 2 10" xfId="524" xr:uid="{00000000-0005-0000-0000-00000A030000}"/>
    <cellStyle name="Normal 2 2 2" xfId="65" xr:uid="{00000000-0005-0000-0000-00000B030000}"/>
    <cellStyle name="Normal 2 2 2 2" xfId="152" xr:uid="{00000000-0005-0000-0000-00000C030000}"/>
    <cellStyle name="Normal 2 2 2 2 2" xfId="1875" xr:uid="{00000000-0005-0000-0000-00000D030000}"/>
    <cellStyle name="Normal 2 2 2 3" xfId="455" xr:uid="{00000000-0005-0000-0000-00000E030000}"/>
    <cellStyle name="Normal 2 2 2 3 2" xfId="560" xr:uid="{00000000-0005-0000-0000-00000F030000}"/>
    <cellStyle name="Normal 2 2 2 4" xfId="369" xr:uid="{00000000-0005-0000-0000-000010030000}"/>
    <cellStyle name="Normal 2 2 2 4 2" xfId="902" xr:uid="{00000000-0005-0000-0000-000011030000}"/>
    <cellStyle name="Normal 2 2 2 5" xfId="284" xr:uid="{00000000-0005-0000-0000-000012030000}"/>
    <cellStyle name="Normal 2 2 3" xfId="128" xr:uid="{00000000-0005-0000-0000-000013030000}"/>
    <cellStyle name="Normal 2 2 3 2" xfId="177" xr:uid="{00000000-0005-0000-0000-000014030000}"/>
    <cellStyle name="Normal 2 2 3 3" xfId="456" xr:uid="{00000000-0005-0000-0000-000015030000}"/>
    <cellStyle name="Normal 2 2 3 4" xfId="386" xr:uid="{00000000-0005-0000-0000-000016030000}"/>
    <cellStyle name="Normal 2 2 3 5" xfId="285" xr:uid="{00000000-0005-0000-0000-000017030000}"/>
    <cellStyle name="Normal 2 2 4" xfId="151" xr:uid="{00000000-0005-0000-0000-000018030000}"/>
    <cellStyle name="Normal 2 2 4 2" xfId="400" xr:uid="{00000000-0005-0000-0000-000019030000}"/>
    <cellStyle name="Normal 2 2 4 2 2" xfId="1715" xr:uid="{00000000-0005-0000-0000-00001A030000}"/>
    <cellStyle name="Normal 2 2 4 3" xfId="286" xr:uid="{00000000-0005-0000-0000-00001B030000}"/>
    <cellStyle name="Normal 2 2 5" xfId="287" xr:uid="{00000000-0005-0000-0000-00001C030000}"/>
    <cellStyle name="Normal 2 2 5 2" xfId="454" xr:uid="{00000000-0005-0000-0000-00001D030000}"/>
    <cellStyle name="Normal 2 2 6" xfId="288" xr:uid="{00000000-0005-0000-0000-00001E030000}"/>
    <cellStyle name="Normal 2 2 7" xfId="289" xr:uid="{00000000-0005-0000-0000-00001F030000}"/>
    <cellStyle name="Normal 2 2 8" xfId="290" xr:uid="{00000000-0005-0000-0000-000020030000}"/>
    <cellStyle name="Normal 2 2 9" xfId="368" xr:uid="{00000000-0005-0000-0000-000021030000}"/>
    <cellStyle name="Normal 2 2 9 2" xfId="559" xr:uid="{00000000-0005-0000-0000-000022030000}"/>
    <cellStyle name="Normal 2 2_AC_FS_06.30.10" xfId="903" xr:uid="{00000000-0005-0000-0000-000023030000}"/>
    <cellStyle name="Normal 2 20" xfId="1876" xr:uid="{00000000-0005-0000-0000-000024030000}"/>
    <cellStyle name="Normal 2 21" xfId="1877" xr:uid="{00000000-0005-0000-0000-000025030000}"/>
    <cellStyle name="Normal 2 22" xfId="1878" xr:uid="{00000000-0005-0000-0000-000026030000}"/>
    <cellStyle name="Normal 2 23" xfId="1879" xr:uid="{00000000-0005-0000-0000-000027030000}"/>
    <cellStyle name="Normal 2 24" xfId="1880" xr:uid="{00000000-0005-0000-0000-000028030000}"/>
    <cellStyle name="Normal 2 25" xfId="1881" xr:uid="{00000000-0005-0000-0000-000029030000}"/>
    <cellStyle name="Normal 2 26" xfId="1882" xr:uid="{00000000-0005-0000-0000-00002A030000}"/>
    <cellStyle name="Normal 2 27" xfId="1883" xr:uid="{00000000-0005-0000-0000-00002B030000}"/>
    <cellStyle name="Normal 2 3" xfId="66" xr:uid="{00000000-0005-0000-0000-00002C030000}"/>
    <cellStyle name="Normal 2 3 2" xfId="153" xr:uid="{00000000-0005-0000-0000-00002D030000}"/>
    <cellStyle name="Normal 2 3 2 2" xfId="1884" xr:uid="{00000000-0005-0000-0000-00002E030000}"/>
    <cellStyle name="Normal 2 3 3" xfId="457" xr:uid="{00000000-0005-0000-0000-00002F030000}"/>
    <cellStyle name="Normal 2 3 3 2" xfId="561" xr:uid="{00000000-0005-0000-0000-000030030000}"/>
    <cellStyle name="Normal 2 3 4" xfId="370" xr:uid="{00000000-0005-0000-0000-000031030000}"/>
    <cellStyle name="Normal 2 3 4 2" xfId="904" xr:uid="{00000000-0005-0000-0000-000032030000}"/>
    <cellStyle name="Normal 2 3 4 3" xfId="1885" xr:uid="{00000000-0005-0000-0000-000033030000}"/>
    <cellStyle name="Normal 2 3 5" xfId="291" xr:uid="{00000000-0005-0000-0000-000034030000}"/>
    <cellStyle name="Normal 2 4" xfId="150" xr:uid="{00000000-0005-0000-0000-000035030000}"/>
    <cellStyle name="Normal 2 4 2" xfId="181" xr:uid="{00000000-0005-0000-0000-000036030000}"/>
    <cellStyle name="Normal 2 4 2 2" xfId="458" xr:uid="{00000000-0005-0000-0000-000037030000}"/>
    <cellStyle name="Normal 2 4 2 3" xfId="1886" xr:uid="{00000000-0005-0000-0000-000038030000}"/>
    <cellStyle name="Normal 2 4 3" xfId="562" xr:uid="{00000000-0005-0000-0000-000039030000}"/>
    <cellStyle name="Normal 2 5" xfId="292" xr:uid="{00000000-0005-0000-0000-00003A030000}"/>
    <cellStyle name="Normal 2 5 2" xfId="1672" xr:uid="{00000000-0005-0000-0000-00003B030000}"/>
    <cellStyle name="Normal 2 5 2 2" xfId="1887" xr:uid="{00000000-0005-0000-0000-00003C030000}"/>
    <cellStyle name="Normal 2 6" xfId="293" xr:uid="{00000000-0005-0000-0000-00003D030000}"/>
    <cellStyle name="Normal 2 6 2" xfId="1888" xr:uid="{00000000-0005-0000-0000-00003E030000}"/>
    <cellStyle name="Normal 2 7" xfId="294" xr:uid="{00000000-0005-0000-0000-00003F030000}"/>
    <cellStyle name="Normal 2 7 2" xfId="1889" xr:uid="{00000000-0005-0000-0000-000040030000}"/>
    <cellStyle name="Normal 2 8" xfId="295" xr:uid="{00000000-0005-0000-0000-000041030000}"/>
    <cellStyle name="Normal 2 8 2" xfId="1890" xr:uid="{00000000-0005-0000-0000-000042030000}"/>
    <cellStyle name="Normal 2 9" xfId="296" xr:uid="{00000000-0005-0000-0000-000043030000}"/>
    <cellStyle name="Normal 2 9 2" xfId="1891" xr:uid="{00000000-0005-0000-0000-000044030000}"/>
    <cellStyle name="Normal 2_6fd_1_10_51" xfId="1892" xr:uid="{00000000-0005-0000-0000-000045030000}"/>
    <cellStyle name="Normal 20" xfId="188" xr:uid="{00000000-0005-0000-0000-000046030000}"/>
    <cellStyle name="Normal 20 2" xfId="459" xr:uid="{00000000-0005-0000-0000-000047030000}"/>
    <cellStyle name="Normal 20 2 2" xfId="905" xr:uid="{00000000-0005-0000-0000-000048030000}"/>
    <cellStyle name="Normal 20 2 3" xfId="1893" xr:uid="{00000000-0005-0000-0000-000049030000}"/>
    <cellStyle name="Normal 20 3" xfId="1689" xr:uid="{00000000-0005-0000-0000-00004A030000}"/>
    <cellStyle name="Normal 21" xfId="460" xr:uid="{00000000-0005-0000-0000-00004B030000}"/>
    <cellStyle name="Normal 21 2" xfId="586" xr:uid="{00000000-0005-0000-0000-00004C030000}"/>
    <cellStyle name="Normal 21 2 2" xfId="906" xr:uid="{00000000-0005-0000-0000-00004D030000}"/>
    <cellStyle name="Normal 21 3" xfId="1894" xr:uid="{00000000-0005-0000-0000-00004E030000}"/>
    <cellStyle name="Normal 22" xfId="461" xr:uid="{00000000-0005-0000-0000-00004F030000}"/>
    <cellStyle name="Normal 22 2" xfId="588" xr:uid="{00000000-0005-0000-0000-000050030000}"/>
    <cellStyle name="Normal 22 2 2" xfId="907" xr:uid="{00000000-0005-0000-0000-000051030000}"/>
    <cellStyle name="Normal 22 3" xfId="1895" xr:uid="{00000000-0005-0000-0000-000052030000}"/>
    <cellStyle name="Normal 23" xfId="349" xr:uid="{00000000-0005-0000-0000-000053030000}"/>
    <cellStyle name="Normal 23 2" xfId="908" xr:uid="{00000000-0005-0000-0000-000054030000}"/>
    <cellStyle name="Normal 24" xfId="508" xr:uid="{00000000-0005-0000-0000-000055030000}"/>
    <cellStyle name="Normal 24 2" xfId="1896" xr:uid="{00000000-0005-0000-0000-000056030000}"/>
    <cellStyle name="Normal 25" xfId="462" xr:uid="{00000000-0005-0000-0000-000057030000}"/>
    <cellStyle name="Normal 25 2" xfId="909" xr:uid="{00000000-0005-0000-0000-000058030000}"/>
    <cellStyle name="Normal 25 3" xfId="1771" xr:uid="{00000000-0005-0000-0000-000059030000}"/>
    <cellStyle name="Normal 26" xfId="514" xr:uid="{00000000-0005-0000-0000-00005A030000}"/>
    <cellStyle name="Normal 26 2" xfId="590" xr:uid="{00000000-0005-0000-0000-00005B030000}"/>
    <cellStyle name="Normal 26 2 2" xfId="615" xr:uid="{00000000-0005-0000-0000-00005C030000}"/>
    <cellStyle name="Normal 26 3" xfId="544" xr:uid="{00000000-0005-0000-0000-00005D030000}"/>
    <cellStyle name="Normal 26 3 2" xfId="910" xr:uid="{00000000-0005-0000-0000-00005E030000}"/>
    <cellStyle name="Normal 26 4" xfId="599" xr:uid="{00000000-0005-0000-0000-00005F030000}"/>
    <cellStyle name="Normal 26 5" xfId="2120" xr:uid="{00000000-0005-0000-0000-000060030000}"/>
    <cellStyle name="Normal 27" xfId="535" xr:uid="{00000000-0005-0000-0000-000061030000}"/>
    <cellStyle name="Normal 27 2" xfId="911" xr:uid="{00000000-0005-0000-0000-000062030000}"/>
    <cellStyle name="Normal 27 3" xfId="2125" xr:uid="{00000000-0005-0000-0000-000063030000}"/>
    <cellStyle name="Normal 28" xfId="537" xr:uid="{00000000-0005-0000-0000-000064030000}"/>
    <cellStyle name="Normal 28 2" xfId="912" xr:uid="{00000000-0005-0000-0000-000065030000}"/>
    <cellStyle name="Normal 29" xfId="540" xr:uid="{00000000-0005-0000-0000-000066030000}"/>
    <cellStyle name="Normal 29 2" xfId="913" xr:uid="{00000000-0005-0000-0000-000067030000}"/>
    <cellStyle name="Normal 3" xfId="67" xr:uid="{00000000-0005-0000-0000-000068030000}"/>
    <cellStyle name="Normal 3 2" xfId="68" xr:uid="{00000000-0005-0000-0000-000069030000}"/>
    <cellStyle name="Normal 3 2 2" xfId="69" xr:uid="{00000000-0005-0000-0000-00006A030000}"/>
    <cellStyle name="Normal 3 2 2 2" xfId="155" xr:uid="{00000000-0005-0000-0000-00006B030000}"/>
    <cellStyle name="Normal 3 2 2 3" xfId="914" xr:uid="{00000000-0005-0000-0000-00006C030000}"/>
    <cellStyle name="Normal 3 2 3" xfId="154" xr:uid="{00000000-0005-0000-0000-00006D030000}"/>
    <cellStyle name="Normal 3 2 3 2" xfId="1897" xr:uid="{00000000-0005-0000-0000-00006E030000}"/>
    <cellStyle name="Normal 3 2 4" xfId="464" xr:uid="{00000000-0005-0000-0000-00006F030000}"/>
    <cellStyle name="Normal 3 2 4 2" xfId="915" xr:uid="{00000000-0005-0000-0000-000070030000}"/>
    <cellStyle name="Normal 3 2 4 3" xfId="1898" xr:uid="{00000000-0005-0000-0000-000071030000}"/>
    <cellStyle name="Normal 3 2 5" xfId="525" xr:uid="{00000000-0005-0000-0000-000072030000}"/>
    <cellStyle name="Normal 3 2 6" xfId="1671" xr:uid="{00000000-0005-0000-0000-000073030000}"/>
    <cellStyle name="Normal 3 2_AC_FS_06.30.10" xfId="916" xr:uid="{00000000-0005-0000-0000-000074030000}"/>
    <cellStyle name="Normal 3 3" xfId="70" xr:uid="{00000000-0005-0000-0000-000075030000}"/>
    <cellStyle name="Normal 3 3 2" xfId="465" xr:uid="{00000000-0005-0000-0000-000076030000}"/>
    <cellStyle name="Normal 3 3 2 2" xfId="917" xr:uid="{00000000-0005-0000-0000-000077030000}"/>
    <cellStyle name="Normal 3 3 3" xfId="596" xr:uid="{00000000-0005-0000-0000-000078030000}"/>
    <cellStyle name="Normal 3 4" xfId="71" xr:uid="{00000000-0005-0000-0000-000079030000}"/>
    <cellStyle name="Normal 3 4 2" xfId="918" xr:uid="{00000000-0005-0000-0000-00007A030000}"/>
    <cellStyle name="Normal 3 5" xfId="463" xr:uid="{00000000-0005-0000-0000-00007B030000}"/>
    <cellStyle name="Normal 3 5 2" xfId="1899" xr:uid="{00000000-0005-0000-0000-00007C030000}"/>
    <cellStyle name="Normal 3_AC_FS_06.30.10" xfId="919" xr:uid="{00000000-0005-0000-0000-00007D030000}"/>
    <cellStyle name="Normal 30" xfId="196" xr:uid="{00000000-0005-0000-0000-00007E030000}"/>
    <cellStyle name="Normal 30 2" xfId="920" xr:uid="{00000000-0005-0000-0000-00007F030000}"/>
    <cellStyle name="Normal 31" xfId="381" xr:uid="{00000000-0005-0000-0000-000080030000}"/>
    <cellStyle name="Normal 31 2" xfId="921" xr:uid="{00000000-0005-0000-0000-000081030000}"/>
    <cellStyle name="Normal 32" xfId="541" xr:uid="{00000000-0005-0000-0000-000082030000}"/>
    <cellStyle name="Normal 32 2" xfId="2131" xr:uid="{00000000-0005-0000-0000-000083030000}"/>
    <cellStyle name="Normal 33" xfId="594" xr:uid="{00000000-0005-0000-0000-000084030000}"/>
    <cellStyle name="Normal 34" xfId="598" xr:uid="{00000000-0005-0000-0000-000085030000}"/>
    <cellStyle name="Normal 35" xfId="1676" xr:uid="{00000000-0005-0000-0000-000086030000}"/>
    <cellStyle name="Normal 36" xfId="1677" xr:uid="{00000000-0005-0000-0000-000087030000}"/>
    <cellStyle name="Normal 37" xfId="2141" xr:uid="{00000000-0005-0000-0000-000088030000}"/>
    <cellStyle name="Normal 38" xfId="2146" xr:uid="{00000000-0005-0000-0000-000089030000}"/>
    <cellStyle name="Normal 4" xfId="72" xr:uid="{00000000-0005-0000-0000-00008A030000}"/>
    <cellStyle name="Normal 4 10" xfId="1900" xr:uid="{00000000-0005-0000-0000-00008B030000}"/>
    <cellStyle name="Normal 4 11" xfId="2127" xr:uid="{00000000-0005-0000-0000-00008C030000}"/>
    <cellStyle name="Normal 4 2" xfId="73" xr:uid="{00000000-0005-0000-0000-00008D030000}"/>
    <cellStyle name="Normal 4 2 2" xfId="74" xr:uid="{00000000-0005-0000-0000-00008E030000}"/>
    <cellStyle name="Normal 4 2 2 2" xfId="922" xr:uid="{00000000-0005-0000-0000-00008F030000}"/>
    <cellStyle name="Normal 4 2 3" xfId="467" xr:uid="{00000000-0005-0000-0000-000090030000}"/>
    <cellStyle name="Normal 4 2 3 2" xfId="579" xr:uid="{00000000-0005-0000-0000-000091030000}"/>
    <cellStyle name="Normal 4 2 3 2 2" xfId="1902" xr:uid="{00000000-0005-0000-0000-000092030000}"/>
    <cellStyle name="Normal 4 2 4" xfId="371" xr:uid="{00000000-0005-0000-0000-000093030000}"/>
    <cellStyle name="Normal 4 2 4 2" xfId="564" xr:uid="{00000000-0005-0000-0000-000094030000}"/>
    <cellStyle name="Normal 4 2 4 3" xfId="1901" xr:uid="{00000000-0005-0000-0000-000095030000}"/>
    <cellStyle name="Normal 4 2 5" xfId="298" xr:uid="{00000000-0005-0000-0000-000096030000}"/>
    <cellStyle name="Normal 4 2 5 2" xfId="923" xr:uid="{00000000-0005-0000-0000-000097030000}"/>
    <cellStyle name="Normal 4 2 6" xfId="611" xr:uid="{00000000-0005-0000-0000-000098030000}"/>
    <cellStyle name="Normal 4 2_6fd_1_10_51" xfId="1903" xr:uid="{00000000-0005-0000-0000-000099030000}"/>
    <cellStyle name="Normal 4 3" xfId="75" xr:uid="{00000000-0005-0000-0000-00009A030000}"/>
    <cellStyle name="Normal 4 3 10" xfId="543" xr:uid="{00000000-0005-0000-0000-00009B030000}"/>
    <cellStyle name="Normal 4 3 11" xfId="595" xr:uid="{00000000-0005-0000-0000-00009C030000}"/>
    <cellStyle name="Normal 4 3 12" xfId="1669" xr:uid="{00000000-0005-0000-0000-00009D030000}"/>
    <cellStyle name="Normal 4 3 13" xfId="1679" xr:uid="{00000000-0005-0000-0000-00009E030000}"/>
    <cellStyle name="Normal 4 3 14" xfId="2133" xr:uid="{00000000-0005-0000-0000-00009F030000}"/>
    <cellStyle name="Normal 4 3 2" xfId="129" xr:uid="{00000000-0005-0000-0000-0000A0030000}"/>
    <cellStyle name="Normal 4 3 2 10" xfId="2137" xr:uid="{00000000-0005-0000-0000-0000A1030000}"/>
    <cellStyle name="Normal 4 3 2 2" xfId="178" xr:uid="{00000000-0005-0000-0000-0000A2030000}"/>
    <cellStyle name="Normal 4 3 2 2 2" xfId="191" xr:uid="{00000000-0005-0000-0000-0000A3030000}"/>
    <cellStyle name="Normal 4 3 2 2 2 2" xfId="405" xr:uid="{00000000-0005-0000-0000-0000A4030000}"/>
    <cellStyle name="Normal 4 3 2 2 2 3" xfId="1688" xr:uid="{00000000-0005-0000-0000-0000A5030000}"/>
    <cellStyle name="Normal 4 3 2 2 3" xfId="393" xr:uid="{00000000-0005-0000-0000-0000A6030000}"/>
    <cellStyle name="Normal 4 3 2 2 4" xfId="593" xr:uid="{00000000-0005-0000-0000-0000A7030000}"/>
    <cellStyle name="Normal 4 3 2 2 5" xfId="618" xr:uid="{00000000-0005-0000-0000-0000A8030000}"/>
    <cellStyle name="Normal 4 3 2 2 6" xfId="1682" xr:uid="{00000000-0005-0000-0000-0000A9030000}"/>
    <cellStyle name="Normal 4 3 2 2 7" xfId="2147" xr:uid="{00000000-0005-0000-0000-0000AA030000}"/>
    <cellStyle name="Normal 4 3 2 3" xfId="183" xr:uid="{00000000-0005-0000-0000-0000AB030000}"/>
    <cellStyle name="Normal 4 3 2 3 2" xfId="193" xr:uid="{00000000-0005-0000-0000-0000AC030000}"/>
    <cellStyle name="Normal 4 3 2 3 3" xfId="396" xr:uid="{00000000-0005-0000-0000-0000AD030000}"/>
    <cellStyle name="Normal 4 3 2 3 4" xfId="1685" xr:uid="{00000000-0005-0000-0000-0000AE030000}"/>
    <cellStyle name="Normal 4 3 2 3 5" xfId="2149" xr:uid="{00000000-0005-0000-0000-0000AF030000}"/>
    <cellStyle name="Normal 4 3 2 4" xfId="185" xr:uid="{00000000-0005-0000-0000-0000B0030000}"/>
    <cellStyle name="Normal 4 3 2 4 2" xfId="195" xr:uid="{00000000-0005-0000-0000-0000B1030000}"/>
    <cellStyle name="Normal 4 3 2 4 3" xfId="507" xr:uid="{00000000-0005-0000-0000-0000B2030000}"/>
    <cellStyle name="Normal 4 3 2 4 4" xfId="1717" xr:uid="{00000000-0005-0000-0000-0000B3030000}"/>
    <cellStyle name="Normal 4 3 2 4 5" xfId="2151" xr:uid="{00000000-0005-0000-0000-0000B4030000}"/>
    <cellStyle name="Normal 4 3 2 5" xfId="189" xr:uid="{00000000-0005-0000-0000-0000B5030000}"/>
    <cellStyle name="Normal 4 3 2 5 2" xfId="2119" xr:uid="{00000000-0005-0000-0000-0000B6030000}"/>
    <cellStyle name="Normal 4 3 2 6" xfId="387" xr:uid="{00000000-0005-0000-0000-0000B7030000}"/>
    <cellStyle name="Normal 4 3 2 6 2" xfId="2123" xr:uid="{00000000-0005-0000-0000-0000B8030000}"/>
    <cellStyle name="Normal 4 3 2 7" xfId="580" xr:uid="{00000000-0005-0000-0000-0000B9030000}"/>
    <cellStyle name="Normal 4 3 2 8" xfId="610" xr:uid="{00000000-0005-0000-0000-0000BA030000}"/>
    <cellStyle name="Normal 4 3 2 9" xfId="1680" xr:uid="{00000000-0005-0000-0000-0000BB030000}"/>
    <cellStyle name="Normal 4 3 3" xfId="156" xr:uid="{00000000-0005-0000-0000-0000BC030000}"/>
    <cellStyle name="Normal 4 3 3 2" xfId="190" xr:uid="{00000000-0005-0000-0000-0000BD030000}"/>
    <cellStyle name="Normal 4 3 3 2 2" xfId="392" xr:uid="{00000000-0005-0000-0000-0000BE030000}"/>
    <cellStyle name="Normal 4 3 3 2 3" xfId="1687" xr:uid="{00000000-0005-0000-0000-0000BF030000}"/>
    <cellStyle name="Normal 4 3 3 3" xfId="401" xr:uid="{00000000-0005-0000-0000-0000C0030000}"/>
    <cellStyle name="Normal 4 3 3 3 2" xfId="1684" xr:uid="{00000000-0005-0000-0000-0000C1030000}"/>
    <cellStyle name="Normal 4 3 3 4" xfId="506" xr:uid="{00000000-0005-0000-0000-0000C2030000}"/>
    <cellStyle name="Normal 4 3 3 5" xfId="385" xr:uid="{00000000-0005-0000-0000-0000C3030000}"/>
    <cellStyle name="Normal 4 3 3 6" xfId="565" xr:uid="{00000000-0005-0000-0000-0000C4030000}"/>
    <cellStyle name="Normal 4 3 3 7" xfId="1681" xr:uid="{00000000-0005-0000-0000-0000C5030000}"/>
    <cellStyle name="Normal 4 3 3 8" xfId="2143" xr:uid="{00000000-0005-0000-0000-0000C6030000}"/>
    <cellStyle name="Normal 4 3 4" xfId="182" xr:uid="{00000000-0005-0000-0000-0000C7030000}"/>
    <cellStyle name="Normal 4 3 4 2" xfId="192" xr:uid="{00000000-0005-0000-0000-0000C8030000}"/>
    <cellStyle name="Normal 4 3 4 3" xfId="389" xr:uid="{00000000-0005-0000-0000-0000C9030000}"/>
    <cellStyle name="Normal 4 3 4 4" xfId="589" xr:uid="{00000000-0005-0000-0000-0000CA030000}"/>
    <cellStyle name="Normal 4 3 4 5" xfId="614" xr:uid="{00000000-0005-0000-0000-0000CB030000}"/>
    <cellStyle name="Normal 4 3 4 6" xfId="1686" xr:uid="{00000000-0005-0000-0000-0000CC030000}"/>
    <cellStyle name="Normal 4 3 4 7" xfId="2148" xr:uid="{00000000-0005-0000-0000-0000CD030000}"/>
    <cellStyle name="Normal 4 3 5" xfId="184" xr:uid="{00000000-0005-0000-0000-0000CE030000}"/>
    <cellStyle name="Normal 4 3 5 2" xfId="194" xr:uid="{00000000-0005-0000-0000-0000CF030000}"/>
    <cellStyle name="Normal 4 3 5 3" xfId="395" xr:uid="{00000000-0005-0000-0000-0000D0030000}"/>
    <cellStyle name="Normal 4 3 5 4" xfId="924" xr:uid="{00000000-0005-0000-0000-0000D1030000}"/>
    <cellStyle name="Normal 4 3 5 5" xfId="1683" xr:uid="{00000000-0005-0000-0000-0000D2030000}"/>
    <cellStyle name="Normal 4 3 5 6" xfId="2150" xr:uid="{00000000-0005-0000-0000-0000D3030000}"/>
    <cellStyle name="Normal 4 3 6" xfId="187" xr:uid="{00000000-0005-0000-0000-0000D4030000}"/>
    <cellStyle name="Normal 4 3 6 2" xfId="468" xr:uid="{00000000-0005-0000-0000-0000D5030000}"/>
    <cellStyle name="Normal 4 3 6 3" xfId="1707" xr:uid="{00000000-0005-0000-0000-0000D6030000}"/>
    <cellStyle name="Normal 4 3 7" xfId="505" xr:uid="{00000000-0005-0000-0000-0000D7030000}"/>
    <cellStyle name="Normal 4 3 7 2" xfId="1720" xr:uid="{00000000-0005-0000-0000-0000D8030000}"/>
    <cellStyle name="Normal 4 3 8" xfId="372" xr:uid="{00000000-0005-0000-0000-0000D9030000}"/>
    <cellStyle name="Normal 4 3 8 2" xfId="2118" xr:uid="{00000000-0005-0000-0000-0000DA030000}"/>
    <cellStyle name="Normal 4 3 9" xfId="299" xr:uid="{00000000-0005-0000-0000-0000DB030000}"/>
    <cellStyle name="Normal 4 3 9 2" xfId="2122" xr:uid="{00000000-0005-0000-0000-0000DC030000}"/>
    <cellStyle name="Normal 4 4" xfId="300" xr:uid="{00000000-0005-0000-0000-0000DD030000}"/>
    <cellStyle name="Normal 4 4 2" xfId="466" xr:uid="{00000000-0005-0000-0000-0000DE030000}"/>
    <cellStyle name="Normal 4 5" xfId="301" xr:uid="{00000000-0005-0000-0000-0000DF030000}"/>
    <cellStyle name="Normal 4 6" xfId="302" xr:uid="{00000000-0005-0000-0000-0000E0030000}"/>
    <cellStyle name="Normal 4 6 2" xfId="1904" xr:uid="{00000000-0005-0000-0000-0000E1030000}"/>
    <cellStyle name="Normal 4 7" xfId="526" xr:uid="{00000000-0005-0000-0000-0000E2030000}"/>
    <cellStyle name="Normal 4 7 2" xfId="563" xr:uid="{00000000-0005-0000-0000-0000E3030000}"/>
    <cellStyle name="Normal 4 8" xfId="297" xr:uid="{00000000-0005-0000-0000-0000E4030000}"/>
    <cellStyle name="Normal 4 8 2" xfId="925" xr:uid="{00000000-0005-0000-0000-0000E5030000}"/>
    <cellStyle name="Normal 4 9" xfId="1670" xr:uid="{00000000-0005-0000-0000-0000E6030000}"/>
    <cellStyle name="Normal 4 9 2" xfId="1905" xr:uid="{00000000-0005-0000-0000-0000E7030000}"/>
    <cellStyle name="Normal 4_6fd_1_10_51" xfId="1906" xr:uid="{00000000-0005-0000-0000-0000E8030000}"/>
    <cellStyle name="Normal 5" xfId="76" xr:uid="{00000000-0005-0000-0000-0000E9030000}"/>
    <cellStyle name="Normal 5 2" xfId="469" xr:uid="{00000000-0005-0000-0000-0000EA030000}"/>
    <cellStyle name="Normal 5 2 2" xfId="528" xr:uid="{00000000-0005-0000-0000-0000EB030000}"/>
    <cellStyle name="Normal 5 2 2 2" xfId="926" xr:uid="{00000000-0005-0000-0000-0000EC030000}"/>
    <cellStyle name="Normal 5 2 2 3" xfId="1908" xr:uid="{00000000-0005-0000-0000-0000ED030000}"/>
    <cellStyle name="Normal 5 2 3" xfId="581" xr:uid="{00000000-0005-0000-0000-0000EE030000}"/>
    <cellStyle name="Normal 5 2 3 2" xfId="927" xr:uid="{00000000-0005-0000-0000-0000EF030000}"/>
    <cellStyle name="Normal 5 2 3 3" xfId="1907" xr:uid="{00000000-0005-0000-0000-0000F0030000}"/>
    <cellStyle name="Normal 5 2 4" xfId="605" xr:uid="{00000000-0005-0000-0000-0000F1030000}"/>
    <cellStyle name="Normal 5 2 5" xfId="1721" xr:uid="{00000000-0005-0000-0000-0000F2030000}"/>
    <cellStyle name="Normal 5 3" xfId="373" xr:uid="{00000000-0005-0000-0000-0000F3030000}"/>
    <cellStyle name="Normal 5 3 2" xfId="566" xr:uid="{00000000-0005-0000-0000-0000F4030000}"/>
    <cellStyle name="Normal 5 3 2 2" xfId="928" xr:uid="{00000000-0005-0000-0000-0000F5030000}"/>
    <cellStyle name="Normal 5 3 3" xfId="1909" xr:uid="{00000000-0005-0000-0000-0000F6030000}"/>
    <cellStyle name="Normal 5 4" xfId="527" xr:uid="{00000000-0005-0000-0000-0000F7030000}"/>
    <cellStyle name="Normal 5 4 2" xfId="1910" xr:uid="{00000000-0005-0000-0000-0000F8030000}"/>
    <cellStyle name="Normal 5 5" xfId="303" xr:uid="{00000000-0005-0000-0000-0000F9030000}"/>
    <cellStyle name="Normal 5 5 2" xfId="1911" xr:uid="{00000000-0005-0000-0000-0000FA030000}"/>
    <cellStyle name="Normal 5 6" xfId="601" xr:uid="{00000000-0005-0000-0000-0000FB030000}"/>
    <cellStyle name="Normal 5_AC_FS_06.30.10" xfId="929" xr:uid="{00000000-0005-0000-0000-0000FC030000}"/>
    <cellStyle name="Normal 6" xfId="77" xr:uid="{00000000-0005-0000-0000-0000FD030000}"/>
    <cellStyle name="Normal 6 2" xfId="305" xr:uid="{00000000-0005-0000-0000-0000FE030000}"/>
    <cellStyle name="Normal 6 2 2" xfId="1913" xr:uid="{00000000-0005-0000-0000-0000FF030000}"/>
    <cellStyle name="Normal 6 2 3" xfId="1914" xr:uid="{00000000-0005-0000-0000-000000040000}"/>
    <cellStyle name="Normal 6 2 4" xfId="1912" xr:uid="{00000000-0005-0000-0000-000001040000}"/>
    <cellStyle name="Normal 6 3" xfId="374" xr:uid="{00000000-0005-0000-0000-000002040000}"/>
    <cellStyle name="Normal 6 3 2" xfId="1668" xr:uid="{00000000-0005-0000-0000-000003040000}"/>
    <cellStyle name="Normal 6 3 2 2" xfId="1915" xr:uid="{00000000-0005-0000-0000-000004040000}"/>
    <cellStyle name="Normal 6 3 3" xfId="1722" xr:uid="{00000000-0005-0000-0000-000005040000}"/>
    <cellStyle name="Normal 6 4" xfId="529" xr:uid="{00000000-0005-0000-0000-000006040000}"/>
    <cellStyle name="Normal 6 4 2" xfId="567" xr:uid="{00000000-0005-0000-0000-000007040000}"/>
    <cellStyle name="Normal 6 4 3" xfId="1916" xr:uid="{00000000-0005-0000-0000-000008040000}"/>
    <cellStyle name="Normal 6 5" xfId="304" xr:uid="{00000000-0005-0000-0000-000009040000}"/>
    <cellStyle name="Normal 6 5 2" xfId="930" xr:uid="{00000000-0005-0000-0000-00000A040000}"/>
    <cellStyle name="Normal 6 6" xfId="597" xr:uid="{00000000-0005-0000-0000-00000B040000}"/>
    <cellStyle name="Normal 6 6 2" xfId="1917" xr:uid="{00000000-0005-0000-0000-00000C040000}"/>
    <cellStyle name="Normal 6 7" xfId="1918" xr:uid="{00000000-0005-0000-0000-00000D040000}"/>
    <cellStyle name="Normal 6_FixAssetQ4'09" xfId="1919" xr:uid="{00000000-0005-0000-0000-00000E040000}"/>
    <cellStyle name="Normal 7" xfId="78" xr:uid="{00000000-0005-0000-0000-00000F040000}"/>
    <cellStyle name="Normal 7 10" xfId="1920" xr:uid="{00000000-0005-0000-0000-000010040000}"/>
    <cellStyle name="Normal 7 11" xfId="1921" xr:uid="{00000000-0005-0000-0000-000011040000}"/>
    <cellStyle name="Normal 7 12" xfId="2129" xr:uid="{00000000-0005-0000-0000-000012040000}"/>
    <cellStyle name="Normal 7 2" xfId="157" xr:uid="{00000000-0005-0000-0000-000013040000}"/>
    <cellStyle name="Normal 7 2 2" xfId="308" xr:uid="{00000000-0005-0000-0000-000014040000}"/>
    <cellStyle name="Normal 7 2 2 2" xfId="1923" xr:uid="{00000000-0005-0000-0000-000015040000}"/>
    <cellStyle name="Normal 7 2 3" xfId="402" xr:uid="{00000000-0005-0000-0000-000016040000}"/>
    <cellStyle name="Normal 7 2 3 2" xfId="931" xr:uid="{00000000-0005-0000-0000-000017040000}"/>
    <cellStyle name="Normal 7 2 3 2 2" xfId="1924" xr:uid="{00000000-0005-0000-0000-000018040000}"/>
    <cellStyle name="Normal 7 2 3 3" xfId="1724" xr:uid="{00000000-0005-0000-0000-000019040000}"/>
    <cellStyle name="Normal 7 2 4" xfId="307" xr:uid="{00000000-0005-0000-0000-00001A040000}"/>
    <cellStyle name="Normal 7 2 4 2" xfId="1925" xr:uid="{00000000-0005-0000-0000-00001B040000}"/>
    <cellStyle name="Normal 7 2 5" xfId="1922" xr:uid="{00000000-0005-0000-0000-00001C040000}"/>
    <cellStyle name="Normal 7 2_6fd_1_10_51" xfId="1926" xr:uid="{00000000-0005-0000-0000-00001D040000}"/>
    <cellStyle name="Normal 7 3" xfId="470" xr:uid="{00000000-0005-0000-0000-00001E040000}"/>
    <cellStyle name="Normal 7 3 2" xfId="582" xr:uid="{00000000-0005-0000-0000-00001F040000}"/>
    <cellStyle name="Normal 7 3 3" xfId="1723" xr:uid="{00000000-0005-0000-0000-000020040000}"/>
    <cellStyle name="Normal 7 4" xfId="375" xr:uid="{00000000-0005-0000-0000-000021040000}"/>
    <cellStyle name="Normal 7 4 2" xfId="568" xr:uid="{00000000-0005-0000-0000-000022040000}"/>
    <cellStyle name="Normal 7 5" xfId="530" xr:uid="{00000000-0005-0000-0000-000023040000}"/>
    <cellStyle name="Normal 7 5 2" xfId="932" xr:uid="{00000000-0005-0000-0000-000024040000}"/>
    <cellStyle name="Normal 7 5 3" xfId="1927" xr:uid="{00000000-0005-0000-0000-000025040000}"/>
    <cellStyle name="Normal 7 6" xfId="306" xr:uid="{00000000-0005-0000-0000-000026040000}"/>
    <cellStyle name="Normal 7 7" xfId="606" xr:uid="{00000000-0005-0000-0000-000027040000}"/>
    <cellStyle name="Normal 7 7 2" xfId="1928" xr:uid="{00000000-0005-0000-0000-000028040000}"/>
    <cellStyle name="Normal 7 8" xfId="1929" xr:uid="{00000000-0005-0000-0000-000029040000}"/>
    <cellStyle name="Normal 7 9" xfId="1930" xr:uid="{00000000-0005-0000-0000-00002A040000}"/>
    <cellStyle name="Normal 7_AC_FS_06.30.10" xfId="933" xr:uid="{00000000-0005-0000-0000-00002B040000}"/>
    <cellStyle name="Normal 8" xfId="79" xr:uid="{00000000-0005-0000-0000-00002C040000}"/>
    <cellStyle name="Normal 8 2" xfId="310" xr:uid="{00000000-0005-0000-0000-00002D040000}"/>
    <cellStyle name="Normal 8 2 2" xfId="472" xr:uid="{00000000-0005-0000-0000-00002E040000}"/>
    <cellStyle name="Normal 8 2 2 2" xfId="1931" xr:uid="{00000000-0005-0000-0000-00002F040000}"/>
    <cellStyle name="Normal 8 3" xfId="471" xr:uid="{00000000-0005-0000-0000-000030040000}"/>
    <cellStyle name="Normal 8 3 2" xfId="583" xr:uid="{00000000-0005-0000-0000-000031040000}"/>
    <cellStyle name="Normal 8 3 3" xfId="1725" xr:uid="{00000000-0005-0000-0000-000032040000}"/>
    <cellStyle name="Normal 8 4" xfId="376" xr:uid="{00000000-0005-0000-0000-000033040000}"/>
    <cellStyle name="Normal 8 4 2" xfId="569" xr:uid="{00000000-0005-0000-0000-000034040000}"/>
    <cellStyle name="Normal 8 5" xfId="531" xr:uid="{00000000-0005-0000-0000-000035040000}"/>
    <cellStyle name="Normal 8 6" xfId="309" xr:uid="{00000000-0005-0000-0000-000036040000}"/>
    <cellStyle name="Normal 9" xfId="80" xr:uid="{00000000-0005-0000-0000-000037040000}"/>
    <cellStyle name="Normal 9 2" xfId="81" xr:uid="{00000000-0005-0000-0000-000038040000}"/>
    <cellStyle name="Normal 9 3" xfId="473" xr:uid="{00000000-0005-0000-0000-000039040000}"/>
    <cellStyle name="Normal 9 3 2" xfId="584" xr:uid="{00000000-0005-0000-0000-00003A040000}"/>
    <cellStyle name="Normal 9 4" xfId="377" xr:uid="{00000000-0005-0000-0000-00003B040000}"/>
    <cellStyle name="Normal 9 4 2" xfId="570" xr:uid="{00000000-0005-0000-0000-00003C040000}"/>
    <cellStyle name="Normal 9 5" xfId="532" xr:uid="{00000000-0005-0000-0000-00003D040000}"/>
    <cellStyle name="Normal 9 6" xfId="311" xr:uid="{00000000-0005-0000-0000-00003E040000}"/>
    <cellStyle name="Normal 9_AR_Q4_52_Up" xfId="82" xr:uid="{00000000-0005-0000-0000-00003F040000}"/>
    <cellStyle name="Normal_Lead 2003" xfId="2154" xr:uid="{00000000-0005-0000-0000-000040040000}"/>
    <cellStyle name="Normale_9639A02C" xfId="312" xr:uid="{00000000-0005-0000-0000-000041040000}"/>
    <cellStyle name="NormalGB" xfId="934" xr:uid="{00000000-0005-0000-0000-000042040000}"/>
    <cellStyle name="Note" xfId="1932" xr:uid="{00000000-0005-0000-0000-000043040000}"/>
    <cellStyle name="Note 2" xfId="935" xr:uid="{00000000-0005-0000-0000-000044040000}"/>
    <cellStyle name="Note 2 2" xfId="1933" xr:uid="{00000000-0005-0000-0000-000045040000}"/>
    <cellStyle name="Note 3" xfId="936" xr:uid="{00000000-0005-0000-0000-000046040000}"/>
    <cellStyle name="Number 1" xfId="83" xr:uid="{00000000-0005-0000-0000-000047040000}"/>
    <cellStyle name="oft Excel]_x000d__x000a_Comment=The open=/f lines load custom functions into the Paste Function list._x000d__x000a_Maximized=3_x000d__x000a_Basics=1_x000d__x000a_A" xfId="84" xr:uid="{00000000-0005-0000-0000-000048040000}"/>
    <cellStyle name="oft Excel]_x000d__x000a_Comment=The open=/f lines load custom functions into the Paste Function list._x000d__x000a_Maximized=3_x000d__x000a_Basics=1_x000d__x000a_A 2" xfId="937" xr:uid="{00000000-0005-0000-0000-000049040000}"/>
    <cellStyle name="Output" xfId="1934" xr:uid="{00000000-0005-0000-0000-00004A040000}"/>
    <cellStyle name="Output 2" xfId="938" xr:uid="{00000000-0005-0000-0000-00004B040000}"/>
    <cellStyle name="Output 2 2" xfId="1935" xr:uid="{00000000-0005-0000-0000-00004C040000}"/>
    <cellStyle name="Output 3" xfId="939" xr:uid="{00000000-0005-0000-0000-00004D040000}"/>
    <cellStyle name="Page Number" xfId="940" xr:uid="{00000000-0005-0000-0000-00004E040000}"/>
    <cellStyle name="Percent (0%)" xfId="941" xr:uid="{00000000-0005-0000-0000-00004F040000}"/>
    <cellStyle name="Percent (0)" xfId="313" xr:uid="{00000000-0005-0000-0000-000050040000}"/>
    <cellStyle name="Percent (0) 2" xfId="1936" xr:uid="{00000000-0005-0000-0000-000051040000}"/>
    <cellStyle name="Percent (0.0%)" xfId="942" xr:uid="{00000000-0005-0000-0000-000052040000}"/>
    <cellStyle name="Percent (0.00%)" xfId="943" xr:uid="{00000000-0005-0000-0000-000053040000}"/>
    <cellStyle name="Percent [0]" xfId="314" xr:uid="{00000000-0005-0000-0000-000054040000}"/>
    <cellStyle name="Percent [0] 2" xfId="1937" xr:uid="{00000000-0005-0000-0000-000055040000}"/>
    <cellStyle name="Percent [00]" xfId="315" xr:uid="{00000000-0005-0000-0000-000056040000}"/>
    <cellStyle name="Percent [00] 2" xfId="1938" xr:uid="{00000000-0005-0000-0000-000057040000}"/>
    <cellStyle name="Percent [00] 3" xfId="1939" xr:uid="{00000000-0005-0000-0000-000058040000}"/>
    <cellStyle name="Percent [2]" xfId="85" xr:uid="{00000000-0005-0000-0000-000059040000}"/>
    <cellStyle name="Percent [2] 2" xfId="1940" xr:uid="{00000000-0005-0000-0000-00005A040000}"/>
    <cellStyle name="Percent [2] 2 2" xfId="1941" xr:uid="{00000000-0005-0000-0000-00005B040000}"/>
    <cellStyle name="Percent [2] 3" xfId="1942" xr:uid="{00000000-0005-0000-0000-00005C040000}"/>
    <cellStyle name="Percent [2] 4" xfId="1943" xr:uid="{00000000-0005-0000-0000-00005D040000}"/>
    <cellStyle name="Percent [2] 5" xfId="1944" xr:uid="{00000000-0005-0000-0000-00005E040000}"/>
    <cellStyle name="Percent 10" xfId="316" xr:uid="{00000000-0005-0000-0000-00005F040000}"/>
    <cellStyle name="Percent 10 2" xfId="1945" xr:uid="{00000000-0005-0000-0000-000060040000}"/>
    <cellStyle name="Percent 11" xfId="1946" xr:uid="{00000000-0005-0000-0000-000061040000}"/>
    <cellStyle name="Percent 12" xfId="317" xr:uid="{00000000-0005-0000-0000-000062040000}"/>
    <cellStyle name="Percent 2" xfId="86" xr:uid="{00000000-0005-0000-0000-000063040000}"/>
    <cellStyle name="Percent 2 10" xfId="944" xr:uid="{00000000-0005-0000-0000-000064040000}"/>
    <cellStyle name="Percent 2 10 2" xfId="1947" xr:uid="{00000000-0005-0000-0000-000065040000}"/>
    <cellStyle name="Percent 2 11" xfId="1948" xr:uid="{00000000-0005-0000-0000-000066040000}"/>
    <cellStyle name="Percent 2 12" xfId="1949" xr:uid="{00000000-0005-0000-0000-000067040000}"/>
    <cellStyle name="Percent 2 13" xfId="1950" xr:uid="{00000000-0005-0000-0000-000068040000}"/>
    <cellStyle name="Percent 2 14" xfId="1951" xr:uid="{00000000-0005-0000-0000-000069040000}"/>
    <cellStyle name="Percent 2 15" xfId="1952" xr:uid="{00000000-0005-0000-0000-00006A040000}"/>
    <cellStyle name="Percent 2 16" xfId="1953" xr:uid="{00000000-0005-0000-0000-00006B040000}"/>
    <cellStyle name="Percent 2 17" xfId="1954" xr:uid="{00000000-0005-0000-0000-00006C040000}"/>
    <cellStyle name="Percent 2 18" xfId="1955" xr:uid="{00000000-0005-0000-0000-00006D040000}"/>
    <cellStyle name="Percent 2 19" xfId="1956" xr:uid="{00000000-0005-0000-0000-00006E040000}"/>
    <cellStyle name="Percent 2 2" xfId="87" xr:uid="{00000000-0005-0000-0000-00006F040000}"/>
    <cellStyle name="Percent 2 2 2" xfId="318" xr:uid="{00000000-0005-0000-0000-000070040000}"/>
    <cellStyle name="Percent 2 2 3" xfId="1957" xr:uid="{00000000-0005-0000-0000-000071040000}"/>
    <cellStyle name="Percent 2 20" xfId="1958" xr:uid="{00000000-0005-0000-0000-000072040000}"/>
    <cellStyle name="Percent 2 21" xfId="1959" xr:uid="{00000000-0005-0000-0000-000073040000}"/>
    <cellStyle name="Percent 2 22" xfId="1960" xr:uid="{00000000-0005-0000-0000-000074040000}"/>
    <cellStyle name="Percent 2 23" xfId="1961" xr:uid="{00000000-0005-0000-0000-000075040000}"/>
    <cellStyle name="Percent 2 24" xfId="1962" xr:uid="{00000000-0005-0000-0000-000076040000}"/>
    <cellStyle name="Percent 2 25" xfId="1963" xr:uid="{00000000-0005-0000-0000-000077040000}"/>
    <cellStyle name="Percent 2 26" xfId="1964" xr:uid="{00000000-0005-0000-0000-000078040000}"/>
    <cellStyle name="Percent 2 27" xfId="1965" xr:uid="{00000000-0005-0000-0000-000079040000}"/>
    <cellStyle name="Percent 2 3" xfId="158" xr:uid="{00000000-0005-0000-0000-00007A040000}"/>
    <cellStyle name="Percent 2 3 2" xfId="403" xr:uid="{00000000-0005-0000-0000-00007B040000}"/>
    <cellStyle name="Percent 2 3 2 2" xfId="1966" xr:uid="{00000000-0005-0000-0000-00007C040000}"/>
    <cellStyle name="Percent 2 3 2 3" xfId="1729" xr:uid="{00000000-0005-0000-0000-00007D040000}"/>
    <cellStyle name="Percent 2 3 3" xfId="319" xr:uid="{00000000-0005-0000-0000-00007E040000}"/>
    <cellStyle name="Percent 2 4" xfId="320" xr:uid="{00000000-0005-0000-0000-00007F040000}"/>
    <cellStyle name="Percent 2 4 2" xfId="945" xr:uid="{00000000-0005-0000-0000-000080040000}"/>
    <cellStyle name="Percent 2 4 2 2" xfId="1968" xr:uid="{00000000-0005-0000-0000-000081040000}"/>
    <cellStyle name="Percent 2 4 3" xfId="1967" xr:uid="{00000000-0005-0000-0000-000082040000}"/>
    <cellStyle name="Percent 2 5" xfId="321" xr:uid="{00000000-0005-0000-0000-000083040000}"/>
    <cellStyle name="Percent 2 6" xfId="322" xr:uid="{00000000-0005-0000-0000-000084040000}"/>
    <cellStyle name="Percent 2 7" xfId="323" xr:uid="{00000000-0005-0000-0000-000085040000}"/>
    <cellStyle name="Percent 2 8" xfId="324" xr:uid="{00000000-0005-0000-0000-000086040000}"/>
    <cellStyle name="Percent 2 9" xfId="378" xr:uid="{00000000-0005-0000-0000-000087040000}"/>
    <cellStyle name="Percent 2 9 2" xfId="1969" xr:uid="{00000000-0005-0000-0000-000088040000}"/>
    <cellStyle name="Percent 3" xfId="88" xr:uid="{00000000-0005-0000-0000-000089040000}"/>
    <cellStyle name="Percent 3 2" xfId="474" xr:uid="{00000000-0005-0000-0000-00008A040000}"/>
    <cellStyle name="Percent 3 2 2" xfId="585" xr:uid="{00000000-0005-0000-0000-00008B040000}"/>
    <cellStyle name="Percent 3 2 3" xfId="1730" xr:uid="{00000000-0005-0000-0000-00008C040000}"/>
    <cellStyle name="Percent 3 3" xfId="379" xr:uid="{00000000-0005-0000-0000-00008D040000}"/>
    <cellStyle name="Percent 3 3 2" xfId="571" xr:uid="{00000000-0005-0000-0000-00008E040000}"/>
    <cellStyle name="Percent 3 4" xfId="325" xr:uid="{00000000-0005-0000-0000-00008F040000}"/>
    <cellStyle name="Percent 4" xfId="89" xr:uid="{00000000-0005-0000-0000-000090040000}"/>
    <cellStyle name="Percent 4 2" xfId="946" xr:uid="{00000000-0005-0000-0000-000091040000}"/>
    <cellStyle name="Percent 4 2 2" xfId="1970" xr:uid="{00000000-0005-0000-0000-000092040000}"/>
    <cellStyle name="Percent 4 3" xfId="947" xr:uid="{00000000-0005-0000-0000-000093040000}"/>
    <cellStyle name="Percent 4 3 2" xfId="1971" xr:uid="{00000000-0005-0000-0000-000094040000}"/>
    <cellStyle name="Percent 5" xfId="90" xr:uid="{00000000-0005-0000-0000-000095040000}"/>
    <cellStyle name="Percent 5 2" xfId="948" xr:uid="{00000000-0005-0000-0000-000096040000}"/>
    <cellStyle name="Percent 5 2 2" xfId="1972" xr:uid="{00000000-0005-0000-0000-000097040000}"/>
    <cellStyle name="Percent 6" xfId="326" xr:uid="{00000000-0005-0000-0000-000098040000}"/>
    <cellStyle name="Percent 6 2" xfId="1973" xr:uid="{00000000-0005-0000-0000-000099040000}"/>
    <cellStyle name="Percent 7" xfId="1974" xr:uid="{00000000-0005-0000-0000-00009A040000}"/>
    <cellStyle name="Percent 7 2" xfId="1975" xr:uid="{00000000-0005-0000-0000-00009B040000}"/>
    <cellStyle name="Percent 8" xfId="327" xr:uid="{00000000-0005-0000-0000-00009C040000}"/>
    <cellStyle name="Percent 8 2" xfId="1976" xr:uid="{00000000-0005-0000-0000-00009D040000}"/>
    <cellStyle name="Percent 9" xfId="328" xr:uid="{00000000-0005-0000-0000-00009E040000}"/>
    <cellStyle name="Percent 9 2" xfId="1977" xr:uid="{00000000-0005-0000-0000-00009F040000}"/>
    <cellStyle name="PERCENTAGE" xfId="91" xr:uid="{00000000-0005-0000-0000-0000A0040000}"/>
    <cellStyle name="PERCENTAGE 2" xfId="1978" xr:uid="{00000000-0005-0000-0000-0000A1040000}"/>
    <cellStyle name="PERCENTAGE 3" xfId="1979" xr:uid="{00000000-0005-0000-0000-0000A2040000}"/>
    <cellStyle name="PERCENTAGE 4" xfId="1980" xr:uid="{00000000-0005-0000-0000-0000A3040000}"/>
    <cellStyle name="PERCENTAGE 5" xfId="1981" xr:uid="{00000000-0005-0000-0000-0000A4040000}"/>
    <cellStyle name="Pilkku_BINV" xfId="329" xr:uid="{00000000-0005-0000-0000-0000A5040000}"/>
    <cellStyle name="PrePop Currency (0)" xfId="330" xr:uid="{00000000-0005-0000-0000-0000A6040000}"/>
    <cellStyle name="PrePop Currency (0) 2" xfId="1982" xr:uid="{00000000-0005-0000-0000-0000A7040000}"/>
    <cellStyle name="PrePop Currency (2)" xfId="331" xr:uid="{00000000-0005-0000-0000-0000A8040000}"/>
    <cellStyle name="PrePop Currency (2) 2" xfId="1983" xr:uid="{00000000-0005-0000-0000-0000A9040000}"/>
    <cellStyle name="PrePop Units (0)" xfId="332" xr:uid="{00000000-0005-0000-0000-0000AA040000}"/>
    <cellStyle name="PrePop Units (0) 2" xfId="1984" xr:uid="{00000000-0005-0000-0000-0000AB040000}"/>
    <cellStyle name="PrePop Units (1)" xfId="333" xr:uid="{00000000-0005-0000-0000-0000AC040000}"/>
    <cellStyle name="PrePop Units (1) 2" xfId="1985" xr:uid="{00000000-0005-0000-0000-0000AD040000}"/>
    <cellStyle name="PrePop Units (2)" xfId="334" xr:uid="{00000000-0005-0000-0000-0000AE040000}"/>
    <cellStyle name="PrePop Units (2) 2" xfId="1986" xr:uid="{00000000-0005-0000-0000-0000AF040000}"/>
    <cellStyle name="pwstyle" xfId="949" xr:uid="{00000000-0005-0000-0000-0000B0040000}"/>
    <cellStyle name="Py?r. luku_BINV" xfId="335" xr:uid="{00000000-0005-0000-0000-0000B1040000}"/>
    <cellStyle name="Py?r. valuutta_BINV" xfId="336" xr:uid="{00000000-0005-0000-0000-0000B2040000}"/>
    <cellStyle name="Q" xfId="950" xr:uid="{00000000-0005-0000-0000-0000B3040000}"/>
    <cellStyle name="Q_20-2 NAN" xfId="951" xr:uid="{00000000-0005-0000-0000-0000B4040000}"/>
    <cellStyle name="Q_20-2 NAN_30-2" xfId="952" xr:uid="{00000000-0005-0000-0000-0000B5040000}"/>
    <cellStyle name="Q_20-2 NAN_Book1" xfId="953" xr:uid="{00000000-0005-0000-0000-0000B6040000}"/>
    <cellStyle name="Q_20-2 NAN_CC" xfId="954" xr:uid="{00000000-0005-0000-0000-0000B7040000}"/>
    <cellStyle name="Q_20-2 NAN_KK_HOT POT_02.29.08" xfId="955" xr:uid="{00000000-0005-0000-0000-0000B8040000}"/>
    <cellStyle name="Q_20-2 NAN_L" xfId="956" xr:uid="{00000000-0005-0000-0000-0000B9040000}"/>
    <cellStyle name="Q_20-2 NAN_SPSU_07_Kwang" xfId="957" xr:uid="{00000000-0005-0000-0000-0000BA040000}"/>
    <cellStyle name="Q_20-2 NAN_SPSU_30_12.31.07_kwang" xfId="958" xr:uid="{00000000-0005-0000-0000-0000BB040000}"/>
    <cellStyle name="Q_20-2 NAN_SPSU_Q3'07_nid update" xfId="959" xr:uid="{00000000-0005-0000-0000-0000BC040000}"/>
    <cellStyle name="Q_20-2 NAN_SPSU_WP_M,MM,CC_YE2007" xfId="960" xr:uid="{00000000-0005-0000-0000-0000BD040000}"/>
    <cellStyle name="Q_20-2 NAN_SPSU_WP_M,MM_YE2007" xfId="961" xr:uid="{00000000-0005-0000-0000-0000BE040000}"/>
    <cellStyle name="Q_30-2" xfId="962" xr:uid="{00000000-0005-0000-0000-0000BF040000}"/>
    <cellStyle name="Q_70 note" xfId="963" xr:uid="{00000000-0005-0000-0000-0000C0040000}"/>
    <cellStyle name="Q_AAW-TopQ151_update" xfId="964" xr:uid="{00000000-0005-0000-0000-0000C1040000}"/>
    <cellStyle name="Q_AC_FS_06.30.10" xfId="965" xr:uid="{00000000-0005-0000-0000-0000C2040000}"/>
    <cellStyle name="Q_Accured interest" xfId="966" xr:uid="{00000000-0005-0000-0000-0000C3040000}"/>
    <cellStyle name="Q_AR-turnover" xfId="967" xr:uid="{00000000-0005-0000-0000-0000C4040000}"/>
    <cellStyle name="Q_B &amp; Z" xfId="968" xr:uid="{00000000-0005-0000-0000-0000C5040000}"/>
    <cellStyle name="Q_B &amp; Z_10" xfId="969" xr:uid="{00000000-0005-0000-0000-0000C6040000}"/>
    <cellStyle name="Q_B &amp; Z_10&amp;20&amp;30" xfId="970" xr:uid="{00000000-0005-0000-0000-0000C7040000}"/>
    <cellStyle name="Q_B &amp; Z_30-2" xfId="971" xr:uid="{00000000-0005-0000-0000-0000C8040000}"/>
    <cellStyle name="Q_B &amp; Z_70 note" xfId="972" xr:uid="{00000000-0005-0000-0000-0000C9040000}"/>
    <cellStyle name="Q_B &amp; Z_Accured interest" xfId="973" xr:uid="{00000000-0005-0000-0000-0000CA040000}"/>
    <cellStyle name="Q_B &amp; Z_BB_EPPCO_03.31.09" xfId="974" xr:uid="{00000000-0005-0000-0000-0000CB040000}"/>
    <cellStyle name="Q_B &amp; Z_Book1" xfId="975" xr:uid="{00000000-0005-0000-0000-0000CC040000}"/>
    <cellStyle name="Q_B &amp; Z_CC" xfId="976" xr:uid="{00000000-0005-0000-0000-0000CD040000}"/>
    <cellStyle name="Q_B &amp; Z_EPC_NN_03.31.09" xfId="977" xr:uid="{00000000-0005-0000-0000-0000CE040000}"/>
    <cellStyle name="Q_B &amp; Z_EPPCO sum adj" xfId="978" xr:uid="{00000000-0005-0000-0000-0000CF040000}"/>
    <cellStyle name="Q_B &amp; Z_EPPCO_Q2'09_Pum" xfId="979" xr:uid="{00000000-0005-0000-0000-0000D0040000}"/>
    <cellStyle name="Q_B &amp; Z_GL_WP_Q109" xfId="980" xr:uid="{00000000-0005-0000-0000-0000D1040000}"/>
    <cellStyle name="Q_B &amp; Z_Joice_A,30" xfId="981" xr:uid="{00000000-0005-0000-0000-0000D2040000}"/>
    <cellStyle name="Q_B &amp; Z_KK_Pet care_05.22.08" xfId="982" xr:uid="{00000000-0005-0000-0000-0000D3040000}"/>
    <cellStyle name="Q_B &amp; Z_KK_THONG LOR_05.22.08" xfId="983" xr:uid="{00000000-0005-0000-0000-0000D4040000}"/>
    <cellStyle name="Q_B &amp; Z_L" xfId="984" xr:uid="{00000000-0005-0000-0000-0000D5040000}"/>
    <cellStyle name="Q_B &amp; Z_LEXUS_12.31.09" xfId="985" xr:uid="{00000000-0005-0000-0000-0000D6040000}"/>
    <cellStyle name="Q_B &amp; Z_Photolibrary_WP_06.30.09" xfId="986" xr:uid="{00000000-0005-0000-0000-0000D7040000}"/>
    <cellStyle name="Q_B &amp; Z_predictive_40" xfId="987" xr:uid="{00000000-0005-0000-0000-0000D8040000}"/>
    <cellStyle name="Q_B &amp; Z_S002_FS_06.30.09_joice" xfId="988" xr:uid="{00000000-0005-0000-0000-0000D9040000}"/>
    <cellStyle name="Q_B &amp; Z_S002_FS_12.31.08_Joice" xfId="989" xr:uid="{00000000-0005-0000-0000-0000DA040000}"/>
    <cellStyle name="Q_B &amp; Z_SCMT_BB_12.31.08" xfId="990" xr:uid="{00000000-0005-0000-0000-0000DB040000}"/>
    <cellStyle name="Q_B &amp; Z_SCMT_KK_12.31.08" xfId="991" xr:uid="{00000000-0005-0000-0000-0000DC040000}"/>
    <cellStyle name="Q_B &amp; Z_SCMT_MM_12.31.08" xfId="992" xr:uid="{00000000-0005-0000-0000-0000DD040000}"/>
    <cellStyle name="Q_B &amp; Z_SPSU_07_Kwang" xfId="993" xr:uid="{00000000-0005-0000-0000-0000DE040000}"/>
    <cellStyle name="Q_B &amp; Z_SPSU_30_12.31.07_kwang" xfId="994" xr:uid="{00000000-0005-0000-0000-0000DF040000}"/>
    <cellStyle name="Q_B &amp; Z_SPSU_30_12.31.07_kwang_30_SPSU_Q1'08" xfId="995" xr:uid="{00000000-0005-0000-0000-0000E0040000}"/>
    <cellStyle name="Q_B &amp; Z_SPSU_30_12.31.07_kwang_30-2" xfId="996" xr:uid="{00000000-0005-0000-0000-0000E1040000}"/>
    <cellStyle name="Q_B &amp; Z_SPSU_30_12.31.07_kwang_EPC_M, MM_03.31.09" xfId="997" xr:uid="{00000000-0005-0000-0000-0000E2040000}"/>
    <cellStyle name="Q_B &amp; Z_SPSU_30_12.31.07_kwang_kwang" xfId="998" xr:uid="{00000000-0005-0000-0000-0000E3040000}"/>
    <cellStyle name="Q_B &amp; Z_SPSU_30_12.31.07_kwang_WP_EPC gLoY" xfId="999" xr:uid="{00000000-0005-0000-0000-0000E4040000}"/>
    <cellStyle name="Q_B &amp; Z_SPSU_30_12.31.07_kwang_ZP_BS_12.31.08" xfId="1000" xr:uid="{00000000-0005-0000-0000-0000E5040000}"/>
    <cellStyle name="Q_B &amp; Z_SPSU_30_12.31.07_kwang_ZP_D" xfId="1001" xr:uid="{00000000-0005-0000-0000-0000E6040000}"/>
    <cellStyle name="Q_B &amp; Z_SPSU_KK_12.31.07" xfId="1002" xr:uid="{00000000-0005-0000-0000-0000E7040000}"/>
    <cellStyle name="Q_B &amp; Z_SPSU_KK_12.31.07_kwang" xfId="1003" xr:uid="{00000000-0005-0000-0000-0000E8040000}"/>
    <cellStyle name="Q_B &amp; Z_SPSU_Q3'07_nid update" xfId="1004" xr:uid="{00000000-0005-0000-0000-0000E9040000}"/>
    <cellStyle name="Q_B &amp; Z_SPSU_WP_M,MM,CC_YE2007" xfId="1005" xr:uid="{00000000-0005-0000-0000-0000EA040000}"/>
    <cellStyle name="Q_B &amp; Z_SPSU_WP_M,MM_YE2007" xfId="1006" xr:uid="{00000000-0005-0000-0000-0000EB040000}"/>
    <cellStyle name="Q_B &amp; Z_SPSU_WP_U_2007" xfId="1007" xr:uid="{00000000-0005-0000-0000-0000EC040000}"/>
    <cellStyle name="Q_B &amp; Z_SPSU_WP_U_2007_EPC_M, MM_03.31.09" xfId="1008" xr:uid="{00000000-0005-0000-0000-0000ED040000}"/>
    <cellStyle name="Q_B &amp; Z_SPSU_WP_U_2007_kwang" xfId="1009" xr:uid="{00000000-0005-0000-0000-0000EE040000}"/>
    <cellStyle name="Q_B &amp; Z_SPSU_WP_U_2007_WP_EPC gLoY" xfId="1010" xr:uid="{00000000-0005-0000-0000-0000EF040000}"/>
    <cellStyle name="Q_B &amp; Z_SPSU_WP_U_2007_ZP_BS_12.31.08" xfId="1011" xr:uid="{00000000-0005-0000-0000-0000F0040000}"/>
    <cellStyle name="Q_B &amp; Z_SPSU_WP_U_2007_ZP_D" xfId="1012" xr:uid="{00000000-0005-0000-0000-0000F1040000}"/>
    <cellStyle name="Q_B &amp; Z_sum adj" xfId="1013" xr:uid="{00000000-0005-0000-0000-0000F2040000}"/>
    <cellStyle name="Q_B &amp; Z_ThaOt_12.31.07_kwang" xfId="1014" xr:uid="{00000000-0005-0000-0000-0000F3040000}"/>
    <cellStyle name="Q_B &amp; Z_ThaOt_12.31.07_kwang_EPC_M, MM_03.31.09" xfId="1015" xr:uid="{00000000-0005-0000-0000-0000F4040000}"/>
    <cellStyle name="Q_B &amp; Z_ThaOt_12.31.07_kwang_kwang" xfId="1016" xr:uid="{00000000-0005-0000-0000-0000F5040000}"/>
    <cellStyle name="Q_B &amp; Z_ThaOt_12.31.07_kwang_WP_EPC gLoY" xfId="1017" xr:uid="{00000000-0005-0000-0000-0000F6040000}"/>
    <cellStyle name="Q_B &amp; Z_ThaOt_12.31.07_kwang_ZP_BS_12.31.08" xfId="1018" xr:uid="{00000000-0005-0000-0000-0000F7040000}"/>
    <cellStyle name="Q_B &amp; Z_ThaOt_12.31.07_kwang_ZP_D" xfId="1019" xr:uid="{00000000-0005-0000-0000-0000F8040000}"/>
    <cellStyle name="Q_B &amp; Z_Top_tarakorn_12.31.08" xfId="1020" xr:uid="{00000000-0005-0000-0000-0000F9040000}"/>
    <cellStyle name="Q_B &amp; Z_TPH_03.31.09" xfId="1021" xr:uid="{00000000-0005-0000-0000-0000FA040000}"/>
    <cellStyle name="Q_B &amp; Z_TPH_12.31.08" xfId="1022" xr:uid="{00000000-0005-0000-0000-0000FB040000}"/>
    <cellStyle name="Q_B &amp; Z_UFM_WP08_kwang" xfId="1023" xr:uid="{00000000-0005-0000-0000-0000FC040000}"/>
    <cellStyle name="Q_B &amp; Z_WP_EPC" xfId="1024" xr:uid="{00000000-0005-0000-0000-0000FD040000}"/>
    <cellStyle name="Q_B &amp; Z_WP_EPC_03.31.09_tai" xfId="1025" xr:uid="{00000000-0005-0000-0000-0000FE040000}"/>
    <cellStyle name="Q_B &amp; Z_WP_EPPCO_Q1'09_kwang" xfId="1026" xr:uid="{00000000-0005-0000-0000-0000FF040000}"/>
    <cellStyle name="Q_B &amp; Z_WP_PR_YE2007" xfId="1027" xr:uid="{00000000-0005-0000-0000-000000050000}"/>
    <cellStyle name="Q_B &amp; Z_ZP_BS_12.31.08" xfId="1028" xr:uid="{00000000-0005-0000-0000-000001050000}"/>
    <cellStyle name="Q_B &amp; Z_ZP_D" xfId="1029" xr:uid="{00000000-0005-0000-0000-000002050000}"/>
    <cellStyle name="Q_B &amp; Z_ZP_KK" xfId="1030" xr:uid="{00000000-0005-0000-0000-000003050000}"/>
    <cellStyle name="Q_B &amp; Z_โรงพยาบาลสัตว์ทองหล่อ_09.30.08" xfId="1031" xr:uid="{00000000-0005-0000-0000-000004050000}"/>
    <cellStyle name="Q_B &amp; Z_โรงพยาบาลสัตว์ทองหล่อ12.31.07" xfId="1032" xr:uid="{00000000-0005-0000-0000-000005050000}"/>
    <cellStyle name="Q_BB_EPPCO_03.31.09" xfId="1033" xr:uid="{00000000-0005-0000-0000-000006050000}"/>
    <cellStyle name="Q_Book1" xfId="1034" xr:uid="{00000000-0005-0000-0000-000007050000}"/>
    <cellStyle name="Q_Book1_SCMT_BB_12.31.08" xfId="1035" xr:uid="{00000000-0005-0000-0000-000008050000}"/>
    <cellStyle name="Q_Book1_SCMT_MM_12.31.08" xfId="1036" xr:uid="{00000000-0005-0000-0000-000009050000}"/>
    <cellStyle name="Q_CC" xfId="1037" xr:uid="{00000000-0005-0000-0000-00000A050000}"/>
    <cellStyle name="Q_EPC_NN_03.31.09" xfId="1038" xr:uid="{00000000-0005-0000-0000-00000B050000}"/>
    <cellStyle name="Q_EPPCO sum adj" xfId="1039" xr:uid="{00000000-0005-0000-0000-00000C050000}"/>
    <cellStyle name="Q_EPPCO_FS_03.31.08" xfId="1040" xr:uid="{00000000-0005-0000-0000-00000D050000}"/>
    <cellStyle name="Q_EPPCO_Q2'09_Pum" xfId="1041" xr:uid="{00000000-0005-0000-0000-00000E050000}"/>
    <cellStyle name="Q_F123" xfId="1042" xr:uid="{00000000-0005-0000-0000-00000F050000}"/>
    <cellStyle name="Q_F123_30-2" xfId="1043" xr:uid="{00000000-0005-0000-0000-000010050000}"/>
    <cellStyle name="Q_F123_Book1" xfId="1044" xr:uid="{00000000-0005-0000-0000-000011050000}"/>
    <cellStyle name="Q_F123_CC" xfId="1045" xr:uid="{00000000-0005-0000-0000-000012050000}"/>
    <cellStyle name="Q_F123_KK_HOT POT_02.29.08" xfId="1046" xr:uid="{00000000-0005-0000-0000-000013050000}"/>
    <cellStyle name="Q_F123_L" xfId="1047" xr:uid="{00000000-0005-0000-0000-000014050000}"/>
    <cellStyle name="Q_F123_SPSU_07_Kwang" xfId="1048" xr:uid="{00000000-0005-0000-0000-000015050000}"/>
    <cellStyle name="Q_F123_SPSU_30_12.31.07_kwang" xfId="1049" xr:uid="{00000000-0005-0000-0000-000016050000}"/>
    <cellStyle name="Q_F123_SPSU_Q3'07_nid update" xfId="1050" xr:uid="{00000000-0005-0000-0000-000017050000}"/>
    <cellStyle name="Q_F123_SPSU_WP_M,MM,CC_YE2007" xfId="1051" xr:uid="{00000000-0005-0000-0000-000018050000}"/>
    <cellStyle name="Q_F123_SPSU_WP_M,MM_YE2007" xfId="1052" xr:uid="{00000000-0005-0000-0000-000019050000}"/>
    <cellStyle name="Q_GL_WP_Q109" xfId="1053" xr:uid="{00000000-0005-0000-0000-00001A050000}"/>
    <cellStyle name="Q_Joice_A,30" xfId="1054" xr:uid="{00000000-0005-0000-0000-00001B050000}"/>
    <cellStyle name="Q_KK_Pet care_05.22.08" xfId="1055" xr:uid="{00000000-0005-0000-0000-00001C050000}"/>
    <cellStyle name="Q_KK_THONG LOR_05.22.08" xfId="1056" xr:uid="{00000000-0005-0000-0000-00001D050000}"/>
    <cellStyle name="Q_L" xfId="1057" xr:uid="{00000000-0005-0000-0000-00001E050000}"/>
    <cellStyle name="Q_L_1" xfId="1058" xr:uid="{00000000-0005-0000-0000-00001F050000}"/>
    <cellStyle name="Q_L_30-2" xfId="1059" xr:uid="{00000000-0005-0000-0000-000020050000}"/>
    <cellStyle name="Q_L_Book1" xfId="1060" xr:uid="{00000000-0005-0000-0000-000021050000}"/>
    <cellStyle name="Q_L_CC" xfId="1061" xr:uid="{00000000-0005-0000-0000-000022050000}"/>
    <cellStyle name="Q_L_KK_HOT POT_02.29.08" xfId="1062" xr:uid="{00000000-0005-0000-0000-000023050000}"/>
    <cellStyle name="Q_L_L" xfId="1063" xr:uid="{00000000-0005-0000-0000-000024050000}"/>
    <cellStyle name="Q_L_SPSU_07_Kwang" xfId="1064" xr:uid="{00000000-0005-0000-0000-000025050000}"/>
    <cellStyle name="Q_L_SPSU_30_12.31.07_kwang" xfId="1065" xr:uid="{00000000-0005-0000-0000-000026050000}"/>
    <cellStyle name="Q_L_SPSU_Q3'07_nid update" xfId="1066" xr:uid="{00000000-0005-0000-0000-000027050000}"/>
    <cellStyle name="Q_L_SPSU_WP_M,MM,CC_YE2007" xfId="1067" xr:uid="{00000000-0005-0000-0000-000028050000}"/>
    <cellStyle name="Q_L_SPSU_WP_M,MM_YE2007" xfId="1068" xr:uid="{00000000-0005-0000-0000-000029050000}"/>
    <cellStyle name="Q_LEXUS_12.31.09" xfId="1069" xr:uid="{00000000-0005-0000-0000-00002A050000}"/>
    <cellStyle name="Q_LION_WP_03.31.10" xfId="1070" xr:uid="{00000000-0005-0000-0000-00002B050000}"/>
    <cellStyle name="Q_MME_WP_Q1'10_FRI" xfId="1071" xr:uid="{00000000-0005-0000-0000-00002C050000}"/>
    <cellStyle name="Q_MME_WP_Q1'10_tong" xfId="1072" xr:uid="{00000000-0005-0000-0000-00002D050000}"/>
    <cellStyle name="Q_PCR_B_12.31.06(afterconfirm)" xfId="1073" xr:uid="{00000000-0005-0000-0000-00002E050000}"/>
    <cellStyle name="Q_PCR_BB_12.31.07" xfId="1074" xr:uid="{00000000-0005-0000-0000-00002F050000}"/>
    <cellStyle name="Q_PCR_FS_" xfId="1075" xr:uid="{00000000-0005-0000-0000-000030050000}"/>
    <cellStyle name="Q_PHC_WP_Oct'07" xfId="1076" xr:uid="{00000000-0005-0000-0000-000031050000}"/>
    <cellStyle name="Q_Photolibrary_WP_06.30.09" xfId="1077" xr:uid="{00000000-0005-0000-0000-000032050000}"/>
    <cellStyle name="Q_predictive_40" xfId="1078" xr:uid="{00000000-0005-0000-0000-000033050000}"/>
    <cellStyle name="Q_S002_FS_06.30.09_joice" xfId="1079" xr:uid="{00000000-0005-0000-0000-000034050000}"/>
    <cellStyle name="Q_S002_FS_12.31.08_Joice" xfId="1080" xr:uid="{00000000-0005-0000-0000-000035050000}"/>
    <cellStyle name="Q_Salary_09.30.04" xfId="1081" xr:uid="{00000000-0005-0000-0000-000036050000}"/>
    <cellStyle name="Q_Salary_09.30.04_30-2" xfId="1082" xr:uid="{00000000-0005-0000-0000-000037050000}"/>
    <cellStyle name="Q_Salary_09.30.04_Book1" xfId="1083" xr:uid="{00000000-0005-0000-0000-000038050000}"/>
    <cellStyle name="Q_Salary_09.30.04_CC" xfId="1084" xr:uid="{00000000-0005-0000-0000-000039050000}"/>
    <cellStyle name="Q_Salary_09.30.04_KK_HOT POT_02.29.08" xfId="1085" xr:uid="{00000000-0005-0000-0000-00003A050000}"/>
    <cellStyle name="Q_Salary_09.30.04_L" xfId="1086" xr:uid="{00000000-0005-0000-0000-00003B050000}"/>
    <cellStyle name="Q_Salary_09.30.04_SPSU_07_Kwang" xfId="1087" xr:uid="{00000000-0005-0000-0000-00003C050000}"/>
    <cellStyle name="Q_Salary_09.30.04_SPSU_30_12.31.07_kwang" xfId="1088" xr:uid="{00000000-0005-0000-0000-00003D050000}"/>
    <cellStyle name="Q_Salary_09.30.04_SPSU_Q3'07_nid update" xfId="1089" xr:uid="{00000000-0005-0000-0000-00003E050000}"/>
    <cellStyle name="Q_Salary_09.30.04_SPSU_WP_M,MM,CC_YE2007" xfId="1090" xr:uid="{00000000-0005-0000-0000-00003F050000}"/>
    <cellStyle name="Q_Salary_09.30.04_SPSU_WP_M,MM_YE2007" xfId="1091" xr:uid="{00000000-0005-0000-0000-000040050000}"/>
    <cellStyle name="Q_SCMT_BB_12.31.08" xfId="1092" xr:uid="{00000000-0005-0000-0000-000041050000}"/>
    <cellStyle name="Q_SCMT_KK_12.31.08" xfId="1093" xr:uid="{00000000-0005-0000-0000-000042050000}"/>
    <cellStyle name="Q_SCMT_MM_12.31.08" xfId="1094" xr:uid="{00000000-0005-0000-0000-000043050000}"/>
    <cellStyle name="Q_SPSU_07_Kwang" xfId="1095" xr:uid="{00000000-0005-0000-0000-000044050000}"/>
    <cellStyle name="Q_SPSU_30_12.31.07_kwang" xfId="1096" xr:uid="{00000000-0005-0000-0000-000045050000}"/>
    <cellStyle name="Q_SPSU_30_12.31.07_kwang_30_SPSU_Q1'08" xfId="1097" xr:uid="{00000000-0005-0000-0000-000046050000}"/>
    <cellStyle name="Q_SPSU_30_12.31.07_kwang_30-2" xfId="1098" xr:uid="{00000000-0005-0000-0000-000047050000}"/>
    <cellStyle name="Q_SPSU_30_12.31.07_kwang_EPC_M, MM_03.31.09" xfId="1099" xr:uid="{00000000-0005-0000-0000-000048050000}"/>
    <cellStyle name="Q_SPSU_30_12.31.07_kwang_kwang" xfId="1100" xr:uid="{00000000-0005-0000-0000-000049050000}"/>
    <cellStyle name="Q_SPSU_30_12.31.07_kwang_WP_EPC gLoY" xfId="1101" xr:uid="{00000000-0005-0000-0000-00004A050000}"/>
    <cellStyle name="Q_SPSU_30_12.31.07_kwang_ZP_BS_12.31.08" xfId="1102" xr:uid="{00000000-0005-0000-0000-00004B050000}"/>
    <cellStyle name="Q_SPSU_30_12.31.07_kwang_ZP_D" xfId="1103" xr:uid="{00000000-0005-0000-0000-00004C050000}"/>
    <cellStyle name="Q_SPSU_KK_12.31.07" xfId="1104" xr:uid="{00000000-0005-0000-0000-00004D050000}"/>
    <cellStyle name="Q_SPSU_KK_12.31.07_kwang" xfId="1105" xr:uid="{00000000-0005-0000-0000-00004E050000}"/>
    <cellStyle name="Q_SPSU_Q3'07_nid update" xfId="1106" xr:uid="{00000000-0005-0000-0000-00004F050000}"/>
    <cellStyle name="Q_SPSU_WP_M,MM,CC_YE2007" xfId="1107" xr:uid="{00000000-0005-0000-0000-000050050000}"/>
    <cellStyle name="Q_SPSU_WP_M,MM_YE2007" xfId="1108" xr:uid="{00000000-0005-0000-0000-000051050000}"/>
    <cellStyle name="Q_SPSU_WP_U_2007" xfId="1109" xr:uid="{00000000-0005-0000-0000-000052050000}"/>
    <cellStyle name="Q_SPSU_WP_U_2007_EPC_M, MM_03.31.09" xfId="1110" xr:uid="{00000000-0005-0000-0000-000053050000}"/>
    <cellStyle name="Q_SPSU_WP_U_2007_kwang" xfId="1111" xr:uid="{00000000-0005-0000-0000-000054050000}"/>
    <cellStyle name="Q_SPSU_WP_U_2007_WP_EPC gLoY" xfId="1112" xr:uid="{00000000-0005-0000-0000-000055050000}"/>
    <cellStyle name="Q_SPSU_WP_U_2007_ZP_BS_12.31.08" xfId="1113" xr:uid="{00000000-0005-0000-0000-000056050000}"/>
    <cellStyle name="Q_SPSU_WP_U_2007_ZP_D" xfId="1114" xr:uid="{00000000-0005-0000-0000-000057050000}"/>
    <cellStyle name="Q_SR_10_06(1).30.09" xfId="1115" xr:uid="{00000000-0005-0000-0000-000058050000}"/>
    <cellStyle name="Q_sum adj" xfId="1116" xr:uid="{00000000-0005-0000-0000-000059050000}"/>
    <cellStyle name="Q_THA_12.31.06" xfId="1117" xr:uid="{00000000-0005-0000-0000-00005A050000}"/>
    <cellStyle name="Q_THA_12.31.06_EPPCO_Q2'09_Pum" xfId="1118" xr:uid="{00000000-0005-0000-0000-00005B050000}"/>
    <cellStyle name="Q_THA_12.31.06_WP_EPC" xfId="1119" xr:uid="{00000000-0005-0000-0000-00005C050000}"/>
    <cellStyle name="Q_THA_12.31.06_WP_EPPCO_Q1'09_kwang" xfId="1120" xr:uid="{00000000-0005-0000-0000-00005D050000}"/>
    <cellStyle name="Q_THA_20_12.31.07" xfId="1121" xr:uid="{00000000-0005-0000-0000-00005E050000}"/>
    <cellStyle name="Q_ThaOt_12.31.07_kwang" xfId="1122" xr:uid="{00000000-0005-0000-0000-00005F050000}"/>
    <cellStyle name="Q_ThaOt_12.31.07_kwang_EPC_M, MM_03.31.09" xfId="1123" xr:uid="{00000000-0005-0000-0000-000060050000}"/>
    <cellStyle name="Q_ThaOt_12.31.07_kwang_kwang" xfId="1124" xr:uid="{00000000-0005-0000-0000-000061050000}"/>
    <cellStyle name="Q_ThaOt_12.31.07_kwang_WP_EPC gLoY" xfId="1125" xr:uid="{00000000-0005-0000-0000-000062050000}"/>
    <cellStyle name="Q_ThaOt_12.31.07_kwang_ZP_BS_12.31.08" xfId="1126" xr:uid="{00000000-0005-0000-0000-000063050000}"/>
    <cellStyle name="Q_ThaOt_12.31.07_kwang_ZP_D" xfId="1127" xr:uid="{00000000-0005-0000-0000-000064050000}"/>
    <cellStyle name="Q_Top_tarakorn_12.31.08" xfId="1128" xr:uid="{00000000-0005-0000-0000-000065050000}"/>
    <cellStyle name="Q_TPH_03.31.09" xfId="1129" xr:uid="{00000000-0005-0000-0000-000066050000}"/>
    <cellStyle name="Q_TPH_12.31.08" xfId="1130" xr:uid="{00000000-0005-0000-0000-000067050000}"/>
    <cellStyle name="Q_UFM_WP08_kwang" xfId="1131" xr:uid="{00000000-0005-0000-0000-000068050000}"/>
    <cellStyle name="Q_UST_12.31.08(update02.23.09)" xfId="1132" xr:uid="{00000000-0005-0000-0000-000069050000}"/>
    <cellStyle name="Q_UST_WP_Q3'09" xfId="1133" xr:uid="{00000000-0005-0000-0000-00006A050000}"/>
    <cellStyle name="Q_VISION_WP_03.31.10" xfId="1134" xr:uid="{00000000-0005-0000-0000-00006B050000}"/>
    <cellStyle name="Q_WP_EPC" xfId="1135" xr:uid="{00000000-0005-0000-0000-00006C050000}"/>
    <cellStyle name="Q_WP_EPC_03.31.09_tai" xfId="1136" xr:uid="{00000000-0005-0000-0000-00006D050000}"/>
    <cellStyle name="Q_WP_EPPCO_Q1'09_kwang" xfId="1137" xr:uid="{00000000-0005-0000-0000-00006E050000}"/>
    <cellStyle name="Q_WP_PC 12.31.07" xfId="1138" xr:uid="{00000000-0005-0000-0000-00006F050000}"/>
    <cellStyle name="Q_WP_PC 12.31.07_BB_EPPCO_03.31.09" xfId="1139" xr:uid="{00000000-0005-0000-0000-000070050000}"/>
    <cellStyle name="Q_WP_PC 12.31.07_EPC_M, MM_03.31.09" xfId="1140" xr:uid="{00000000-0005-0000-0000-000071050000}"/>
    <cellStyle name="Q_WP_PC 12.31.07_EPC_NN_03.31.09" xfId="1141" xr:uid="{00000000-0005-0000-0000-000072050000}"/>
    <cellStyle name="Q_WP_PC 12.31.07_EPPCO_Q2'09_Pum" xfId="1142" xr:uid="{00000000-0005-0000-0000-000073050000}"/>
    <cellStyle name="Q_WP_PC 12.31.07_Top_tarakorn_12.31.08" xfId="1143" xr:uid="{00000000-0005-0000-0000-000074050000}"/>
    <cellStyle name="Q_WP_PC 12.31.07_WP_EPC gLoY" xfId="1144" xr:uid="{00000000-0005-0000-0000-000075050000}"/>
    <cellStyle name="Q_WP_PC 12.31.07_WP_EPPCO_Q1'09_kwang" xfId="1145" xr:uid="{00000000-0005-0000-0000-000076050000}"/>
    <cellStyle name="Q_WP_PC 12.31.07_ZP_BS_12.31.08" xfId="1146" xr:uid="{00000000-0005-0000-0000-000077050000}"/>
    <cellStyle name="Q_WP_PC 12.31.07_ZP_D" xfId="1147" xr:uid="{00000000-0005-0000-0000-000078050000}"/>
    <cellStyle name="Q_WP_PR_YE2007" xfId="1148" xr:uid="{00000000-0005-0000-0000-000079050000}"/>
    <cellStyle name="Q_WT" xfId="1149" xr:uid="{00000000-0005-0000-0000-00007A050000}"/>
    <cellStyle name="Q_WT_10" xfId="1150" xr:uid="{00000000-0005-0000-0000-00007B050000}"/>
    <cellStyle name="Q_WT_10&amp;20&amp;30" xfId="1151" xr:uid="{00000000-0005-0000-0000-00007C050000}"/>
    <cellStyle name="Q_WT_30-2" xfId="1152" xr:uid="{00000000-0005-0000-0000-00007D050000}"/>
    <cellStyle name="Q_WT_70 note" xfId="1153" xr:uid="{00000000-0005-0000-0000-00007E050000}"/>
    <cellStyle name="Q_WT_Accured interest" xfId="1154" xr:uid="{00000000-0005-0000-0000-00007F050000}"/>
    <cellStyle name="Q_WT_BB_EPPCO_03.31.09" xfId="1155" xr:uid="{00000000-0005-0000-0000-000080050000}"/>
    <cellStyle name="Q_WT_Book1" xfId="1156" xr:uid="{00000000-0005-0000-0000-000081050000}"/>
    <cellStyle name="Q_WT_CC" xfId="1157" xr:uid="{00000000-0005-0000-0000-000082050000}"/>
    <cellStyle name="Q_WT_EPC_NN_03.31.09" xfId="1158" xr:uid="{00000000-0005-0000-0000-000083050000}"/>
    <cellStyle name="Q_WT_EPPCO sum adj" xfId="1159" xr:uid="{00000000-0005-0000-0000-000084050000}"/>
    <cellStyle name="Q_WT_EPPCO_Q2'09_Pum" xfId="1160" xr:uid="{00000000-0005-0000-0000-000085050000}"/>
    <cellStyle name="Q_WT_GL_WP_Q109" xfId="1161" xr:uid="{00000000-0005-0000-0000-000086050000}"/>
    <cellStyle name="Q_WT_Joice_A,30" xfId="1162" xr:uid="{00000000-0005-0000-0000-000087050000}"/>
    <cellStyle name="Q_WT_KK_Pet care_05.22.08" xfId="1163" xr:uid="{00000000-0005-0000-0000-000088050000}"/>
    <cellStyle name="Q_WT_KK_THONG LOR_05.22.08" xfId="1164" xr:uid="{00000000-0005-0000-0000-000089050000}"/>
    <cellStyle name="Q_WT_L" xfId="1165" xr:uid="{00000000-0005-0000-0000-00008A050000}"/>
    <cellStyle name="Q_WT_LEXUS_12.31.09" xfId="1166" xr:uid="{00000000-0005-0000-0000-00008B050000}"/>
    <cellStyle name="Q_WT_Photolibrary_WP_06.30.09" xfId="1167" xr:uid="{00000000-0005-0000-0000-00008C050000}"/>
    <cellStyle name="Q_WT_predictive_40" xfId="1168" xr:uid="{00000000-0005-0000-0000-00008D050000}"/>
    <cellStyle name="Q_WT_S002_FS_06.30.09_joice" xfId="1169" xr:uid="{00000000-0005-0000-0000-00008E050000}"/>
    <cellStyle name="Q_WT_S002_FS_12.31.08_Joice" xfId="1170" xr:uid="{00000000-0005-0000-0000-00008F050000}"/>
    <cellStyle name="Q_WT_SCMT_BB_12.31.08" xfId="1171" xr:uid="{00000000-0005-0000-0000-000090050000}"/>
    <cellStyle name="Q_WT_SCMT_KK_12.31.08" xfId="1172" xr:uid="{00000000-0005-0000-0000-000091050000}"/>
    <cellStyle name="Q_WT_SCMT_MM_12.31.08" xfId="1173" xr:uid="{00000000-0005-0000-0000-000092050000}"/>
    <cellStyle name="Q_WT_SPSU_07_Kwang" xfId="1174" xr:uid="{00000000-0005-0000-0000-000093050000}"/>
    <cellStyle name="Q_WT_SPSU_30_12.31.07_kwang" xfId="1175" xr:uid="{00000000-0005-0000-0000-000094050000}"/>
    <cellStyle name="Q_WT_SPSU_30_12.31.07_kwang_30_SPSU_Q1'08" xfId="1176" xr:uid="{00000000-0005-0000-0000-000095050000}"/>
    <cellStyle name="Q_WT_SPSU_30_12.31.07_kwang_30-2" xfId="1177" xr:uid="{00000000-0005-0000-0000-000096050000}"/>
    <cellStyle name="Q_WT_SPSU_30_12.31.07_kwang_EPC_M, MM_03.31.09" xfId="1178" xr:uid="{00000000-0005-0000-0000-000097050000}"/>
    <cellStyle name="Q_WT_SPSU_30_12.31.07_kwang_kwang" xfId="1179" xr:uid="{00000000-0005-0000-0000-000098050000}"/>
    <cellStyle name="Q_WT_SPSU_30_12.31.07_kwang_WP_EPC gLoY" xfId="1180" xr:uid="{00000000-0005-0000-0000-000099050000}"/>
    <cellStyle name="Q_WT_SPSU_30_12.31.07_kwang_ZP_BS_12.31.08" xfId="1181" xr:uid="{00000000-0005-0000-0000-00009A050000}"/>
    <cellStyle name="Q_WT_SPSU_30_12.31.07_kwang_ZP_D" xfId="1182" xr:uid="{00000000-0005-0000-0000-00009B050000}"/>
    <cellStyle name="Q_WT_SPSU_KK_12.31.07" xfId="1183" xr:uid="{00000000-0005-0000-0000-00009C050000}"/>
    <cellStyle name="Q_WT_SPSU_KK_12.31.07_kwang" xfId="1184" xr:uid="{00000000-0005-0000-0000-00009D050000}"/>
    <cellStyle name="Q_WT_SPSU_Q3'07_nid update" xfId="1185" xr:uid="{00000000-0005-0000-0000-00009E050000}"/>
    <cellStyle name="Q_WT_SPSU_WP_M,MM,CC_YE2007" xfId="1186" xr:uid="{00000000-0005-0000-0000-00009F050000}"/>
    <cellStyle name="Q_WT_SPSU_WP_M,MM_YE2007" xfId="1187" xr:uid="{00000000-0005-0000-0000-0000A0050000}"/>
    <cellStyle name="Q_WT_SPSU_WP_U_2007" xfId="1188" xr:uid="{00000000-0005-0000-0000-0000A1050000}"/>
    <cellStyle name="Q_WT_SPSU_WP_U_2007_EPC_M, MM_03.31.09" xfId="1189" xr:uid="{00000000-0005-0000-0000-0000A2050000}"/>
    <cellStyle name="Q_WT_SPSU_WP_U_2007_kwang" xfId="1190" xr:uid="{00000000-0005-0000-0000-0000A3050000}"/>
    <cellStyle name="Q_WT_SPSU_WP_U_2007_WP_EPC gLoY" xfId="1191" xr:uid="{00000000-0005-0000-0000-0000A4050000}"/>
    <cellStyle name="Q_WT_SPSU_WP_U_2007_ZP_BS_12.31.08" xfId="1192" xr:uid="{00000000-0005-0000-0000-0000A5050000}"/>
    <cellStyle name="Q_WT_SPSU_WP_U_2007_ZP_D" xfId="1193" xr:uid="{00000000-0005-0000-0000-0000A6050000}"/>
    <cellStyle name="Q_WT_sum adj" xfId="1194" xr:uid="{00000000-0005-0000-0000-0000A7050000}"/>
    <cellStyle name="Q_WT_ThaOt_12.31.07_kwang" xfId="1195" xr:uid="{00000000-0005-0000-0000-0000A8050000}"/>
    <cellStyle name="Q_WT_ThaOt_12.31.07_kwang_EPC_M, MM_03.31.09" xfId="1196" xr:uid="{00000000-0005-0000-0000-0000A9050000}"/>
    <cellStyle name="Q_WT_ThaOt_12.31.07_kwang_kwang" xfId="1197" xr:uid="{00000000-0005-0000-0000-0000AA050000}"/>
    <cellStyle name="Q_WT_ThaOt_12.31.07_kwang_WP_EPC gLoY" xfId="1198" xr:uid="{00000000-0005-0000-0000-0000AB050000}"/>
    <cellStyle name="Q_WT_ThaOt_12.31.07_kwang_ZP_BS_12.31.08" xfId="1199" xr:uid="{00000000-0005-0000-0000-0000AC050000}"/>
    <cellStyle name="Q_WT_ThaOt_12.31.07_kwang_ZP_D" xfId="1200" xr:uid="{00000000-0005-0000-0000-0000AD050000}"/>
    <cellStyle name="Q_WT_Top_tarakorn_12.31.08" xfId="1201" xr:uid="{00000000-0005-0000-0000-0000AE050000}"/>
    <cellStyle name="Q_WT_TPH_03.31.09" xfId="1202" xr:uid="{00000000-0005-0000-0000-0000AF050000}"/>
    <cellStyle name="Q_WT_TPH_12.31.08" xfId="1203" xr:uid="{00000000-0005-0000-0000-0000B0050000}"/>
    <cellStyle name="Q_WT_UFM_WP08_kwang" xfId="1204" xr:uid="{00000000-0005-0000-0000-0000B1050000}"/>
    <cellStyle name="Q_WT_WP_EPC" xfId="1205" xr:uid="{00000000-0005-0000-0000-0000B2050000}"/>
    <cellStyle name="Q_WT_WP_EPC_03.31.09_tai" xfId="1206" xr:uid="{00000000-0005-0000-0000-0000B3050000}"/>
    <cellStyle name="Q_WT_WP_EPPCO_Q1'09_kwang" xfId="1207" xr:uid="{00000000-0005-0000-0000-0000B4050000}"/>
    <cellStyle name="Q_WT_WP_PR_YE2007" xfId="1208" xr:uid="{00000000-0005-0000-0000-0000B5050000}"/>
    <cellStyle name="Q_WT_ZP_BS_12.31.08" xfId="1209" xr:uid="{00000000-0005-0000-0000-0000B6050000}"/>
    <cellStyle name="Q_WT_ZP_D" xfId="1210" xr:uid="{00000000-0005-0000-0000-0000B7050000}"/>
    <cellStyle name="Q_WT_ZP_KK" xfId="1211" xr:uid="{00000000-0005-0000-0000-0000B8050000}"/>
    <cellStyle name="Q_WT_โรงพยาบาลสัตว์ทองหล่อ_09.30.08" xfId="1212" xr:uid="{00000000-0005-0000-0000-0000B9050000}"/>
    <cellStyle name="Q_WT_โรงพยาบาลสัตว์ทองหล่อ12.31.07" xfId="1213" xr:uid="{00000000-0005-0000-0000-0000BA050000}"/>
    <cellStyle name="Q_ZP_BS_12.31.08" xfId="1214" xr:uid="{00000000-0005-0000-0000-0000BB050000}"/>
    <cellStyle name="Q_ZP_D" xfId="1215" xr:uid="{00000000-0005-0000-0000-0000BC050000}"/>
    <cellStyle name="Q_ZP_KK" xfId="1216" xr:uid="{00000000-0005-0000-0000-0000BD050000}"/>
    <cellStyle name="Q_ZP_WP_12.31.07" xfId="1217" xr:uid="{00000000-0005-0000-0000-0000BE050000}"/>
    <cellStyle name="Q_โรงพยาบาลสัตว์ทองหล่อ_09.30.08" xfId="1218" xr:uid="{00000000-0005-0000-0000-0000BF050000}"/>
    <cellStyle name="Q_โรงพยาบาลสัตว์ทองหล่อ12.31.07" xfId="1219" xr:uid="{00000000-0005-0000-0000-0000C0050000}"/>
    <cellStyle name="Quantity" xfId="92" xr:uid="{00000000-0005-0000-0000-0000C1050000}"/>
    <cellStyle name="Quantity 2" xfId="533" xr:uid="{00000000-0005-0000-0000-0000C2050000}"/>
    <cellStyle name="RevList" xfId="1220" xr:uid="{00000000-0005-0000-0000-0000C3050000}"/>
    <cellStyle name="Rittichai" xfId="337" xr:uid="{00000000-0005-0000-0000-0000C4050000}"/>
    <cellStyle name="Rittichai 2" xfId="1987" xr:uid="{00000000-0005-0000-0000-0000C5050000}"/>
    <cellStyle name="Salomon Logo" xfId="1221" xr:uid="{00000000-0005-0000-0000-0000C6050000}"/>
    <cellStyle name="SAPBEXaggData" xfId="1222" xr:uid="{00000000-0005-0000-0000-0000C7050000}"/>
    <cellStyle name="SAPBEXaggDataEmph" xfId="1223" xr:uid="{00000000-0005-0000-0000-0000C8050000}"/>
    <cellStyle name="SAPBEXaggItem" xfId="1224" xr:uid="{00000000-0005-0000-0000-0000C9050000}"/>
    <cellStyle name="SAPBEXaggItemX" xfId="1225" xr:uid="{00000000-0005-0000-0000-0000CA050000}"/>
    <cellStyle name="SAPBEXchaText" xfId="1226" xr:uid="{00000000-0005-0000-0000-0000CB050000}"/>
    <cellStyle name="SAPBEXexcBad7" xfId="1227" xr:uid="{00000000-0005-0000-0000-0000CC050000}"/>
    <cellStyle name="SAPBEXexcBad8" xfId="1228" xr:uid="{00000000-0005-0000-0000-0000CD050000}"/>
    <cellStyle name="SAPBEXexcBad9" xfId="1229" xr:uid="{00000000-0005-0000-0000-0000CE050000}"/>
    <cellStyle name="SAPBEXexcCritical4" xfId="1230" xr:uid="{00000000-0005-0000-0000-0000CF050000}"/>
    <cellStyle name="SAPBEXexcCritical5" xfId="1231" xr:uid="{00000000-0005-0000-0000-0000D0050000}"/>
    <cellStyle name="SAPBEXexcCritical6" xfId="1232" xr:uid="{00000000-0005-0000-0000-0000D1050000}"/>
    <cellStyle name="SAPBEXexcGood1" xfId="1233" xr:uid="{00000000-0005-0000-0000-0000D2050000}"/>
    <cellStyle name="SAPBEXexcGood2" xfId="1234" xr:uid="{00000000-0005-0000-0000-0000D3050000}"/>
    <cellStyle name="SAPBEXexcGood3" xfId="1235" xr:uid="{00000000-0005-0000-0000-0000D4050000}"/>
    <cellStyle name="SAPBEXfilterDrill" xfId="1236" xr:uid="{00000000-0005-0000-0000-0000D5050000}"/>
    <cellStyle name="SAPBEXfilterItem" xfId="1237" xr:uid="{00000000-0005-0000-0000-0000D6050000}"/>
    <cellStyle name="SAPBEXfilterText" xfId="1238" xr:uid="{00000000-0005-0000-0000-0000D7050000}"/>
    <cellStyle name="SAPBEXformats" xfId="1239" xr:uid="{00000000-0005-0000-0000-0000D8050000}"/>
    <cellStyle name="SAPBEXheaderItem" xfId="1240" xr:uid="{00000000-0005-0000-0000-0000D9050000}"/>
    <cellStyle name="SAPBEXheaderText" xfId="1241" xr:uid="{00000000-0005-0000-0000-0000DA050000}"/>
    <cellStyle name="SAPBEXHLevel0" xfId="1242" xr:uid="{00000000-0005-0000-0000-0000DB050000}"/>
    <cellStyle name="SAPBEXHLevel0X" xfId="1243" xr:uid="{00000000-0005-0000-0000-0000DC050000}"/>
    <cellStyle name="SAPBEXHLevel1" xfId="1244" xr:uid="{00000000-0005-0000-0000-0000DD050000}"/>
    <cellStyle name="SAPBEXHLevel1X" xfId="1245" xr:uid="{00000000-0005-0000-0000-0000DE050000}"/>
    <cellStyle name="SAPBEXHLevel2" xfId="1246" xr:uid="{00000000-0005-0000-0000-0000DF050000}"/>
    <cellStyle name="SAPBEXHLevel2X" xfId="1247" xr:uid="{00000000-0005-0000-0000-0000E0050000}"/>
    <cellStyle name="SAPBEXHLevel3" xfId="1248" xr:uid="{00000000-0005-0000-0000-0000E1050000}"/>
    <cellStyle name="SAPBEXHLevel3X" xfId="1249" xr:uid="{00000000-0005-0000-0000-0000E2050000}"/>
    <cellStyle name="SAPBEXinputData" xfId="1250" xr:uid="{00000000-0005-0000-0000-0000E3050000}"/>
    <cellStyle name="SAPBEXresData" xfId="1251" xr:uid="{00000000-0005-0000-0000-0000E4050000}"/>
    <cellStyle name="SAPBEXresDataEmph" xfId="1252" xr:uid="{00000000-0005-0000-0000-0000E5050000}"/>
    <cellStyle name="SAPBEXresItem" xfId="1253" xr:uid="{00000000-0005-0000-0000-0000E6050000}"/>
    <cellStyle name="SAPBEXresItemX" xfId="1254" xr:uid="{00000000-0005-0000-0000-0000E7050000}"/>
    <cellStyle name="SAPBEXstdData" xfId="1255" xr:uid="{00000000-0005-0000-0000-0000E8050000}"/>
    <cellStyle name="SAPBEXstdDataEmph" xfId="1256" xr:uid="{00000000-0005-0000-0000-0000E9050000}"/>
    <cellStyle name="SAPBEXstdItem" xfId="1257" xr:uid="{00000000-0005-0000-0000-0000EA050000}"/>
    <cellStyle name="SAPBEXstdItemX" xfId="1258" xr:uid="{00000000-0005-0000-0000-0000EB050000}"/>
    <cellStyle name="SAPBEXtitle" xfId="1259" xr:uid="{00000000-0005-0000-0000-0000EC050000}"/>
    <cellStyle name="SAPBEXundefined" xfId="1260" xr:uid="{00000000-0005-0000-0000-0000ED050000}"/>
    <cellStyle name="Sheet Title" xfId="1261" xr:uid="{00000000-0005-0000-0000-0000EE050000}"/>
    <cellStyle name="small border line" xfId="1262" xr:uid="{00000000-0005-0000-0000-0000EF050000}"/>
    <cellStyle name="Standard_AR-Bilanzen9901" xfId="1263" xr:uid="{00000000-0005-0000-0000-0000F0050000}"/>
    <cellStyle name="Style 1" xfId="93" xr:uid="{00000000-0005-0000-0000-0000F1050000}"/>
    <cellStyle name="Style 1 2" xfId="1264" xr:uid="{00000000-0005-0000-0000-0000F2050000}"/>
    <cellStyle name="Style 1 3" xfId="1265" xr:uid="{00000000-0005-0000-0000-0000F3050000}"/>
    <cellStyle name="Style 1 3 2" xfId="1988" xr:uid="{00000000-0005-0000-0000-0000F4050000}"/>
    <cellStyle name="STYLE1" xfId="1266" xr:uid="{00000000-0005-0000-0000-0000F5050000}"/>
    <cellStyle name="STYLE2" xfId="1267" xr:uid="{00000000-0005-0000-0000-0000F6050000}"/>
    <cellStyle name="subhead" xfId="338" xr:uid="{00000000-0005-0000-0000-0000F7050000}"/>
    <cellStyle name="subhead 2" xfId="1268" xr:uid="{00000000-0005-0000-0000-0000F8050000}"/>
    <cellStyle name="Subtotal" xfId="1269" xr:uid="{00000000-0005-0000-0000-0000F9050000}"/>
    <cellStyle name="Table" xfId="339" xr:uid="{00000000-0005-0000-0000-0000FA050000}"/>
    <cellStyle name="Table 2" xfId="1989" xr:uid="{00000000-0005-0000-0000-0000FB050000}"/>
    <cellStyle name="Table Head" xfId="1270" xr:uid="{00000000-0005-0000-0000-0000FC050000}"/>
    <cellStyle name="Table Source" xfId="1271" xr:uid="{00000000-0005-0000-0000-0000FD050000}"/>
    <cellStyle name="Table Text" xfId="1272" xr:uid="{00000000-0005-0000-0000-0000FE050000}"/>
    <cellStyle name="Table Title" xfId="1273" xr:uid="{00000000-0005-0000-0000-0000FF050000}"/>
    <cellStyle name="Table Units" xfId="1274" xr:uid="{00000000-0005-0000-0000-000000060000}"/>
    <cellStyle name="Text" xfId="1275" xr:uid="{00000000-0005-0000-0000-000001060000}"/>
    <cellStyle name="Text 1" xfId="1276" xr:uid="{00000000-0005-0000-0000-000002060000}"/>
    <cellStyle name="Text 2" xfId="1277" xr:uid="{00000000-0005-0000-0000-000003060000}"/>
    <cellStyle name="Text Head 1" xfId="1278" xr:uid="{00000000-0005-0000-0000-000004060000}"/>
    <cellStyle name="Text Head 2" xfId="1279" xr:uid="{00000000-0005-0000-0000-000005060000}"/>
    <cellStyle name="Text Indent 1" xfId="1280" xr:uid="{00000000-0005-0000-0000-000006060000}"/>
    <cellStyle name="Text Indent 2" xfId="1281" xr:uid="{00000000-0005-0000-0000-000007060000}"/>
    <cellStyle name="Text Indent A" xfId="340" xr:uid="{00000000-0005-0000-0000-000008060000}"/>
    <cellStyle name="Text Indent B" xfId="341" xr:uid="{00000000-0005-0000-0000-000009060000}"/>
    <cellStyle name="Text Indent B 2" xfId="1990" xr:uid="{00000000-0005-0000-0000-00000A060000}"/>
    <cellStyle name="Text Indent C" xfId="342" xr:uid="{00000000-0005-0000-0000-00000B060000}"/>
    <cellStyle name="Text Indent C 2" xfId="1991" xr:uid="{00000000-0005-0000-0000-00000C060000}"/>
    <cellStyle name="Tickmark" xfId="343" xr:uid="{00000000-0005-0000-0000-00000D060000}"/>
    <cellStyle name="Times New Roman" xfId="344" xr:uid="{00000000-0005-0000-0000-00000E060000}"/>
    <cellStyle name="Title" xfId="1992" xr:uid="{00000000-0005-0000-0000-00000F060000}"/>
    <cellStyle name="Title 2" xfId="1282" xr:uid="{00000000-0005-0000-0000-000010060000}"/>
    <cellStyle name="Title 2 2" xfId="1993" xr:uid="{00000000-0005-0000-0000-000011060000}"/>
    <cellStyle name="Title 3" xfId="1283" xr:uid="{00000000-0005-0000-0000-000012060000}"/>
    <cellStyle name="TOC 1" xfId="1284" xr:uid="{00000000-0005-0000-0000-000013060000}"/>
    <cellStyle name="TOC 2" xfId="1285" xr:uid="{00000000-0005-0000-0000-000014060000}"/>
    <cellStyle name="Total" xfId="1994" xr:uid="{00000000-0005-0000-0000-000015060000}"/>
    <cellStyle name="Total 2" xfId="1286" xr:uid="{00000000-0005-0000-0000-000016060000}"/>
    <cellStyle name="Total 2 2" xfId="1995" xr:uid="{00000000-0005-0000-0000-000017060000}"/>
    <cellStyle name="Total 3" xfId="1287" xr:uid="{00000000-0005-0000-0000-000018060000}"/>
    <cellStyle name="Tusental (0)_pldt" xfId="1288" xr:uid="{00000000-0005-0000-0000-000019060000}"/>
    <cellStyle name="Tusental_A-listan (fixad)" xfId="345" xr:uid="{00000000-0005-0000-0000-00001A060000}"/>
    <cellStyle name="UR" xfId="1289" xr:uid="{00000000-0005-0000-0000-00001B060000}"/>
    <cellStyle name="Valuta (0)" xfId="1290" xr:uid="{00000000-0005-0000-0000-00001C060000}"/>
    <cellStyle name="Valuta_NPV" xfId="346" xr:uid="{00000000-0005-0000-0000-00001D060000}"/>
    <cellStyle name="Valuutta_BINV" xfId="347" xr:uid="{00000000-0005-0000-0000-00001E060000}"/>
    <cellStyle name="W" xfId="1291" xr:uid="{00000000-0005-0000-0000-00001F060000}"/>
    <cellStyle name="W_20-2 NAN" xfId="1292" xr:uid="{00000000-0005-0000-0000-000020060000}"/>
    <cellStyle name="W_20-2 NAN_30-2" xfId="1293" xr:uid="{00000000-0005-0000-0000-000021060000}"/>
    <cellStyle name="W_20-2 NAN_Book1" xfId="1294" xr:uid="{00000000-0005-0000-0000-000022060000}"/>
    <cellStyle name="W_20-2 NAN_CC" xfId="1295" xr:uid="{00000000-0005-0000-0000-000023060000}"/>
    <cellStyle name="W_20-2 NAN_KK_HOT POT_02.29.08" xfId="1296" xr:uid="{00000000-0005-0000-0000-000024060000}"/>
    <cellStyle name="W_20-2 NAN_L" xfId="1297" xr:uid="{00000000-0005-0000-0000-000025060000}"/>
    <cellStyle name="W_20-2 NAN_SPSU_07_Kwang" xfId="1298" xr:uid="{00000000-0005-0000-0000-000026060000}"/>
    <cellStyle name="W_20-2 NAN_SPSU_30_12.31.07_kwang" xfId="1299" xr:uid="{00000000-0005-0000-0000-000027060000}"/>
    <cellStyle name="W_20-2 NAN_SPSU_Q3'07_nid update" xfId="1300" xr:uid="{00000000-0005-0000-0000-000028060000}"/>
    <cellStyle name="W_20-2 NAN_SPSU_WP_M,MM,CC_YE2007" xfId="1301" xr:uid="{00000000-0005-0000-0000-000029060000}"/>
    <cellStyle name="W_20-2 NAN_SPSU_WP_M,MM_YE2007" xfId="1302" xr:uid="{00000000-0005-0000-0000-00002A060000}"/>
    <cellStyle name="W_30-2" xfId="1303" xr:uid="{00000000-0005-0000-0000-00002B060000}"/>
    <cellStyle name="W_70 note" xfId="1304" xr:uid="{00000000-0005-0000-0000-00002C060000}"/>
    <cellStyle name="W_AAW-TopQ151_update" xfId="1305" xr:uid="{00000000-0005-0000-0000-00002D060000}"/>
    <cellStyle name="W_AC_FS_06.30.10" xfId="1306" xr:uid="{00000000-0005-0000-0000-00002E060000}"/>
    <cellStyle name="W_Accured interest" xfId="1307" xr:uid="{00000000-0005-0000-0000-00002F060000}"/>
    <cellStyle name="W_AR-turnover" xfId="1308" xr:uid="{00000000-0005-0000-0000-000030060000}"/>
    <cellStyle name="W_B &amp; Z" xfId="1309" xr:uid="{00000000-0005-0000-0000-000031060000}"/>
    <cellStyle name="W_B &amp; Z_10" xfId="1310" xr:uid="{00000000-0005-0000-0000-000032060000}"/>
    <cellStyle name="W_B &amp; Z_10&amp;20&amp;30" xfId="1311" xr:uid="{00000000-0005-0000-0000-000033060000}"/>
    <cellStyle name="W_B &amp; Z_30-2" xfId="1312" xr:uid="{00000000-0005-0000-0000-000034060000}"/>
    <cellStyle name="W_B &amp; Z_70 note" xfId="1313" xr:uid="{00000000-0005-0000-0000-000035060000}"/>
    <cellStyle name="W_B &amp; Z_Accured interest" xfId="1314" xr:uid="{00000000-0005-0000-0000-000036060000}"/>
    <cellStyle name="W_B &amp; Z_BB_EPPCO_03.31.09" xfId="1315" xr:uid="{00000000-0005-0000-0000-000037060000}"/>
    <cellStyle name="W_B &amp; Z_Book1" xfId="1316" xr:uid="{00000000-0005-0000-0000-000038060000}"/>
    <cellStyle name="W_B &amp; Z_CC" xfId="1317" xr:uid="{00000000-0005-0000-0000-000039060000}"/>
    <cellStyle name="W_B &amp; Z_EPC_NN_03.31.09" xfId="1318" xr:uid="{00000000-0005-0000-0000-00003A060000}"/>
    <cellStyle name="W_B &amp; Z_EPPCO sum adj" xfId="1319" xr:uid="{00000000-0005-0000-0000-00003B060000}"/>
    <cellStyle name="W_B &amp; Z_EPPCO_Q2'09_Pum" xfId="1320" xr:uid="{00000000-0005-0000-0000-00003C060000}"/>
    <cellStyle name="W_B &amp; Z_GL_WP_Q109" xfId="1321" xr:uid="{00000000-0005-0000-0000-00003D060000}"/>
    <cellStyle name="W_B &amp; Z_Joice_A,30" xfId="1322" xr:uid="{00000000-0005-0000-0000-00003E060000}"/>
    <cellStyle name="W_B &amp; Z_KK_Pet care_05.22.08" xfId="1323" xr:uid="{00000000-0005-0000-0000-00003F060000}"/>
    <cellStyle name="W_B &amp; Z_KK_THONG LOR_05.22.08" xfId="1324" xr:uid="{00000000-0005-0000-0000-000040060000}"/>
    <cellStyle name="W_B &amp; Z_L" xfId="1325" xr:uid="{00000000-0005-0000-0000-000041060000}"/>
    <cellStyle name="W_B &amp; Z_LEXUS_12.31.09" xfId="1326" xr:uid="{00000000-0005-0000-0000-000042060000}"/>
    <cellStyle name="W_B &amp; Z_Photolibrary_WP_06.30.09" xfId="1327" xr:uid="{00000000-0005-0000-0000-000043060000}"/>
    <cellStyle name="W_B &amp; Z_predictive_40" xfId="1328" xr:uid="{00000000-0005-0000-0000-000044060000}"/>
    <cellStyle name="W_B &amp; Z_S002_FS_06.30.09_joice" xfId="1329" xr:uid="{00000000-0005-0000-0000-000045060000}"/>
    <cellStyle name="W_B &amp; Z_S002_FS_12.31.08_Joice" xfId="1330" xr:uid="{00000000-0005-0000-0000-000046060000}"/>
    <cellStyle name="W_B &amp; Z_SCMT_BB_12.31.08" xfId="1331" xr:uid="{00000000-0005-0000-0000-000047060000}"/>
    <cellStyle name="W_B &amp; Z_SCMT_KK_12.31.08" xfId="1332" xr:uid="{00000000-0005-0000-0000-000048060000}"/>
    <cellStyle name="W_B &amp; Z_SCMT_MM_12.31.08" xfId="1333" xr:uid="{00000000-0005-0000-0000-000049060000}"/>
    <cellStyle name="W_B &amp; Z_SPSU_07_Kwang" xfId="1334" xr:uid="{00000000-0005-0000-0000-00004A060000}"/>
    <cellStyle name="W_B &amp; Z_SPSU_30_12.31.07_kwang" xfId="1335" xr:uid="{00000000-0005-0000-0000-00004B060000}"/>
    <cellStyle name="W_B &amp; Z_SPSU_30_12.31.07_kwang_30_SPSU_Q1'08" xfId="1336" xr:uid="{00000000-0005-0000-0000-00004C060000}"/>
    <cellStyle name="W_B &amp; Z_SPSU_30_12.31.07_kwang_30-2" xfId="1337" xr:uid="{00000000-0005-0000-0000-00004D060000}"/>
    <cellStyle name="W_B &amp; Z_SPSU_30_12.31.07_kwang_EPC_M, MM_03.31.09" xfId="1338" xr:uid="{00000000-0005-0000-0000-00004E060000}"/>
    <cellStyle name="W_B &amp; Z_SPSU_30_12.31.07_kwang_kwang" xfId="1339" xr:uid="{00000000-0005-0000-0000-00004F060000}"/>
    <cellStyle name="W_B &amp; Z_SPSU_30_12.31.07_kwang_WP_EPC gLoY" xfId="1340" xr:uid="{00000000-0005-0000-0000-000050060000}"/>
    <cellStyle name="W_B &amp; Z_SPSU_30_12.31.07_kwang_ZP_BS_12.31.08" xfId="1341" xr:uid="{00000000-0005-0000-0000-000051060000}"/>
    <cellStyle name="W_B &amp; Z_SPSU_30_12.31.07_kwang_ZP_D" xfId="1342" xr:uid="{00000000-0005-0000-0000-000052060000}"/>
    <cellStyle name="W_B &amp; Z_SPSU_KK_12.31.07" xfId="1343" xr:uid="{00000000-0005-0000-0000-000053060000}"/>
    <cellStyle name="W_B &amp; Z_SPSU_KK_12.31.07_kwang" xfId="1344" xr:uid="{00000000-0005-0000-0000-000054060000}"/>
    <cellStyle name="W_B &amp; Z_SPSU_Q3'07_nid update" xfId="1345" xr:uid="{00000000-0005-0000-0000-000055060000}"/>
    <cellStyle name="W_B &amp; Z_SPSU_WP_M,MM,CC_YE2007" xfId="1346" xr:uid="{00000000-0005-0000-0000-000056060000}"/>
    <cellStyle name="W_B &amp; Z_SPSU_WP_M,MM_YE2007" xfId="1347" xr:uid="{00000000-0005-0000-0000-000057060000}"/>
    <cellStyle name="W_B &amp; Z_SPSU_WP_U_2007" xfId="1348" xr:uid="{00000000-0005-0000-0000-000058060000}"/>
    <cellStyle name="W_B &amp; Z_SPSU_WP_U_2007_EPC_M, MM_03.31.09" xfId="1349" xr:uid="{00000000-0005-0000-0000-000059060000}"/>
    <cellStyle name="W_B &amp; Z_SPSU_WP_U_2007_kwang" xfId="1350" xr:uid="{00000000-0005-0000-0000-00005A060000}"/>
    <cellStyle name="W_B &amp; Z_SPSU_WP_U_2007_WP_EPC gLoY" xfId="1351" xr:uid="{00000000-0005-0000-0000-00005B060000}"/>
    <cellStyle name="W_B &amp; Z_SPSU_WP_U_2007_ZP_BS_12.31.08" xfId="1352" xr:uid="{00000000-0005-0000-0000-00005C060000}"/>
    <cellStyle name="W_B &amp; Z_SPSU_WP_U_2007_ZP_D" xfId="1353" xr:uid="{00000000-0005-0000-0000-00005D060000}"/>
    <cellStyle name="W_B &amp; Z_sum adj" xfId="1354" xr:uid="{00000000-0005-0000-0000-00005E060000}"/>
    <cellStyle name="W_B &amp; Z_ThaOt_12.31.07_kwang" xfId="1355" xr:uid="{00000000-0005-0000-0000-00005F060000}"/>
    <cellStyle name="W_B &amp; Z_ThaOt_12.31.07_kwang_EPC_M, MM_03.31.09" xfId="1356" xr:uid="{00000000-0005-0000-0000-000060060000}"/>
    <cellStyle name="W_B &amp; Z_ThaOt_12.31.07_kwang_kwang" xfId="1357" xr:uid="{00000000-0005-0000-0000-000061060000}"/>
    <cellStyle name="W_B &amp; Z_ThaOt_12.31.07_kwang_WP_EPC gLoY" xfId="1358" xr:uid="{00000000-0005-0000-0000-000062060000}"/>
    <cellStyle name="W_B &amp; Z_ThaOt_12.31.07_kwang_ZP_BS_12.31.08" xfId="1359" xr:uid="{00000000-0005-0000-0000-000063060000}"/>
    <cellStyle name="W_B &amp; Z_ThaOt_12.31.07_kwang_ZP_D" xfId="1360" xr:uid="{00000000-0005-0000-0000-000064060000}"/>
    <cellStyle name="W_B &amp; Z_Top_tarakorn_12.31.08" xfId="1361" xr:uid="{00000000-0005-0000-0000-000065060000}"/>
    <cellStyle name="W_B &amp; Z_TPH_03.31.09" xfId="1362" xr:uid="{00000000-0005-0000-0000-000066060000}"/>
    <cellStyle name="W_B &amp; Z_TPH_12.31.08" xfId="1363" xr:uid="{00000000-0005-0000-0000-000067060000}"/>
    <cellStyle name="W_B &amp; Z_UFM_WP08_kwang" xfId="1364" xr:uid="{00000000-0005-0000-0000-000068060000}"/>
    <cellStyle name="W_B &amp; Z_WP_EPC" xfId="1365" xr:uid="{00000000-0005-0000-0000-000069060000}"/>
    <cellStyle name="W_B &amp; Z_WP_EPC_03.31.09_tai" xfId="1366" xr:uid="{00000000-0005-0000-0000-00006A060000}"/>
    <cellStyle name="W_B &amp; Z_WP_EPPCO_Q1'09_kwang" xfId="1367" xr:uid="{00000000-0005-0000-0000-00006B060000}"/>
    <cellStyle name="W_B &amp; Z_WP_PR_YE2007" xfId="1368" xr:uid="{00000000-0005-0000-0000-00006C060000}"/>
    <cellStyle name="W_B &amp; Z_ZP_BS_12.31.08" xfId="1369" xr:uid="{00000000-0005-0000-0000-00006D060000}"/>
    <cellStyle name="W_B &amp; Z_ZP_D" xfId="1370" xr:uid="{00000000-0005-0000-0000-00006E060000}"/>
    <cellStyle name="W_B &amp; Z_ZP_KK" xfId="1371" xr:uid="{00000000-0005-0000-0000-00006F060000}"/>
    <cellStyle name="W_B &amp; Z_โรงพยาบาลสัตว์ทองหล่อ_09.30.08" xfId="1372" xr:uid="{00000000-0005-0000-0000-000070060000}"/>
    <cellStyle name="W_B &amp; Z_โรงพยาบาลสัตว์ทองหล่อ12.31.07" xfId="1373" xr:uid="{00000000-0005-0000-0000-000071060000}"/>
    <cellStyle name="W_BB_EPPCO_03.31.09" xfId="1374" xr:uid="{00000000-0005-0000-0000-000072060000}"/>
    <cellStyle name="W_Book1" xfId="1375" xr:uid="{00000000-0005-0000-0000-000073060000}"/>
    <cellStyle name="W_Book1_SCMT_BB_12.31.08" xfId="1376" xr:uid="{00000000-0005-0000-0000-000074060000}"/>
    <cellStyle name="W_Book1_SCMT_MM_12.31.08" xfId="1377" xr:uid="{00000000-0005-0000-0000-000075060000}"/>
    <cellStyle name="W_CC" xfId="1378" xr:uid="{00000000-0005-0000-0000-000076060000}"/>
    <cellStyle name="W_EPC_NN_03.31.09" xfId="1379" xr:uid="{00000000-0005-0000-0000-000077060000}"/>
    <cellStyle name="W_EPPCO sum adj" xfId="1380" xr:uid="{00000000-0005-0000-0000-000078060000}"/>
    <cellStyle name="W_EPPCO_FS_03.31.08" xfId="1381" xr:uid="{00000000-0005-0000-0000-000079060000}"/>
    <cellStyle name="W_EPPCO_Q2'09_Pum" xfId="1382" xr:uid="{00000000-0005-0000-0000-00007A060000}"/>
    <cellStyle name="W_F123" xfId="1383" xr:uid="{00000000-0005-0000-0000-00007B060000}"/>
    <cellStyle name="W_F123_30-2" xfId="1384" xr:uid="{00000000-0005-0000-0000-00007C060000}"/>
    <cellStyle name="W_F123_Book1" xfId="1385" xr:uid="{00000000-0005-0000-0000-00007D060000}"/>
    <cellStyle name="W_F123_CC" xfId="1386" xr:uid="{00000000-0005-0000-0000-00007E060000}"/>
    <cellStyle name="W_F123_KK_HOT POT_02.29.08" xfId="1387" xr:uid="{00000000-0005-0000-0000-00007F060000}"/>
    <cellStyle name="W_F123_L" xfId="1388" xr:uid="{00000000-0005-0000-0000-000080060000}"/>
    <cellStyle name="W_F123_SPSU_07_Kwang" xfId="1389" xr:uid="{00000000-0005-0000-0000-000081060000}"/>
    <cellStyle name="W_F123_SPSU_30_12.31.07_kwang" xfId="1390" xr:uid="{00000000-0005-0000-0000-000082060000}"/>
    <cellStyle name="W_F123_SPSU_Q3'07_nid update" xfId="1391" xr:uid="{00000000-0005-0000-0000-000083060000}"/>
    <cellStyle name="W_F123_SPSU_WP_M,MM,CC_YE2007" xfId="1392" xr:uid="{00000000-0005-0000-0000-000084060000}"/>
    <cellStyle name="W_F123_SPSU_WP_M,MM_YE2007" xfId="1393" xr:uid="{00000000-0005-0000-0000-000085060000}"/>
    <cellStyle name="W_GL_WP_Q109" xfId="1394" xr:uid="{00000000-0005-0000-0000-000086060000}"/>
    <cellStyle name="W_Joice_A,30" xfId="1395" xr:uid="{00000000-0005-0000-0000-000087060000}"/>
    <cellStyle name="W_KK_Pet care_05.22.08" xfId="1396" xr:uid="{00000000-0005-0000-0000-000088060000}"/>
    <cellStyle name="W_KK_THONG LOR_05.22.08" xfId="1397" xr:uid="{00000000-0005-0000-0000-000089060000}"/>
    <cellStyle name="W_L" xfId="1398" xr:uid="{00000000-0005-0000-0000-00008A060000}"/>
    <cellStyle name="W_L_1" xfId="1399" xr:uid="{00000000-0005-0000-0000-00008B060000}"/>
    <cellStyle name="W_L_30-2" xfId="1400" xr:uid="{00000000-0005-0000-0000-00008C060000}"/>
    <cellStyle name="W_L_Book1" xfId="1401" xr:uid="{00000000-0005-0000-0000-00008D060000}"/>
    <cellStyle name="W_L_CC" xfId="1402" xr:uid="{00000000-0005-0000-0000-00008E060000}"/>
    <cellStyle name="W_L_KK_HOT POT_02.29.08" xfId="1403" xr:uid="{00000000-0005-0000-0000-00008F060000}"/>
    <cellStyle name="W_L_L" xfId="1404" xr:uid="{00000000-0005-0000-0000-000090060000}"/>
    <cellStyle name="W_L_SPSU_07_Kwang" xfId="1405" xr:uid="{00000000-0005-0000-0000-000091060000}"/>
    <cellStyle name="W_L_SPSU_30_12.31.07_kwang" xfId="1406" xr:uid="{00000000-0005-0000-0000-000092060000}"/>
    <cellStyle name="W_L_SPSU_Q3'07_nid update" xfId="1407" xr:uid="{00000000-0005-0000-0000-000093060000}"/>
    <cellStyle name="W_L_SPSU_WP_M,MM,CC_YE2007" xfId="1408" xr:uid="{00000000-0005-0000-0000-000094060000}"/>
    <cellStyle name="W_L_SPSU_WP_M,MM_YE2007" xfId="1409" xr:uid="{00000000-0005-0000-0000-000095060000}"/>
    <cellStyle name="W_LEXUS_12.31.09" xfId="1410" xr:uid="{00000000-0005-0000-0000-000096060000}"/>
    <cellStyle name="W_LION_WP_03.31.10" xfId="1411" xr:uid="{00000000-0005-0000-0000-000097060000}"/>
    <cellStyle name="W_MME_WP_Q1'10_FRI" xfId="1412" xr:uid="{00000000-0005-0000-0000-000098060000}"/>
    <cellStyle name="W_MME_WP_Q1'10_tong" xfId="1413" xr:uid="{00000000-0005-0000-0000-000099060000}"/>
    <cellStyle name="W_PCR_B_12.31.06(afterconfirm)" xfId="1414" xr:uid="{00000000-0005-0000-0000-00009A060000}"/>
    <cellStyle name="W_PCR_BB_12.31.07" xfId="1415" xr:uid="{00000000-0005-0000-0000-00009B060000}"/>
    <cellStyle name="W_PCR_FS_" xfId="1416" xr:uid="{00000000-0005-0000-0000-00009C060000}"/>
    <cellStyle name="W_PHC_WP_Oct'07" xfId="1417" xr:uid="{00000000-0005-0000-0000-00009D060000}"/>
    <cellStyle name="W_Photolibrary_WP_06.30.09" xfId="1418" xr:uid="{00000000-0005-0000-0000-00009E060000}"/>
    <cellStyle name="W_predictive_40" xfId="1419" xr:uid="{00000000-0005-0000-0000-00009F060000}"/>
    <cellStyle name="W_S002_FS_06.30.09_joice" xfId="1420" xr:uid="{00000000-0005-0000-0000-0000A0060000}"/>
    <cellStyle name="W_S002_FS_12.31.08_Joice" xfId="1421" xr:uid="{00000000-0005-0000-0000-0000A1060000}"/>
    <cellStyle name="W_Salary_09.30.04" xfId="1422" xr:uid="{00000000-0005-0000-0000-0000A2060000}"/>
    <cellStyle name="W_Salary_09.30.04_30-2" xfId="1423" xr:uid="{00000000-0005-0000-0000-0000A3060000}"/>
    <cellStyle name="W_Salary_09.30.04_Book1" xfId="1424" xr:uid="{00000000-0005-0000-0000-0000A4060000}"/>
    <cellStyle name="W_Salary_09.30.04_CC" xfId="1425" xr:uid="{00000000-0005-0000-0000-0000A5060000}"/>
    <cellStyle name="W_Salary_09.30.04_KK_HOT POT_02.29.08" xfId="1426" xr:uid="{00000000-0005-0000-0000-0000A6060000}"/>
    <cellStyle name="W_Salary_09.30.04_L" xfId="1427" xr:uid="{00000000-0005-0000-0000-0000A7060000}"/>
    <cellStyle name="W_Salary_09.30.04_SPSU_07_Kwang" xfId="1428" xr:uid="{00000000-0005-0000-0000-0000A8060000}"/>
    <cellStyle name="W_Salary_09.30.04_SPSU_30_12.31.07_kwang" xfId="1429" xr:uid="{00000000-0005-0000-0000-0000A9060000}"/>
    <cellStyle name="W_Salary_09.30.04_SPSU_Q3'07_nid update" xfId="1430" xr:uid="{00000000-0005-0000-0000-0000AA060000}"/>
    <cellStyle name="W_Salary_09.30.04_SPSU_WP_M,MM,CC_YE2007" xfId="1431" xr:uid="{00000000-0005-0000-0000-0000AB060000}"/>
    <cellStyle name="W_Salary_09.30.04_SPSU_WP_M,MM_YE2007" xfId="1432" xr:uid="{00000000-0005-0000-0000-0000AC060000}"/>
    <cellStyle name="W_SCMT_BB_12.31.08" xfId="1433" xr:uid="{00000000-0005-0000-0000-0000AD060000}"/>
    <cellStyle name="W_SCMT_KK_12.31.08" xfId="1434" xr:uid="{00000000-0005-0000-0000-0000AE060000}"/>
    <cellStyle name="W_SCMT_MM_12.31.08" xfId="1435" xr:uid="{00000000-0005-0000-0000-0000AF060000}"/>
    <cellStyle name="W_SPSU_07_Kwang" xfId="1436" xr:uid="{00000000-0005-0000-0000-0000B0060000}"/>
    <cellStyle name="W_SPSU_30_12.31.07_kwang" xfId="1437" xr:uid="{00000000-0005-0000-0000-0000B1060000}"/>
    <cellStyle name="W_SPSU_30_12.31.07_kwang_30_SPSU_Q1'08" xfId="1438" xr:uid="{00000000-0005-0000-0000-0000B2060000}"/>
    <cellStyle name="W_SPSU_30_12.31.07_kwang_30-2" xfId="1439" xr:uid="{00000000-0005-0000-0000-0000B3060000}"/>
    <cellStyle name="W_SPSU_30_12.31.07_kwang_EPC_M, MM_03.31.09" xfId="1440" xr:uid="{00000000-0005-0000-0000-0000B4060000}"/>
    <cellStyle name="W_SPSU_30_12.31.07_kwang_kwang" xfId="1441" xr:uid="{00000000-0005-0000-0000-0000B5060000}"/>
    <cellStyle name="W_SPSU_30_12.31.07_kwang_WP_EPC gLoY" xfId="1442" xr:uid="{00000000-0005-0000-0000-0000B6060000}"/>
    <cellStyle name="W_SPSU_30_12.31.07_kwang_ZP_BS_12.31.08" xfId="1443" xr:uid="{00000000-0005-0000-0000-0000B7060000}"/>
    <cellStyle name="W_SPSU_30_12.31.07_kwang_ZP_D" xfId="1444" xr:uid="{00000000-0005-0000-0000-0000B8060000}"/>
    <cellStyle name="W_SPSU_KK_12.31.07" xfId="1445" xr:uid="{00000000-0005-0000-0000-0000B9060000}"/>
    <cellStyle name="W_SPSU_KK_12.31.07_kwang" xfId="1446" xr:uid="{00000000-0005-0000-0000-0000BA060000}"/>
    <cellStyle name="W_SPSU_Q3'07_nid update" xfId="1447" xr:uid="{00000000-0005-0000-0000-0000BB060000}"/>
    <cellStyle name="W_SPSU_WP_M,MM,CC_YE2007" xfId="1448" xr:uid="{00000000-0005-0000-0000-0000BC060000}"/>
    <cellStyle name="W_SPSU_WP_M,MM_YE2007" xfId="1449" xr:uid="{00000000-0005-0000-0000-0000BD060000}"/>
    <cellStyle name="W_SPSU_WP_U_2007" xfId="1450" xr:uid="{00000000-0005-0000-0000-0000BE060000}"/>
    <cellStyle name="W_SPSU_WP_U_2007_EPC_M, MM_03.31.09" xfId="1451" xr:uid="{00000000-0005-0000-0000-0000BF060000}"/>
    <cellStyle name="W_SPSU_WP_U_2007_kwang" xfId="1452" xr:uid="{00000000-0005-0000-0000-0000C0060000}"/>
    <cellStyle name="W_SPSU_WP_U_2007_WP_EPC gLoY" xfId="1453" xr:uid="{00000000-0005-0000-0000-0000C1060000}"/>
    <cellStyle name="W_SPSU_WP_U_2007_ZP_BS_12.31.08" xfId="1454" xr:uid="{00000000-0005-0000-0000-0000C2060000}"/>
    <cellStyle name="W_SPSU_WP_U_2007_ZP_D" xfId="1455" xr:uid="{00000000-0005-0000-0000-0000C3060000}"/>
    <cellStyle name="W_SR_10_06(1).30.09" xfId="1456" xr:uid="{00000000-0005-0000-0000-0000C4060000}"/>
    <cellStyle name="W_sum adj" xfId="1457" xr:uid="{00000000-0005-0000-0000-0000C5060000}"/>
    <cellStyle name="W_THA_12.31.06" xfId="1458" xr:uid="{00000000-0005-0000-0000-0000C6060000}"/>
    <cellStyle name="W_THA_12.31.06_EPPCO_Q2'09_Pum" xfId="1459" xr:uid="{00000000-0005-0000-0000-0000C7060000}"/>
    <cellStyle name="W_THA_12.31.06_WP_EPC" xfId="1460" xr:uid="{00000000-0005-0000-0000-0000C8060000}"/>
    <cellStyle name="W_THA_12.31.06_WP_EPPCO_Q1'09_kwang" xfId="1461" xr:uid="{00000000-0005-0000-0000-0000C9060000}"/>
    <cellStyle name="W_THA_20_12.31.07" xfId="1462" xr:uid="{00000000-0005-0000-0000-0000CA060000}"/>
    <cellStyle name="W_ThaOt_12.31.07_kwang" xfId="1463" xr:uid="{00000000-0005-0000-0000-0000CB060000}"/>
    <cellStyle name="W_ThaOt_12.31.07_kwang_EPC_M, MM_03.31.09" xfId="1464" xr:uid="{00000000-0005-0000-0000-0000CC060000}"/>
    <cellStyle name="W_ThaOt_12.31.07_kwang_kwang" xfId="1465" xr:uid="{00000000-0005-0000-0000-0000CD060000}"/>
    <cellStyle name="W_ThaOt_12.31.07_kwang_WP_EPC gLoY" xfId="1466" xr:uid="{00000000-0005-0000-0000-0000CE060000}"/>
    <cellStyle name="W_ThaOt_12.31.07_kwang_ZP_BS_12.31.08" xfId="1467" xr:uid="{00000000-0005-0000-0000-0000CF060000}"/>
    <cellStyle name="W_ThaOt_12.31.07_kwang_ZP_D" xfId="1468" xr:uid="{00000000-0005-0000-0000-0000D0060000}"/>
    <cellStyle name="W_Top_tarakorn_12.31.08" xfId="1469" xr:uid="{00000000-0005-0000-0000-0000D1060000}"/>
    <cellStyle name="W_TPH_03.31.09" xfId="1470" xr:uid="{00000000-0005-0000-0000-0000D2060000}"/>
    <cellStyle name="W_TPH_12.31.08" xfId="1471" xr:uid="{00000000-0005-0000-0000-0000D3060000}"/>
    <cellStyle name="W_UFM_WP08_kwang" xfId="1472" xr:uid="{00000000-0005-0000-0000-0000D4060000}"/>
    <cellStyle name="W_UST_12.31.08(update02.23.09)" xfId="1473" xr:uid="{00000000-0005-0000-0000-0000D5060000}"/>
    <cellStyle name="W_UST_WP_Q3'09" xfId="1474" xr:uid="{00000000-0005-0000-0000-0000D6060000}"/>
    <cellStyle name="W_VISION_WP_03.31.10" xfId="1475" xr:uid="{00000000-0005-0000-0000-0000D7060000}"/>
    <cellStyle name="W_WP_EPC" xfId="1476" xr:uid="{00000000-0005-0000-0000-0000D8060000}"/>
    <cellStyle name="W_WP_EPC_03.31.09_tai" xfId="1477" xr:uid="{00000000-0005-0000-0000-0000D9060000}"/>
    <cellStyle name="W_WP_EPPCO_Q1'09_kwang" xfId="1478" xr:uid="{00000000-0005-0000-0000-0000DA060000}"/>
    <cellStyle name="W_WP_PC 12.31.07" xfId="1479" xr:uid="{00000000-0005-0000-0000-0000DB060000}"/>
    <cellStyle name="W_WP_PC 12.31.07_BB_EPPCO_03.31.09" xfId="1480" xr:uid="{00000000-0005-0000-0000-0000DC060000}"/>
    <cellStyle name="W_WP_PC 12.31.07_EPC_M, MM_03.31.09" xfId="1481" xr:uid="{00000000-0005-0000-0000-0000DD060000}"/>
    <cellStyle name="W_WP_PC 12.31.07_EPC_NN_03.31.09" xfId="1482" xr:uid="{00000000-0005-0000-0000-0000DE060000}"/>
    <cellStyle name="W_WP_PC 12.31.07_EPPCO_Q2'09_Pum" xfId="1483" xr:uid="{00000000-0005-0000-0000-0000DF060000}"/>
    <cellStyle name="W_WP_PC 12.31.07_Top_tarakorn_12.31.08" xfId="1484" xr:uid="{00000000-0005-0000-0000-0000E0060000}"/>
    <cellStyle name="W_WP_PC 12.31.07_WP_EPC gLoY" xfId="1485" xr:uid="{00000000-0005-0000-0000-0000E1060000}"/>
    <cellStyle name="W_WP_PC 12.31.07_WP_EPPCO_Q1'09_kwang" xfId="1486" xr:uid="{00000000-0005-0000-0000-0000E2060000}"/>
    <cellStyle name="W_WP_PC 12.31.07_ZP_BS_12.31.08" xfId="1487" xr:uid="{00000000-0005-0000-0000-0000E3060000}"/>
    <cellStyle name="W_WP_PC 12.31.07_ZP_D" xfId="1488" xr:uid="{00000000-0005-0000-0000-0000E4060000}"/>
    <cellStyle name="W_WP_PR_YE2007" xfId="1489" xr:uid="{00000000-0005-0000-0000-0000E5060000}"/>
    <cellStyle name="W_WT" xfId="1490" xr:uid="{00000000-0005-0000-0000-0000E6060000}"/>
    <cellStyle name="W_WT_10" xfId="1491" xr:uid="{00000000-0005-0000-0000-0000E7060000}"/>
    <cellStyle name="W_WT_10&amp;20&amp;30" xfId="1492" xr:uid="{00000000-0005-0000-0000-0000E8060000}"/>
    <cellStyle name="W_WT_30-2" xfId="1493" xr:uid="{00000000-0005-0000-0000-0000E9060000}"/>
    <cellStyle name="W_WT_70 note" xfId="1494" xr:uid="{00000000-0005-0000-0000-0000EA060000}"/>
    <cellStyle name="W_WT_Accured interest" xfId="1495" xr:uid="{00000000-0005-0000-0000-0000EB060000}"/>
    <cellStyle name="W_WT_BB_EPPCO_03.31.09" xfId="1496" xr:uid="{00000000-0005-0000-0000-0000EC060000}"/>
    <cellStyle name="W_WT_Book1" xfId="1497" xr:uid="{00000000-0005-0000-0000-0000ED060000}"/>
    <cellStyle name="W_WT_CC" xfId="1498" xr:uid="{00000000-0005-0000-0000-0000EE060000}"/>
    <cellStyle name="W_WT_EPC_NN_03.31.09" xfId="1499" xr:uid="{00000000-0005-0000-0000-0000EF060000}"/>
    <cellStyle name="W_WT_EPPCO sum adj" xfId="1500" xr:uid="{00000000-0005-0000-0000-0000F0060000}"/>
    <cellStyle name="W_WT_EPPCO_Q2'09_Pum" xfId="1501" xr:uid="{00000000-0005-0000-0000-0000F1060000}"/>
    <cellStyle name="W_WT_GL_WP_Q109" xfId="1502" xr:uid="{00000000-0005-0000-0000-0000F2060000}"/>
    <cellStyle name="W_WT_Joice_A,30" xfId="1503" xr:uid="{00000000-0005-0000-0000-0000F3060000}"/>
    <cellStyle name="W_WT_KK_Pet care_05.22.08" xfId="1504" xr:uid="{00000000-0005-0000-0000-0000F4060000}"/>
    <cellStyle name="W_WT_KK_THONG LOR_05.22.08" xfId="1505" xr:uid="{00000000-0005-0000-0000-0000F5060000}"/>
    <cellStyle name="W_WT_L" xfId="1506" xr:uid="{00000000-0005-0000-0000-0000F6060000}"/>
    <cellStyle name="W_WT_LEXUS_12.31.09" xfId="1507" xr:uid="{00000000-0005-0000-0000-0000F7060000}"/>
    <cellStyle name="W_WT_Photolibrary_WP_06.30.09" xfId="1508" xr:uid="{00000000-0005-0000-0000-0000F8060000}"/>
    <cellStyle name="W_WT_predictive_40" xfId="1509" xr:uid="{00000000-0005-0000-0000-0000F9060000}"/>
    <cellStyle name="W_WT_S002_FS_06.30.09_joice" xfId="1510" xr:uid="{00000000-0005-0000-0000-0000FA060000}"/>
    <cellStyle name="W_WT_S002_FS_12.31.08_Joice" xfId="1511" xr:uid="{00000000-0005-0000-0000-0000FB060000}"/>
    <cellStyle name="W_WT_SCMT_BB_12.31.08" xfId="1512" xr:uid="{00000000-0005-0000-0000-0000FC060000}"/>
    <cellStyle name="W_WT_SCMT_KK_12.31.08" xfId="1513" xr:uid="{00000000-0005-0000-0000-0000FD060000}"/>
    <cellStyle name="W_WT_SCMT_MM_12.31.08" xfId="1514" xr:uid="{00000000-0005-0000-0000-0000FE060000}"/>
    <cellStyle name="W_WT_SPSU_07_Kwang" xfId="1515" xr:uid="{00000000-0005-0000-0000-0000FF060000}"/>
    <cellStyle name="W_WT_SPSU_30_12.31.07_kwang" xfId="1516" xr:uid="{00000000-0005-0000-0000-000000070000}"/>
    <cellStyle name="W_WT_SPSU_30_12.31.07_kwang_30_SPSU_Q1'08" xfId="1517" xr:uid="{00000000-0005-0000-0000-000001070000}"/>
    <cellStyle name="W_WT_SPSU_30_12.31.07_kwang_30-2" xfId="1518" xr:uid="{00000000-0005-0000-0000-000002070000}"/>
    <cellStyle name="W_WT_SPSU_30_12.31.07_kwang_EPC_M, MM_03.31.09" xfId="1519" xr:uid="{00000000-0005-0000-0000-000003070000}"/>
    <cellStyle name="W_WT_SPSU_30_12.31.07_kwang_kwang" xfId="1520" xr:uid="{00000000-0005-0000-0000-000004070000}"/>
    <cellStyle name="W_WT_SPSU_30_12.31.07_kwang_WP_EPC gLoY" xfId="1521" xr:uid="{00000000-0005-0000-0000-000005070000}"/>
    <cellStyle name="W_WT_SPSU_30_12.31.07_kwang_ZP_BS_12.31.08" xfId="1522" xr:uid="{00000000-0005-0000-0000-000006070000}"/>
    <cellStyle name="W_WT_SPSU_30_12.31.07_kwang_ZP_D" xfId="1523" xr:uid="{00000000-0005-0000-0000-000007070000}"/>
    <cellStyle name="W_WT_SPSU_KK_12.31.07" xfId="1524" xr:uid="{00000000-0005-0000-0000-000008070000}"/>
    <cellStyle name="W_WT_SPSU_KK_12.31.07_kwang" xfId="1525" xr:uid="{00000000-0005-0000-0000-000009070000}"/>
    <cellStyle name="W_WT_SPSU_Q3'07_nid update" xfId="1526" xr:uid="{00000000-0005-0000-0000-00000A070000}"/>
    <cellStyle name="W_WT_SPSU_WP_M,MM,CC_YE2007" xfId="1527" xr:uid="{00000000-0005-0000-0000-00000B070000}"/>
    <cellStyle name="W_WT_SPSU_WP_M,MM_YE2007" xfId="1528" xr:uid="{00000000-0005-0000-0000-00000C070000}"/>
    <cellStyle name="W_WT_SPSU_WP_U_2007" xfId="1529" xr:uid="{00000000-0005-0000-0000-00000D070000}"/>
    <cellStyle name="W_WT_SPSU_WP_U_2007_EPC_M, MM_03.31.09" xfId="1530" xr:uid="{00000000-0005-0000-0000-00000E070000}"/>
    <cellStyle name="W_WT_SPSU_WP_U_2007_kwang" xfId="1531" xr:uid="{00000000-0005-0000-0000-00000F070000}"/>
    <cellStyle name="W_WT_SPSU_WP_U_2007_WP_EPC gLoY" xfId="1532" xr:uid="{00000000-0005-0000-0000-000010070000}"/>
    <cellStyle name="W_WT_SPSU_WP_U_2007_ZP_BS_12.31.08" xfId="1533" xr:uid="{00000000-0005-0000-0000-000011070000}"/>
    <cellStyle name="W_WT_SPSU_WP_U_2007_ZP_D" xfId="1534" xr:uid="{00000000-0005-0000-0000-000012070000}"/>
    <cellStyle name="W_WT_sum adj" xfId="1535" xr:uid="{00000000-0005-0000-0000-000013070000}"/>
    <cellStyle name="W_WT_ThaOt_12.31.07_kwang" xfId="1536" xr:uid="{00000000-0005-0000-0000-000014070000}"/>
    <cellStyle name="W_WT_ThaOt_12.31.07_kwang_EPC_M, MM_03.31.09" xfId="1537" xr:uid="{00000000-0005-0000-0000-000015070000}"/>
    <cellStyle name="W_WT_ThaOt_12.31.07_kwang_kwang" xfId="1538" xr:uid="{00000000-0005-0000-0000-000016070000}"/>
    <cellStyle name="W_WT_ThaOt_12.31.07_kwang_WP_EPC gLoY" xfId="1539" xr:uid="{00000000-0005-0000-0000-000017070000}"/>
    <cellStyle name="W_WT_ThaOt_12.31.07_kwang_ZP_BS_12.31.08" xfId="1540" xr:uid="{00000000-0005-0000-0000-000018070000}"/>
    <cellStyle name="W_WT_ThaOt_12.31.07_kwang_ZP_D" xfId="1541" xr:uid="{00000000-0005-0000-0000-000019070000}"/>
    <cellStyle name="W_WT_Top_tarakorn_12.31.08" xfId="1542" xr:uid="{00000000-0005-0000-0000-00001A070000}"/>
    <cellStyle name="W_WT_TPH_03.31.09" xfId="1543" xr:uid="{00000000-0005-0000-0000-00001B070000}"/>
    <cellStyle name="W_WT_TPH_12.31.08" xfId="1544" xr:uid="{00000000-0005-0000-0000-00001C070000}"/>
    <cellStyle name="W_WT_UFM_WP08_kwang" xfId="1545" xr:uid="{00000000-0005-0000-0000-00001D070000}"/>
    <cellStyle name="W_WT_WP_EPC" xfId="1546" xr:uid="{00000000-0005-0000-0000-00001E070000}"/>
    <cellStyle name="W_WT_WP_EPC_03.31.09_tai" xfId="1547" xr:uid="{00000000-0005-0000-0000-00001F070000}"/>
    <cellStyle name="W_WT_WP_EPPCO_Q1'09_kwang" xfId="1548" xr:uid="{00000000-0005-0000-0000-000020070000}"/>
    <cellStyle name="W_WT_WP_PR_YE2007" xfId="1549" xr:uid="{00000000-0005-0000-0000-000021070000}"/>
    <cellStyle name="W_WT_ZP_BS_12.31.08" xfId="1550" xr:uid="{00000000-0005-0000-0000-000022070000}"/>
    <cellStyle name="W_WT_ZP_D" xfId="1551" xr:uid="{00000000-0005-0000-0000-000023070000}"/>
    <cellStyle name="W_WT_ZP_KK" xfId="1552" xr:uid="{00000000-0005-0000-0000-000024070000}"/>
    <cellStyle name="W_WT_โรงพยาบาลสัตว์ทองหล่อ_09.30.08" xfId="1553" xr:uid="{00000000-0005-0000-0000-000025070000}"/>
    <cellStyle name="W_WT_โรงพยาบาลสัตว์ทองหล่อ12.31.07" xfId="1554" xr:uid="{00000000-0005-0000-0000-000026070000}"/>
    <cellStyle name="W_ZP_BS_12.31.08" xfId="1555" xr:uid="{00000000-0005-0000-0000-000027070000}"/>
    <cellStyle name="W_ZP_D" xfId="1556" xr:uid="{00000000-0005-0000-0000-000028070000}"/>
    <cellStyle name="W_ZP_KK" xfId="1557" xr:uid="{00000000-0005-0000-0000-000029070000}"/>
    <cellStyle name="W_ZP_WP_12.31.07" xfId="1558" xr:uid="{00000000-0005-0000-0000-00002A070000}"/>
    <cellStyle name="W_โรงพยาบาลสัตว์ทองหล่อ_09.30.08" xfId="1559" xr:uid="{00000000-0005-0000-0000-00002B070000}"/>
    <cellStyle name="W_โรงพยาบาลสัตว์ทองหล่อ12.31.07" xfId="1560" xr:uid="{00000000-0005-0000-0000-00002C070000}"/>
    <cellStyle name="Währung [0]_AR-Bilanzen9901" xfId="1561" xr:uid="{00000000-0005-0000-0000-00002D070000}"/>
    <cellStyle name="Währung_AR-Bilanzen9901" xfId="1562" xr:uid="{00000000-0005-0000-0000-00002E070000}"/>
    <cellStyle name="Warning Text" xfId="1996" xr:uid="{00000000-0005-0000-0000-00002F070000}"/>
    <cellStyle name="Warning Text 2" xfId="1563" xr:uid="{00000000-0005-0000-0000-000030070000}"/>
    <cellStyle name="Warning Text 3" xfId="1564" xr:uid="{00000000-0005-0000-0000-000031070000}"/>
    <cellStyle name="WHead - Style2" xfId="348" xr:uid="{00000000-0005-0000-0000-000032070000}"/>
    <cellStyle name="wrap" xfId="1565" xr:uid="{00000000-0005-0000-0000-000033070000}"/>
    <cellStyle name="Wไhrung [0]_35ERI8T2gbIEMixb4v26icuOo" xfId="1566" xr:uid="{00000000-0005-0000-0000-000034070000}"/>
    <cellStyle name="Wไhrung_35ERI8T2gbIEMixb4v26icuOo" xfId="1567" xr:uid="{00000000-0005-0000-0000-000035070000}"/>
    <cellStyle name="การคำนวณ 2" xfId="475" xr:uid="{00000000-0005-0000-0000-00009B070000}"/>
    <cellStyle name="การคำนวณ 2 2" xfId="1568" xr:uid="{00000000-0005-0000-0000-00009C070000}"/>
    <cellStyle name="การคำนวณ 3" xfId="1569" xr:uid="{00000000-0005-0000-0000-00009D070000}"/>
    <cellStyle name="ข้อความเตือน 2" xfId="476" xr:uid="{00000000-0005-0000-0000-00009E070000}"/>
    <cellStyle name="ข้อความเตือน 2 2" xfId="1570" xr:uid="{00000000-0005-0000-0000-00009F070000}"/>
    <cellStyle name="ข้อความอธิบาย 2" xfId="477" xr:uid="{00000000-0005-0000-0000-0000A0070000}"/>
    <cellStyle name="ข้อความอธิบาย 2 2" xfId="1571" xr:uid="{00000000-0005-0000-0000-0000A1070000}"/>
    <cellStyle name="ค@ฏ๋_1111D2111DQ2" xfId="1572" xr:uid="{00000000-0005-0000-0000-0000A2070000}"/>
    <cellStyle name="คdคภฆ์[0]_1111D2111DQ2" xfId="1573" xr:uid="{00000000-0005-0000-0000-0000A3070000}"/>
    <cellStyle name="คdคภฆ์_1111D2111DQ1" xfId="1574" xr:uid="{00000000-0005-0000-0000-0000A4070000}"/>
    <cellStyle name="เครื่องหมายจุลภาค 10" xfId="1575" xr:uid="{00000000-0005-0000-0000-000037070000}"/>
    <cellStyle name="เครื่องหมายจุลภาค 10 2" xfId="1998" xr:uid="{00000000-0005-0000-0000-000038070000}"/>
    <cellStyle name="เครื่องหมายจุลภาค 10 2 2" xfId="1999" xr:uid="{00000000-0005-0000-0000-000039070000}"/>
    <cellStyle name="เครื่องหมายจุลภาค 10 3" xfId="1997" xr:uid="{00000000-0005-0000-0000-00003A070000}"/>
    <cellStyle name="เครื่องหมายจุลภาค 11" xfId="1576" xr:uid="{00000000-0005-0000-0000-00003B070000}"/>
    <cellStyle name="เครื่องหมายจุลภาค 11 2" xfId="2001" xr:uid="{00000000-0005-0000-0000-00003C070000}"/>
    <cellStyle name="เครื่องหมายจุลภาค 11 3" xfId="2002" xr:uid="{00000000-0005-0000-0000-00003D070000}"/>
    <cellStyle name="เครื่องหมายจุลภาค 11 4" xfId="2000" xr:uid="{00000000-0005-0000-0000-00003E070000}"/>
    <cellStyle name="เครื่องหมายจุลภาค 12" xfId="2003" xr:uid="{00000000-0005-0000-0000-00003F070000}"/>
    <cellStyle name="เครื่องหมายจุลภาค 12 2" xfId="2004" xr:uid="{00000000-0005-0000-0000-000040070000}"/>
    <cellStyle name="เครื่องหมายจุลภาค 12 3" xfId="2005" xr:uid="{00000000-0005-0000-0000-000041070000}"/>
    <cellStyle name="เครื่องหมายจุลภาค 13" xfId="2006" xr:uid="{00000000-0005-0000-0000-000042070000}"/>
    <cellStyle name="เครื่องหมายจุลภาค 13 2" xfId="2007" xr:uid="{00000000-0005-0000-0000-000043070000}"/>
    <cellStyle name="เครื่องหมายจุลภาค 14" xfId="2142" xr:uid="{00000000-0005-0000-0000-000044070000}"/>
    <cellStyle name="เครื่องหมายจุลภาค 2" xfId="94" xr:uid="{00000000-0005-0000-0000-000045070000}"/>
    <cellStyle name="เครื่องหมายจุลภาค 2 2" xfId="95" xr:uid="{00000000-0005-0000-0000-000046070000}"/>
    <cellStyle name="เครื่องหมายจุลภาค 2 2 2" xfId="160" xr:uid="{00000000-0005-0000-0000-000047070000}"/>
    <cellStyle name="เครื่องหมายจุลภาค 2 2 2 2" xfId="2008" xr:uid="{00000000-0005-0000-0000-000048070000}"/>
    <cellStyle name="เครื่องหมายจุลภาค 2 2 3" xfId="2009" xr:uid="{00000000-0005-0000-0000-000049070000}"/>
    <cellStyle name="เครื่องหมายจุลภาค 2 3" xfId="159" xr:uid="{00000000-0005-0000-0000-00004A070000}"/>
    <cellStyle name="เครื่องหมายจุลภาค 2 3 2" xfId="2010" xr:uid="{00000000-0005-0000-0000-00004B070000}"/>
    <cellStyle name="เครื่องหมายจุลภาค 2 4" xfId="1577" xr:uid="{00000000-0005-0000-0000-00004C070000}"/>
    <cellStyle name="เครื่องหมายจุลภาค 2 4 2" xfId="2011" xr:uid="{00000000-0005-0000-0000-00004D070000}"/>
    <cellStyle name="เครื่องหมายจุลภาค 2 5" xfId="2012" xr:uid="{00000000-0005-0000-0000-00004E070000}"/>
    <cellStyle name="เครื่องหมายจุลภาค 2 6" xfId="2013" xr:uid="{00000000-0005-0000-0000-00004F070000}"/>
    <cellStyle name="เครื่องหมายจุลภาค 2 7" xfId="2130" xr:uid="{00000000-0005-0000-0000-000050070000}"/>
    <cellStyle name="เครื่องหมายจุลภาค 3" xfId="96" xr:uid="{00000000-0005-0000-0000-000051070000}"/>
    <cellStyle name="เครื่องหมายจุลภาค 3 2" xfId="97" xr:uid="{00000000-0005-0000-0000-000052070000}"/>
    <cellStyle name="เครื่องหมายจุลภาค 3 2 2" xfId="162" xr:uid="{00000000-0005-0000-0000-000053070000}"/>
    <cellStyle name="เครื่องหมายจุลภาค 3 2 3" xfId="1578" xr:uid="{00000000-0005-0000-0000-000054070000}"/>
    <cellStyle name="เครื่องหมายจุลภาค 3 3" xfId="161" xr:uid="{00000000-0005-0000-0000-000055070000}"/>
    <cellStyle name="เครื่องหมายจุลภาค 3 4" xfId="1579" xr:uid="{00000000-0005-0000-0000-000056070000}"/>
    <cellStyle name="เครื่องหมายจุลภาค 4" xfId="98" xr:uid="{00000000-0005-0000-0000-000057070000}"/>
    <cellStyle name="เครื่องหมายจุลภาค 4 2" xfId="99" xr:uid="{00000000-0005-0000-0000-000058070000}"/>
    <cellStyle name="เครื่องหมายจุลภาค 4 3" xfId="163" xr:uid="{00000000-0005-0000-0000-000059070000}"/>
    <cellStyle name="เครื่องหมายจุลภาค 4 3 2" xfId="2014" xr:uid="{00000000-0005-0000-0000-00005A070000}"/>
    <cellStyle name="เครื่องหมายจุลภาค 4 4" xfId="478" xr:uid="{00000000-0005-0000-0000-00005B070000}"/>
    <cellStyle name="เครื่องหมายจุลภาค 4 4 2" xfId="1580" xr:uid="{00000000-0005-0000-0000-00005C070000}"/>
    <cellStyle name="เครื่องหมายจุลภาค 5" xfId="100" xr:uid="{00000000-0005-0000-0000-00005D070000}"/>
    <cellStyle name="เครื่องหมายจุลภาค 5 2" xfId="1581" xr:uid="{00000000-0005-0000-0000-00005E070000}"/>
    <cellStyle name="เครื่องหมายจุลภาค 5 3" xfId="2153" xr:uid="{00000000-0005-0000-0000-00005F070000}"/>
    <cellStyle name="เครื่องหมายจุลภาค 6" xfId="101" xr:uid="{00000000-0005-0000-0000-000060070000}"/>
    <cellStyle name="เครื่องหมายจุลภาค 6 2" xfId="1582" xr:uid="{00000000-0005-0000-0000-000061070000}"/>
    <cellStyle name="เครื่องหมายจุลภาค 6 2 2" xfId="2015" xr:uid="{00000000-0005-0000-0000-000062070000}"/>
    <cellStyle name="เครื่องหมายจุลภาค 7" xfId="102" xr:uid="{00000000-0005-0000-0000-000063070000}"/>
    <cellStyle name="เครื่องหมายจุลภาค 7 2" xfId="479" xr:uid="{00000000-0005-0000-0000-000064070000}"/>
    <cellStyle name="เครื่องหมายจุลภาค 7 2 2" xfId="1583" xr:uid="{00000000-0005-0000-0000-000065070000}"/>
    <cellStyle name="เครื่องหมายจุลภาค 7 2 3" xfId="2016" xr:uid="{00000000-0005-0000-0000-000066070000}"/>
    <cellStyle name="เครื่องหมายจุลภาค 8" xfId="103" xr:uid="{00000000-0005-0000-0000-000067070000}"/>
    <cellStyle name="เครื่องหมายจุลภาค 8 2" xfId="1584" xr:uid="{00000000-0005-0000-0000-000068070000}"/>
    <cellStyle name="เครื่องหมายจุลภาค 8 2 2" xfId="2017" xr:uid="{00000000-0005-0000-0000-000069070000}"/>
    <cellStyle name="เครื่องหมายจุลภาค 9" xfId="104" xr:uid="{00000000-0005-0000-0000-00006A070000}"/>
    <cellStyle name="เครื่องหมายจุลภาค 9 2" xfId="1585" xr:uid="{00000000-0005-0000-0000-00006B070000}"/>
    <cellStyle name="เครื่องหมายเปอร์เซ็นต์_CR-GL" xfId="1586" xr:uid="{00000000-0005-0000-0000-000036070000}"/>
    <cellStyle name="ชื่อเรื่อง 2" xfId="480" xr:uid="{00000000-0005-0000-0000-0000A5070000}"/>
    <cellStyle name="ชื่อเรื่อง 2 2" xfId="1587" xr:uid="{00000000-0005-0000-0000-0000A6070000}"/>
    <cellStyle name="ชื่อเรื่อง 3" xfId="1588" xr:uid="{00000000-0005-0000-0000-0000A7070000}"/>
    <cellStyle name="เชื่อมโยงหลายมิติ" xfId="105" xr:uid="{00000000-0005-0000-0000-00006C070000}"/>
    <cellStyle name="เชื่อมโยงหลายมิติ 10" xfId="2018" xr:uid="{00000000-0005-0000-0000-00006D070000}"/>
    <cellStyle name="เชื่อมโยงหลายมิติ 11" xfId="2019" xr:uid="{00000000-0005-0000-0000-00006E070000}"/>
    <cellStyle name="เชื่อมโยงหลายมิติ 12" xfId="2020" xr:uid="{00000000-0005-0000-0000-00006F070000}"/>
    <cellStyle name="เชื่อมโยงหลายมิติ 13" xfId="2021" xr:uid="{00000000-0005-0000-0000-000070070000}"/>
    <cellStyle name="เชื่อมโยงหลายมิติ 14" xfId="2022" xr:uid="{00000000-0005-0000-0000-000071070000}"/>
    <cellStyle name="เชื่อมโยงหลายมิติ 15" xfId="2023" xr:uid="{00000000-0005-0000-0000-000072070000}"/>
    <cellStyle name="เชื่อมโยงหลายมิติ 16" xfId="2024" xr:uid="{00000000-0005-0000-0000-000073070000}"/>
    <cellStyle name="เชื่อมโยงหลายมิติ 17" xfId="2025" xr:uid="{00000000-0005-0000-0000-000074070000}"/>
    <cellStyle name="เชื่อมโยงหลายมิติ 18" xfId="2026" xr:uid="{00000000-0005-0000-0000-000075070000}"/>
    <cellStyle name="เชื่อมโยงหลายมิติ 19" xfId="2027" xr:uid="{00000000-0005-0000-0000-000076070000}"/>
    <cellStyle name="เชื่อมโยงหลายมิติ 2" xfId="1589" xr:uid="{00000000-0005-0000-0000-000077070000}"/>
    <cellStyle name="เชื่อมโยงหลายมิติ 2 2" xfId="2029" xr:uid="{00000000-0005-0000-0000-000078070000}"/>
    <cellStyle name="เชื่อมโยงหลายมิติ 2 3" xfId="2028" xr:uid="{00000000-0005-0000-0000-000079070000}"/>
    <cellStyle name="เชื่อมโยงหลายมิติ 20" xfId="2030" xr:uid="{00000000-0005-0000-0000-00007A070000}"/>
    <cellStyle name="เชื่อมโยงหลายมิติ 21" xfId="2031" xr:uid="{00000000-0005-0000-0000-00007B070000}"/>
    <cellStyle name="เชื่อมโยงหลายมิติ 22" xfId="2032" xr:uid="{00000000-0005-0000-0000-00007C070000}"/>
    <cellStyle name="เชื่อมโยงหลายมิติ 3" xfId="2033" xr:uid="{00000000-0005-0000-0000-00007D070000}"/>
    <cellStyle name="เชื่อมโยงหลายมิติ 4" xfId="2034" xr:uid="{00000000-0005-0000-0000-00007E070000}"/>
    <cellStyle name="เชื่อมโยงหลายมิติ 5" xfId="2035" xr:uid="{00000000-0005-0000-0000-00007F070000}"/>
    <cellStyle name="เชื่อมโยงหลายมิติ 6" xfId="2036" xr:uid="{00000000-0005-0000-0000-000080070000}"/>
    <cellStyle name="เชื่อมโยงหลายมิติ 7" xfId="2037" xr:uid="{00000000-0005-0000-0000-000081070000}"/>
    <cellStyle name="เชื่อมโยงหลายมิติ 8" xfId="2038" xr:uid="{00000000-0005-0000-0000-000082070000}"/>
    <cellStyle name="เชื่อมโยงหลายมิติ 9" xfId="2039" xr:uid="{00000000-0005-0000-0000-000083070000}"/>
    <cellStyle name="เซลล์ตรวจสอบ 2" xfId="481" xr:uid="{00000000-0005-0000-0000-000084070000}"/>
    <cellStyle name="เซลล์ตรวจสอบ 2 2" xfId="1590" xr:uid="{00000000-0005-0000-0000-000085070000}"/>
    <cellStyle name="เซลล์ที่มีการเชื่อมโยง 2" xfId="482" xr:uid="{00000000-0005-0000-0000-000086070000}"/>
    <cellStyle name="เซลล์ที่มีการเชื่อมโยง 2 2" xfId="1591" xr:uid="{00000000-0005-0000-0000-000087070000}"/>
    <cellStyle name="ณfน๔ [0]_Book1" xfId="1592" xr:uid="{00000000-0005-0000-0000-0000A8070000}"/>
    <cellStyle name="ณfน๔_Book1" xfId="1593" xr:uid="{00000000-0005-0000-0000-0000A9070000}"/>
    <cellStyle name="ดี 2" xfId="483" xr:uid="{00000000-0005-0000-0000-0000AA070000}"/>
    <cellStyle name="ดี 2 2" xfId="1594" xr:uid="{00000000-0005-0000-0000-0000AB070000}"/>
    <cellStyle name="ตามการเชื่อมโยงหลายมิติ" xfId="106" xr:uid="{00000000-0005-0000-0000-0000AC070000}"/>
    <cellStyle name="ตามการเชื่อมโยงหลายมิติ 10" xfId="2040" xr:uid="{00000000-0005-0000-0000-0000AD070000}"/>
    <cellStyle name="ตามการเชื่อมโยงหลายมิติ 11" xfId="2041" xr:uid="{00000000-0005-0000-0000-0000AE070000}"/>
    <cellStyle name="ตามการเชื่อมโยงหลายมิติ 12" xfId="2042" xr:uid="{00000000-0005-0000-0000-0000AF070000}"/>
    <cellStyle name="ตามการเชื่อมโยงหลายมิติ 13" xfId="2043" xr:uid="{00000000-0005-0000-0000-0000B0070000}"/>
    <cellStyle name="ตามการเชื่อมโยงหลายมิติ 14" xfId="2044" xr:uid="{00000000-0005-0000-0000-0000B1070000}"/>
    <cellStyle name="ตามการเชื่อมโยงหลายมิติ 15" xfId="2045" xr:uid="{00000000-0005-0000-0000-0000B2070000}"/>
    <cellStyle name="ตามการเชื่อมโยงหลายมิติ 16" xfId="2046" xr:uid="{00000000-0005-0000-0000-0000B3070000}"/>
    <cellStyle name="ตามการเชื่อมโยงหลายมิติ 17" xfId="2047" xr:uid="{00000000-0005-0000-0000-0000B4070000}"/>
    <cellStyle name="ตามการเชื่อมโยงหลายมิติ 18" xfId="2048" xr:uid="{00000000-0005-0000-0000-0000B5070000}"/>
    <cellStyle name="ตามการเชื่อมโยงหลายมิติ 19" xfId="2049" xr:uid="{00000000-0005-0000-0000-0000B6070000}"/>
    <cellStyle name="ตามการเชื่อมโยงหลายมิติ 2" xfId="1595" xr:uid="{00000000-0005-0000-0000-0000B7070000}"/>
    <cellStyle name="ตามการเชื่อมโยงหลายมิติ 2 2" xfId="2051" xr:uid="{00000000-0005-0000-0000-0000B8070000}"/>
    <cellStyle name="ตามการเชื่อมโยงหลายมิติ 2 3" xfId="2050" xr:uid="{00000000-0005-0000-0000-0000B9070000}"/>
    <cellStyle name="ตามการเชื่อมโยงหลายมิติ 20" xfId="2052" xr:uid="{00000000-0005-0000-0000-0000BA070000}"/>
    <cellStyle name="ตามการเชื่อมโยงหลายมิติ 21" xfId="2053" xr:uid="{00000000-0005-0000-0000-0000BB070000}"/>
    <cellStyle name="ตามการเชื่อมโยงหลายมิติ 22" xfId="2054" xr:uid="{00000000-0005-0000-0000-0000BC070000}"/>
    <cellStyle name="ตามการเชื่อมโยงหลายมิติ 3" xfId="2055" xr:uid="{00000000-0005-0000-0000-0000BD070000}"/>
    <cellStyle name="ตามการเชื่อมโยงหลายมิติ 4" xfId="2056" xr:uid="{00000000-0005-0000-0000-0000BE070000}"/>
    <cellStyle name="ตามการเชื่อมโยงหลายมิติ 5" xfId="2057" xr:uid="{00000000-0005-0000-0000-0000BF070000}"/>
    <cellStyle name="ตามการเชื่อมโยงหลายมิติ 6" xfId="2058" xr:uid="{00000000-0005-0000-0000-0000C0070000}"/>
    <cellStyle name="ตามการเชื่อมโยงหลายมิติ 7" xfId="2059" xr:uid="{00000000-0005-0000-0000-0000C1070000}"/>
    <cellStyle name="ตามการเชื่อมโยงหลายมิติ 8" xfId="2060" xr:uid="{00000000-0005-0000-0000-0000C2070000}"/>
    <cellStyle name="ตามการเชื่อมโยงหลายมิติ 9" xfId="2061" xr:uid="{00000000-0005-0000-0000-0000C3070000}"/>
    <cellStyle name="น้บะภฒ_95" xfId="1596" xr:uid="{00000000-0005-0000-0000-0000C4070000}"/>
    <cellStyle name="ปกติ 10" xfId="1597" xr:uid="{00000000-0005-0000-0000-0000C5070000}"/>
    <cellStyle name="ปกติ 10 2" xfId="1598" xr:uid="{00000000-0005-0000-0000-0000C6070000}"/>
    <cellStyle name="ปกติ 10 3" xfId="2062" xr:uid="{00000000-0005-0000-0000-0000C7070000}"/>
    <cellStyle name="ปกติ 11" xfId="1599" xr:uid="{00000000-0005-0000-0000-0000C8070000}"/>
    <cellStyle name="ปกติ 11 2" xfId="2063" xr:uid="{00000000-0005-0000-0000-0000C9070000}"/>
    <cellStyle name="ปกติ 12" xfId="1600" xr:uid="{00000000-0005-0000-0000-0000CA070000}"/>
    <cellStyle name="ปกติ 12 2" xfId="2064" xr:uid="{00000000-0005-0000-0000-0000CB070000}"/>
    <cellStyle name="ปกติ 13" xfId="1601" xr:uid="{00000000-0005-0000-0000-0000CC070000}"/>
    <cellStyle name="ปกติ 13 2" xfId="2065" xr:uid="{00000000-0005-0000-0000-0000CD070000}"/>
    <cellStyle name="ปกติ 14" xfId="1602" xr:uid="{00000000-0005-0000-0000-0000CE070000}"/>
    <cellStyle name="ปกติ 14 2" xfId="2066" xr:uid="{00000000-0005-0000-0000-0000CF070000}"/>
    <cellStyle name="ปกติ 15" xfId="1603" xr:uid="{00000000-0005-0000-0000-0000D0070000}"/>
    <cellStyle name="ปกติ 15 2" xfId="2067" xr:uid="{00000000-0005-0000-0000-0000D1070000}"/>
    <cellStyle name="ปกติ 16" xfId="1604" xr:uid="{00000000-0005-0000-0000-0000D2070000}"/>
    <cellStyle name="ปกติ 16 2" xfId="2068" xr:uid="{00000000-0005-0000-0000-0000D3070000}"/>
    <cellStyle name="ปกติ 17" xfId="1605" xr:uid="{00000000-0005-0000-0000-0000D4070000}"/>
    <cellStyle name="ปกติ 17 2" xfId="2069" xr:uid="{00000000-0005-0000-0000-0000D5070000}"/>
    <cellStyle name="ปกติ 18" xfId="1606" xr:uid="{00000000-0005-0000-0000-0000D6070000}"/>
    <cellStyle name="ปกติ 18 2" xfId="2070" xr:uid="{00000000-0005-0000-0000-0000D7070000}"/>
    <cellStyle name="ปกติ 19" xfId="1607" xr:uid="{00000000-0005-0000-0000-0000D8070000}"/>
    <cellStyle name="ปกติ 19 2" xfId="2071" xr:uid="{00000000-0005-0000-0000-0000D9070000}"/>
    <cellStyle name="ปกติ 2" xfId="107" xr:uid="{00000000-0005-0000-0000-0000DA070000}"/>
    <cellStyle name="ปกติ 2 2" xfId="108" xr:uid="{00000000-0005-0000-0000-0000DB070000}"/>
    <cellStyle name="ปกติ 2 2 2" xfId="165" xr:uid="{00000000-0005-0000-0000-0000DC070000}"/>
    <cellStyle name="ปกติ 2 2 2 2" xfId="2074" xr:uid="{00000000-0005-0000-0000-0000DD070000}"/>
    <cellStyle name="ปกติ 2 2 3" xfId="485" xr:uid="{00000000-0005-0000-0000-0000DE070000}"/>
    <cellStyle name="ปกติ 2 2 3 2" xfId="1608" xr:uid="{00000000-0005-0000-0000-0000DF070000}"/>
    <cellStyle name="ปกติ 2 2 3 3" xfId="2075" xr:uid="{00000000-0005-0000-0000-0000E0070000}"/>
    <cellStyle name="ปกติ 2 2 4" xfId="608" xr:uid="{00000000-0005-0000-0000-0000E1070000}"/>
    <cellStyle name="ปกติ 2 2 4 2" xfId="2073" xr:uid="{00000000-0005-0000-0000-0000E2070000}"/>
    <cellStyle name="ปกติ 2 3" xfId="164" xr:uid="{00000000-0005-0000-0000-0000E3070000}"/>
    <cellStyle name="ปกติ 2 3 2" xfId="612" xr:uid="{00000000-0005-0000-0000-0000E4070000}"/>
    <cellStyle name="ปกติ 2 3 2 2" xfId="2077" xr:uid="{00000000-0005-0000-0000-0000E5070000}"/>
    <cellStyle name="ปกติ 2 3 3" xfId="2076" xr:uid="{00000000-0005-0000-0000-0000E6070000}"/>
    <cellStyle name="ปกติ 2 3_Sheet2" xfId="2078" xr:uid="{00000000-0005-0000-0000-0000E7070000}"/>
    <cellStyle name="ปกติ 2 4" xfId="484" xr:uid="{00000000-0005-0000-0000-0000E8070000}"/>
    <cellStyle name="ปกติ 2 4 2" xfId="1609" xr:uid="{00000000-0005-0000-0000-0000E9070000}"/>
    <cellStyle name="ปกติ 2 4 3" xfId="2079" xr:uid="{00000000-0005-0000-0000-0000EA070000}"/>
    <cellStyle name="ปกติ 2 5" xfId="534" xr:uid="{00000000-0005-0000-0000-0000EB070000}"/>
    <cellStyle name="ปกติ 2 5 2" xfId="2080" xr:uid="{00000000-0005-0000-0000-0000EC070000}"/>
    <cellStyle name="ปกติ 2 6" xfId="607" xr:uid="{00000000-0005-0000-0000-0000ED070000}"/>
    <cellStyle name="ปกติ 2 6 2" xfId="2072" xr:uid="{00000000-0005-0000-0000-0000EE070000}"/>
    <cellStyle name="ปกติ 2 7" xfId="2132" xr:uid="{00000000-0005-0000-0000-0000EF070000}"/>
    <cellStyle name="ปกติ 2_EPPCO_40_06.30.09" xfId="1610" xr:uid="{00000000-0005-0000-0000-0000F0070000}"/>
    <cellStyle name="ปกติ 20" xfId="1611" xr:uid="{00000000-0005-0000-0000-0000F1070000}"/>
    <cellStyle name="ปกติ 20 2" xfId="2081" xr:uid="{00000000-0005-0000-0000-0000F2070000}"/>
    <cellStyle name="ปกติ 21" xfId="1612" xr:uid="{00000000-0005-0000-0000-0000F3070000}"/>
    <cellStyle name="ปกติ 21 2" xfId="2082" xr:uid="{00000000-0005-0000-0000-0000F4070000}"/>
    <cellStyle name="ปกติ 22" xfId="1613" xr:uid="{00000000-0005-0000-0000-0000F5070000}"/>
    <cellStyle name="ปกติ 22 2" xfId="2083" xr:uid="{00000000-0005-0000-0000-0000F6070000}"/>
    <cellStyle name="ปกติ 23" xfId="2084" xr:uid="{00000000-0005-0000-0000-0000F7070000}"/>
    <cellStyle name="ปกติ 24" xfId="2085" xr:uid="{00000000-0005-0000-0000-0000F8070000}"/>
    <cellStyle name="ปกติ 25" xfId="2086" xr:uid="{00000000-0005-0000-0000-0000F9070000}"/>
    <cellStyle name="ปกติ 26" xfId="2087" xr:uid="{00000000-0005-0000-0000-0000FA070000}"/>
    <cellStyle name="ปกติ 27" xfId="2088" xr:uid="{00000000-0005-0000-0000-0000FB070000}"/>
    <cellStyle name="ปกติ 28" xfId="2089" xr:uid="{00000000-0005-0000-0000-0000FC070000}"/>
    <cellStyle name="ปกติ 29" xfId="2090" xr:uid="{00000000-0005-0000-0000-0000FD070000}"/>
    <cellStyle name="ปกติ 3" xfId="109" xr:uid="{00000000-0005-0000-0000-0000FE070000}"/>
    <cellStyle name="ปกติ 3 2" xfId="110" xr:uid="{00000000-0005-0000-0000-0000FF070000}"/>
    <cellStyle name="ปกติ 3 2 2" xfId="2093" xr:uid="{00000000-0005-0000-0000-000000080000}"/>
    <cellStyle name="ปกติ 3 2 3" xfId="2092" xr:uid="{00000000-0005-0000-0000-000001080000}"/>
    <cellStyle name="ปกติ 3 3" xfId="111" xr:uid="{00000000-0005-0000-0000-000002080000}"/>
    <cellStyle name="ปกติ 3 3 2" xfId="166" xr:uid="{00000000-0005-0000-0000-000003080000}"/>
    <cellStyle name="ปกติ 3 4" xfId="112" xr:uid="{00000000-0005-0000-0000-000004080000}"/>
    <cellStyle name="ปกติ 3 5" xfId="113" xr:uid="{00000000-0005-0000-0000-000005080000}"/>
    <cellStyle name="ปกติ 3 5 2" xfId="167" xr:uid="{00000000-0005-0000-0000-000006080000}"/>
    <cellStyle name="ปกติ 3 6" xfId="2094" xr:uid="{00000000-0005-0000-0000-000007080000}"/>
    <cellStyle name="ปกติ 3 7" xfId="2091" xr:uid="{00000000-0005-0000-0000-000008080000}"/>
    <cellStyle name="ปกติ 30" xfId="2095" xr:uid="{00000000-0005-0000-0000-000009080000}"/>
    <cellStyle name="ปกติ 31" xfId="1667" xr:uid="{00000000-0005-0000-0000-00000A080000}"/>
    <cellStyle name="ปกติ 31 2" xfId="2096" xr:uid="{00000000-0005-0000-0000-00000B080000}"/>
    <cellStyle name="ปกติ 32" xfId="2097" xr:uid="{00000000-0005-0000-0000-00000C080000}"/>
    <cellStyle name="ปกติ 33" xfId="2098" xr:uid="{00000000-0005-0000-0000-00000D080000}"/>
    <cellStyle name="ปกติ 34" xfId="2134" xr:uid="{00000000-0005-0000-0000-00000E080000}"/>
    <cellStyle name="ปกติ 4" xfId="114" xr:uid="{00000000-0005-0000-0000-00000F080000}"/>
    <cellStyle name="ปกติ 4 2" xfId="168" xr:uid="{00000000-0005-0000-0000-000010080000}"/>
    <cellStyle name="ปกติ 4 2 2" xfId="2099" xr:uid="{00000000-0005-0000-0000-000011080000}"/>
    <cellStyle name="ปกติ 4 3" xfId="486" xr:uid="{00000000-0005-0000-0000-000012080000}"/>
    <cellStyle name="ปกติ 4 3 2" xfId="2100" xr:uid="{00000000-0005-0000-0000-000013080000}"/>
    <cellStyle name="ปกติ 5" xfId="115" xr:uid="{00000000-0005-0000-0000-000014080000}"/>
    <cellStyle name="ปกติ 5 2" xfId="1614" xr:uid="{00000000-0005-0000-0000-000015080000}"/>
    <cellStyle name="ปกติ 5 2 2" xfId="2101" xr:uid="{00000000-0005-0000-0000-000016080000}"/>
    <cellStyle name="ปกติ 5 3" xfId="2102" xr:uid="{00000000-0005-0000-0000-000017080000}"/>
    <cellStyle name="ปกติ 6" xfId="116" xr:uid="{00000000-0005-0000-0000-000018080000}"/>
    <cellStyle name="ปกติ 6 2" xfId="117" xr:uid="{00000000-0005-0000-0000-000019080000}"/>
    <cellStyle name="ปกติ 6 2 2" xfId="169" xr:uid="{00000000-0005-0000-0000-00001A080000}"/>
    <cellStyle name="ปกติ 6 3" xfId="1615" xr:uid="{00000000-0005-0000-0000-00001B080000}"/>
    <cellStyle name="ปกติ 7" xfId="118" xr:uid="{00000000-0005-0000-0000-00001C080000}"/>
    <cellStyle name="ปกติ 7 2" xfId="487" xr:uid="{00000000-0005-0000-0000-00001D080000}"/>
    <cellStyle name="ปกติ 7 2 2" xfId="1616" xr:uid="{00000000-0005-0000-0000-00001E080000}"/>
    <cellStyle name="ปกติ 7 2 3" xfId="2103" xr:uid="{00000000-0005-0000-0000-00001F080000}"/>
    <cellStyle name="ปกติ 7 3" xfId="2104" xr:uid="{00000000-0005-0000-0000-000020080000}"/>
    <cellStyle name="ปกติ 7 4" xfId="2105" xr:uid="{00000000-0005-0000-0000-000021080000}"/>
    <cellStyle name="ปกติ 8" xfId="119" xr:uid="{00000000-0005-0000-0000-000022080000}"/>
    <cellStyle name="ปกติ 8 2" xfId="488" xr:uid="{00000000-0005-0000-0000-000023080000}"/>
    <cellStyle name="ปกติ 8 2 2" xfId="1617" xr:uid="{00000000-0005-0000-0000-000024080000}"/>
    <cellStyle name="ปกติ 8 2 3" xfId="2106" xr:uid="{00000000-0005-0000-0000-000025080000}"/>
    <cellStyle name="ปกติ 8 3" xfId="1618" xr:uid="{00000000-0005-0000-0000-000026080000}"/>
    <cellStyle name="ปกติ 8 3 2" xfId="2107" xr:uid="{00000000-0005-0000-0000-000027080000}"/>
    <cellStyle name="ปกติ 9" xfId="1619" xr:uid="{00000000-0005-0000-0000-000028080000}"/>
    <cellStyle name="ปกติ 9 2" xfId="1666" xr:uid="{00000000-0005-0000-0000-000029080000}"/>
    <cellStyle name="ปกติ 9 2 2" xfId="2109" xr:uid="{00000000-0005-0000-0000-00002A080000}"/>
    <cellStyle name="ปกติ 9 3" xfId="2108" xr:uid="{00000000-0005-0000-0000-00002B080000}"/>
    <cellStyle name="ปกติ_EPCO T2 2" xfId="134" xr:uid="{00000000-0005-0000-0000-00002C080000}"/>
    <cellStyle name="ปกติ_EPCO_T2" xfId="135" xr:uid="{00000000-0005-0000-0000-00002D080000}"/>
    <cellStyle name="ปกติ_final_PKF_FS_Q1_49" xfId="120" xr:uid="{00000000-0005-0000-0000-00002E080000}"/>
    <cellStyle name="ปกติ_S.PACK Q3-2003  2" xfId="602" xr:uid="{00000000-0005-0000-0000-00002F080000}"/>
    <cellStyle name="ป้อนค่า 2" xfId="489" xr:uid="{00000000-0005-0000-0000-000030080000}"/>
    <cellStyle name="ป้อนค่า 2 2" xfId="1620" xr:uid="{00000000-0005-0000-0000-000031080000}"/>
    <cellStyle name="ปานกลาง 2" xfId="490" xr:uid="{00000000-0005-0000-0000-000032080000}"/>
    <cellStyle name="ปานกลาง 2 2" xfId="1621" xr:uid="{00000000-0005-0000-0000-000033080000}"/>
    <cellStyle name="เปอร์เซ็นต์ 2" xfId="121" xr:uid="{00000000-0005-0000-0000-000088070000}"/>
    <cellStyle name="เปอร์เซ็นต์ 2 2" xfId="171" xr:uid="{00000000-0005-0000-0000-000089070000}"/>
    <cellStyle name="เปอร์เซ็นต์ 2 3" xfId="2110" xr:uid="{00000000-0005-0000-0000-00008A070000}"/>
    <cellStyle name="เปอร์เซ็นต์ 3" xfId="122" xr:uid="{00000000-0005-0000-0000-00008B070000}"/>
    <cellStyle name="เปอร์เซ็นต์ 3 2" xfId="172" xr:uid="{00000000-0005-0000-0000-00008C070000}"/>
    <cellStyle name="เปอร์เซ็นต์ 3 2 2" xfId="2111" xr:uid="{00000000-0005-0000-0000-00008D070000}"/>
    <cellStyle name="เปอร์เซ็นต์ 3 3" xfId="1622" xr:uid="{00000000-0005-0000-0000-00008E070000}"/>
    <cellStyle name="เปอร์เซ็นต์ 4" xfId="123" xr:uid="{00000000-0005-0000-0000-00008F070000}"/>
    <cellStyle name="เปอร์เซ็นต์ 4 2" xfId="173" xr:uid="{00000000-0005-0000-0000-000090070000}"/>
    <cellStyle name="เปอร์เซ็นต์ 4 3" xfId="1623" xr:uid="{00000000-0005-0000-0000-000091070000}"/>
    <cellStyle name="เปอร์เซ็นต์ 5" xfId="124" xr:uid="{00000000-0005-0000-0000-000092070000}"/>
    <cellStyle name="เปอร์เซ็นต์ 6" xfId="2112" xr:uid="{00000000-0005-0000-0000-000093070000}"/>
    <cellStyle name="เปอร์เซ็นต์ 6 2" xfId="2113" xr:uid="{00000000-0005-0000-0000-000094070000}"/>
    <cellStyle name="เปอร์เซ็นต์ 7" xfId="2114" xr:uid="{00000000-0005-0000-0000-000095070000}"/>
    <cellStyle name="ผลรวม 2" xfId="491" xr:uid="{00000000-0005-0000-0000-000034080000}"/>
    <cellStyle name="ผลรวม 2 2" xfId="1624" xr:uid="{00000000-0005-0000-0000-000035080000}"/>
    <cellStyle name="ผลรวม 3" xfId="1625" xr:uid="{00000000-0005-0000-0000-000036080000}"/>
    <cellStyle name="แย่ 2" xfId="492" xr:uid="{00000000-0005-0000-0000-000096070000}"/>
    <cellStyle name="แย่ 2 2" xfId="1626" xr:uid="{00000000-0005-0000-0000-000097070000}"/>
    <cellStyle name="ฤธถ [0]_10' 0.26D MS" xfId="1627" xr:uid="{00000000-0005-0000-0000-000037080000}"/>
    <cellStyle name="ฤธถ_10' 0.26D MS" xfId="1628" xr:uid="{00000000-0005-0000-0000-000038080000}"/>
    <cellStyle name="ล๋ศญ [0]_10' 0.26D MS" xfId="1629" xr:uid="{00000000-0005-0000-0000-000039080000}"/>
    <cellStyle name="ล๋ศญ_10' 0.26D MS" xfId="1630" xr:uid="{00000000-0005-0000-0000-00003A080000}"/>
    <cellStyle name="ลักษณะ 1" xfId="125" xr:uid="{00000000-0005-0000-0000-00003B080000}"/>
    <cellStyle name="ลักษณะ 1 2" xfId="1631" xr:uid="{00000000-0005-0000-0000-00003C080000}"/>
    <cellStyle name="ลักษณะ 1 2 2" xfId="2116" xr:uid="{00000000-0005-0000-0000-00003D080000}"/>
    <cellStyle name="ลักษณะ 1 2 3" xfId="2115" xr:uid="{00000000-0005-0000-0000-00003E080000}"/>
    <cellStyle name="ลักษณะ 1 3" xfId="1632" xr:uid="{00000000-0005-0000-0000-00003F080000}"/>
    <cellStyle name="วฅมุ_#2(M17)_1" xfId="1633" xr:uid="{00000000-0005-0000-0000-000040080000}"/>
    <cellStyle name="ส่วนที่ถูกเน้น1 2" xfId="493" xr:uid="{00000000-0005-0000-0000-000041080000}"/>
    <cellStyle name="ส่วนที่ถูกเน้น1 2 2" xfId="1634" xr:uid="{00000000-0005-0000-0000-000042080000}"/>
    <cellStyle name="ส่วนที่ถูกเน้น1 3" xfId="1635" xr:uid="{00000000-0005-0000-0000-000043080000}"/>
    <cellStyle name="ส่วนที่ถูกเน้น2 2" xfId="494" xr:uid="{00000000-0005-0000-0000-000044080000}"/>
    <cellStyle name="ส่วนที่ถูกเน้น2 2 2" xfId="1636" xr:uid="{00000000-0005-0000-0000-000045080000}"/>
    <cellStyle name="ส่วนที่ถูกเน้น3 2" xfId="495" xr:uid="{00000000-0005-0000-0000-000046080000}"/>
    <cellStyle name="ส่วนที่ถูกเน้น3 2 2" xfId="1637" xr:uid="{00000000-0005-0000-0000-000047080000}"/>
    <cellStyle name="ส่วนที่ถูกเน้น4 2" xfId="496" xr:uid="{00000000-0005-0000-0000-000048080000}"/>
    <cellStyle name="ส่วนที่ถูกเน้น4 2 2" xfId="1638" xr:uid="{00000000-0005-0000-0000-000049080000}"/>
    <cellStyle name="ส่วนที่ถูกเน้น4 3" xfId="1639" xr:uid="{00000000-0005-0000-0000-00004A080000}"/>
    <cellStyle name="ส่วนที่ถูกเน้น5 2" xfId="497" xr:uid="{00000000-0005-0000-0000-00004B080000}"/>
    <cellStyle name="ส่วนที่ถูกเน้น5 2 2" xfId="1640" xr:uid="{00000000-0005-0000-0000-00004C080000}"/>
    <cellStyle name="ส่วนที่ถูกเน้น6 2" xfId="498" xr:uid="{00000000-0005-0000-0000-00004D080000}"/>
    <cellStyle name="ส่วนที่ถูกเน้น6 2 2" xfId="1641" xr:uid="{00000000-0005-0000-0000-00004E080000}"/>
    <cellStyle name="แสดงผล 2" xfId="499" xr:uid="{00000000-0005-0000-0000-000098070000}"/>
    <cellStyle name="แสดงผล 2 2" xfId="1642" xr:uid="{00000000-0005-0000-0000-000099070000}"/>
    <cellStyle name="แสดงผล 3" xfId="1643" xr:uid="{00000000-0005-0000-0000-00009A070000}"/>
    <cellStyle name="หมายเหตุ 2" xfId="500" xr:uid="{00000000-0005-0000-0000-00004F080000}"/>
    <cellStyle name="หมายเหตุ 2 2" xfId="1644" xr:uid="{00000000-0005-0000-0000-000050080000}"/>
    <cellStyle name="หมายเหตุ 2 3" xfId="2117" xr:uid="{00000000-0005-0000-0000-000051080000}"/>
    <cellStyle name="หมายเหตุ 3" xfId="1645" xr:uid="{00000000-0005-0000-0000-000052080000}"/>
    <cellStyle name="หัวเรื่อง 1 2" xfId="501" xr:uid="{00000000-0005-0000-0000-000053080000}"/>
    <cellStyle name="หัวเรื่อง 1 2 2" xfId="1646" xr:uid="{00000000-0005-0000-0000-000054080000}"/>
    <cellStyle name="หัวเรื่อง 1 3" xfId="1647" xr:uid="{00000000-0005-0000-0000-000055080000}"/>
    <cellStyle name="หัวเรื่อง 2 2" xfId="502" xr:uid="{00000000-0005-0000-0000-000056080000}"/>
    <cellStyle name="หัวเรื่อง 2 2 2" xfId="1648" xr:uid="{00000000-0005-0000-0000-000057080000}"/>
    <cellStyle name="หัวเรื่อง 2 3" xfId="1649" xr:uid="{00000000-0005-0000-0000-000058080000}"/>
    <cellStyle name="หัวเรื่อง 3 2" xfId="503" xr:uid="{00000000-0005-0000-0000-000059080000}"/>
    <cellStyle name="หัวเรื่อง 3 2 2" xfId="1650" xr:uid="{00000000-0005-0000-0000-00005A080000}"/>
    <cellStyle name="หัวเรื่อง 3 3" xfId="1651" xr:uid="{00000000-0005-0000-0000-00005B080000}"/>
    <cellStyle name="หัวเรื่อง 4 2" xfId="504" xr:uid="{00000000-0005-0000-0000-00005C080000}"/>
    <cellStyle name="หัวเรื่อง 4 2 2" xfId="1652" xr:uid="{00000000-0005-0000-0000-00005D080000}"/>
    <cellStyle name="หัวเรื่อง 4 3" xfId="1653" xr:uid="{00000000-0005-0000-0000-00005E080000}"/>
    <cellStyle name="_x001d_๐'_x000c_๏๗_x000c_โU_x0001_ช_x0005_๙_x0011__x0007__x0001__x0001_" xfId="1654" xr:uid="{00000000-0005-0000-0000-00005F080000}"/>
    <cellStyle name="一般_liz-ss" xfId="1655" xr:uid="{00000000-0005-0000-0000-000060080000}"/>
    <cellStyle name="千分位[0]_liz-ss" xfId="1656" xr:uid="{00000000-0005-0000-0000-000061080000}"/>
    <cellStyle name="千分位_liz-ss" xfId="1657" xr:uid="{00000000-0005-0000-0000-000062080000}"/>
    <cellStyle name="常规_สต๊อกเดือน 12" xfId="1658" xr:uid="{00000000-0005-0000-0000-000063080000}"/>
    <cellStyle name="桁区切り [0.00]_part price" xfId="1659" xr:uid="{00000000-0005-0000-0000-000064080000}"/>
    <cellStyle name="桁区切り_part price" xfId="1660" xr:uid="{00000000-0005-0000-0000-000065080000}"/>
    <cellStyle name="標準_(3)売掛金" xfId="1661" xr:uid="{00000000-0005-0000-0000-000066080000}"/>
    <cellStyle name="貨幣 [0]_liz-ss" xfId="1662" xr:uid="{00000000-0005-0000-0000-000067080000}"/>
    <cellStyle name="貨幣_liz-ss" xfId="1663" xr:uid="{00000000-0005-0000-0000-000068080000}"/>
    <cellStyle name="通貨 [0.00]_part price" xfId="1664" xr:uid="{00000000-0005-0000-0000-000069080000}"/>
    <cellStyle name="通貨_part price" xfId="1665" xr:uid="{00000000-0005-0000-0000-00006A080000}"/>
  </cellStyles>
  <dxfs count="0"/>
  <tableStyles count="0" defaultTableStyle="TableStyleMedium9" defaultPivotStyle="PivotStyleLight16"/>
  <colors>
    <mruColors>
      <color rgb="FF99FF99"/>
      <color rgb="FFBFEEF7"/>
      <color rgb="FFFFCCFF"/>
      <color rgb="FFFFFF99"/>
      <color rgb="FF00FF00"/>
      <color rgb="FF00FFCC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45</xdr:row>
      <xdr:rowOff>0</xdr:rowOff>
    </xdr:from>
    <xdr:to>
      <xdr:col>16</xdr:col>
      <xdr:colOff>76200</xdr:colOff>
      <xdr:row>45</xdr:row>
      <xdr:rowOff>66675</xdr:rowOff>
    </xdr:to>
    <xdr:sp macro="" textlink="">
      <xdr:nvSpPr>
        <xdr:cNvPr id="186512" name="Text Box 69">
          <a:extLst>
            <a:ext uri="{FF2B5EF4-FFF2-40B4-BE49-F238E27FC236}">
              <a16:creationId xmlns:a16="http://schemas.microsoft.com/office/drawing/2014/main" id="{00000000-0008-0000-0100-000090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76200</xdr:colOff>
      <xdr:row>45</xdr:row>
      <xdr:rowOff>66675</xdr:rowOff>
    </xdr:to>
    <xdr:sp macro="" textlink="">
      <xdr:nvSpPr>
        <xdr:cNvPr id="186513" name="Text Box 71">
          <a:extLst>
            <a:ext uri="{FF2B5EF4-FFF2-40B4-BE49-F238E27FC236}">
              <a16:creationId xmlns:a16="http://schemas.microsoft.com/office/drawing/2014/main" id="{00000000-0008-0000-0100-000091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76200</xdr:colOff>
      <xdr:row>45</xdr:row>
      <xdr:rowOff>66675</xdr:rowOff>
    </xdr:to>
    <xdr:sp macro="" textlink="">
      <xdr:nvSpPr>
        <xdr:cNvPr id="186514" name="Text Box 76">
          <a:extLst>
            <a:ext uri="{FF2B5EF4-FFF2-40B4-BE49-F238E27FC236}">
              <a16:creationId xmlns:a16="http://schemas.microsoft.com/office/drawing/2014/main" id="{00000000-0008-0000-0100-000092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76200</xdr:colOff>
      <xdr:row>45</xdr:row>
      <xdr:rowOff>66675</xdr:rowOff>
    </xdr:to>
    <xdr:sp macro="" textlink="">
      <xdr:nvSpPr>
        <xdr:cNvPr id="186515" name="Text Box 82">
          <a:extLst>
            <a:ext uri="{FF2B5EF4-FFF2-40B4-BE49-F238E27FC236}">
              <a16:creationId xmlns:a16="http://schemas.microsoft.com/office/drawing/2014/main" id="{00000000-0008-0000-0100-000093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76200</xdr:colOff>
      <xdr:row>45</xdr:row>
      <xdr:rowOff>66675</xdr:rowOff>
    </xdr:to>
    <xdr:sp macro="" textlink="">
      <xdr:nvSpPr>
        <xdr:cNvPr id="186516" name="Text Box 69">
          <a:extLst>
            <a:ext uri="{FF2B5EF4-FFF2-40B4-BE49-F238E27FC236}">
              <a16:creationId xmlns:a16="http://schemas.microsoft.com/office/drawing/2014/main" id="{00000000-0008-0000-0100-000094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76200</xdr:colOff>
      <xdr:row>45</xdr:row>
      <xdr:rowOff>66675</xdr:rowOff>
    </xdr:to>
    <xdr:sp macro="" textlink="">
      <xdr:nvSpPr>
        <xdr:cNvPr id="186517" name="Text Box 71">
          <a:extLst>
            <a:ext uri="{FF2B5EF4-FFF2-40B4-BE49-F238E27FC236}">
              <a16:creationId xmlns:a16="http://schemas.microsoft.com/office/drawing/2014/main" id="{00000000-0008-0000-0100-000095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76200</xdr:colOff>
      <xdr:row>45</xdr:row>
      <xdr:rowOff>66675</xdr:rowOff>
    </xdr:to>
    <xdr:sp macro="" textlink="">
      <xdr:nvSpPr>
        <xdr:cNvPr id="186518" name="Text Box 76">
          <a:extLst>
            <a:ext uri="{FF2B5EF4-FFF2-40B4-BE49-F238E27FC236}">
              <a16:creationId xmlns:a16="http://schemas.microsoft.com/office/drawing/2014/main" id="{00000000-0008-0000-0100-000096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76200</xdr:colOff>
      <xdr:row>45</xdr:row>
      <xdr:rowOff>66675</xdr:rowOff>
    </xdr:to>
    <xdr:sp macro="" textlink="">
      <xdr:nvSpPr>
        <xdr:cNvPr id="186519" name="Text Box 82">
          <a:extLst>
            <a:ext uri="{FF2B5EF4-FFF2-40B4-BE49-F238E27FC236}">
              <a16:creationId xmlns:a16="http://schemas.microsoft.com/office/drawing/2014/main" id="{00000000-0008-0000-0100-000097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51BAA02-70E0-41D8-9644-F906D8E2E61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82F0208-CD4D-4457-999B-51AE0677CEB3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F11258BC-BD82-4B6D-BB09-61F0FC784361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95F7F61F-36C0-466C-930A-DBE903C16E2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D561581C-7883-436D-9960-E467856BCAB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D446C526-B71F-46A3-91D7-4B88A5417B13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BF893908-1179-4550-AC91-1C183D64EC03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D2EDF35-0FF7-49DD-B8A2-F4127B49090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BD3C446-08A3-4525-ADE8-421ADB33104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A0477E1F-6668-4BD1-ADB8-72FBDCC1AE2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28B28D52-56C4-409E-9F01-5965618B955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F5065547-B879-4E20-B357-82D7090C23FF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9B52FCF5-E0A1-4BFF-9111-5D96190FA13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id="{6D04697E-046F-44CD-B1F8-DDE1C67D9B5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id="{81DFC0E5-C3A0-4D22-B50D-88050EC641D5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id="{478CBF38-53CB-4F5D-B560-C26533E279D9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id="{94DBDDE7-25A0-4FDF-A491-A1DB00F1DAA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9" name="Line 18">
          <a:extLst>
            <a:ext uri="{FF2B5EF4-FFF2-40B4-BE49-F238E27FC236}">
              <a16:creationId xmlns:a16="http://schemas.microsoft.com/office/drawing/2014/main" id="{440AA18F-263E-4802-9A69-9D5F6C962EF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2AB4AA70-8428-4170-8220-2A0218472EA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1" name="Line 20">
          <a:extLst>
            <a:ext uri="{FF2B5EF4-FFF2-40B4-BE49-F238E27FC236}">
              <a16:creationId xmlns:a16="http://schemas.microsoft.com/office/drawing/2014/main" id="{D0CEA951-3259-42DE-9526-49B5D3A2C5E5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2" name="Line 21">
          <a:extLst>
            <a:ext uri="{FF2B5EF4-FFF2-40B4-BE49-F238E27FC236}">
              <a16:creationId xmlns:a16="http://schemas.microsoft.com/office/drawing/2014/main" id="{F369C08C-5A3B-4136-8F62-A6EF3019392D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id="{D2CD9811-EAEC-4EF0-9A20-849F4CB9BEA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id="{3054B082-0CE4-42BB-851E-8BA45BF868B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5" name="Line 24">
          <a:extLst>
            <a:ext uri="{FF2B5EF4-FFF2-40B4-BE49-F238E27FC236}">
              <a16:creationId xmlns:a16="http://schemas.microsoft.com/office/drawing/2014/main" id="{4B2F420A-52F4-4B0C-AEB9-0A87696EEA5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6" name="Line 25">
          <a:extLst>
            <a:ext uri="{FF2B5EF4-FFF2-40B4-BE49-F238E27FC236}">
              <a16:creationId xmlns:a16="http://schemas.microsoft.com/office/drawing/2014/main" id="{66C6171C-EF27-4C17-8EC4-7CC0FF97FEA6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7" name="Line 26">
          <a:extLst>
            <a:ext uri="{FF2B5EF4-FFF2-40B4-BE49-F238E27FC236}">
              <a16:creationId xmlns:a16="http://schemas.microsoft.com/office/drawing/2014/main" id="{210EF070-C66F-4B82-B425-8AE7CACFA689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8" name="Line 27">
          <a:extLst>
            <a:ext uri="{FF2B5EF4-FFF2-40B4-BE49-F238E27FC236}">
              <a16:creationId xmlns:a16="http://schemas.microsoft.com/office/drawing/2014/main" id="{482631BC-9A36-4992-B05E-331E3050D2F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9" name="Line 28">
          <a:extLst>
            <a:ext uri="{FF2B5EF4-FFF2-40B4-BE49-F238E27FC236}">
              <a16:creationId xmlns:a16="http://schemas.microsoft.com/office/drawing/2014/main" id="{F83AB510-D1FF-48E6-B9A0-2608CC0DBEE0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0" name="Line 29">
          <a:extLst>
            <a:ext uri="{FF2B5EF4-FFF2-40B4-BE49-F238E27FC236}">
              <a16:creationId xmlns:a16="http://schemas.microsoft.com/office/drawing/2014/main" id="{1C67207C-EC27-444A-8BC6-553B13226FA6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1" name="Line 30">
          <a:extLst>
            <a:ext uri="{FF2B5EF4-FFF2-40B4-BE49-F238E27FC236}">
              <a16:creationId xmlns:a16="http://schemas.microsoft.com/office/drawing/2014/main" id="{7E5A5D94-2B1F-46B0-A70B-04626554CE1A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2" name="Line 31">
          <a:extLst>
            <a:ext uri="{FF2B5EF4-FFF2-40B4-BE49-F238E27FC236}">
              <a16:creationId xmlns:a16="http://schemas.microsoft.com/office/drawing/2014/main" id="{8CEB492E-9F7D-46C1-86A5-B74A7549D3E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3" name="Line 32">
          <a:extLst>
            <a:ext uri="{FF2B5EF4-FFF2-40B4-BE49-F238E27FC236}">
              <a16:creationId xmlns:a16="http://schemas.microsoft.com/office/drawing/2014/main" id="{79D90A59-BDB2-43D3-84D0-C2989AADC598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4" name="Text Box 34">
          <a:extLst>
            <a:ext uri="{FF2B5EF4-FFF2-40B4-BE49-F238E27FC236}">
              <a16:creationId xmlns:a16="http://schemas.microsoft.com/office/drawing/2014/main" id="{0E129FC9-FF8F-45AE-BE5E-814AF8ABB450}"/>
            </a:ext>
          </a:extLst>
        </xdr:cNvPr>
        <xdr:cNvSpPr txBox="1">
          <a:spLocks noChangeArrowheads="1"/>
        </xdr:cNvSpPr>
      </xdr:nvSpPr>
      <xdr:spPr bwMode="auto">
        <a:xfrm>
          <a:off x="6905625" y="533400"/>
          <a:ext cx="1057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5" name="Text Box 35">
          <a:extLst>
            <a:ext uri="{FF2B5EF4-FFF2-40B4-BE49-F238E27FC236}">
              <a16:creationId xmlns:a16="http://schemas.microsoft.com/office/drawing/2014/main" id="{4AF19A55-8618-4315-8AA6-F97C2581D758}"/>
            </a:ext>
          </a:extLst>
        </xdr:cNvPr>
        <xdr:cNvSpPr txBox="1">
          <a:spLocks noChangeArrowheads="1"/>
        </xdr:cNvSpPr>
      </xdr:nvSpPr>
      <xdr:spPr bwMode="auto">
        <a:xfrm>
          <a:off x="6705600" y="533400"/>
          <a:ext cx="11163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6" name="Text Box 36">
          <a:extLst>
            <a:ext uri="{FF2B5EF4-FFF2-40B4-BE49-F238E27FC236}">
              <a16:creationId xmlns:a16="http://schemas.microsoft.com/office/drawing/2014/main" id="{53417264-4540-419A-9762-0F7DC7B59A12}"/>
            </a:ext>
          </a:extLst>
        </xdr:cNvPr>
        <xdr:cNvSpPr txBox="1">
          <a:spLocks noChangeArrowheads="1"/>
        </xdr:cNvSpPr>
      </xdr:nvSpPr>
      <xdr:spPr bwMode="auto">
        <a:xfrm>
          <a:off x="6943725" y="5334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7" name="Line 37">
          <a:extLst>
            <a:ext uri="{FF2B5EF4-FFF2-40B4-BE49-F238E27FC236}">
              <a16:creationId xmlns:a16="http://schemas.microsoft.com/office/drawing/2014/main" id="{6404495E-C9A6-4B30-9B58-0208BA4CA76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8" name="Line 38">
          <a:extLst>
            <a:ext uri="{FF2B5EF4-FFF2-40B4-BE49-F238E27FC236}">
              <a16:creationId xmlns:a16="http://schemas.microsoft.com/office/drawing/2014/main" id="{E054394D-539C-4FA3-A29D-63390EC6E5B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9" name="Line 39">
          <a:extLst>
            <a:ext uri="{FF2B5EF4-FFF2-40B4-BE49-F238E27FC236}">
              <a16:creationId xmlns:a16="http://schemas.microsoft.com/office/drawing/2014/main" id="{A02D9209-8967-4B85-A8AE-B265B8987D7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0" name="Line 40">
          <a:extLst>
            <a:ext uri="{FF2B5EF4-FFF2-40B4-BE49-F238E27FC236}">
              <a16:creationId xmlns:a16="http://schemas.microsoft.com/office/drawing/2014/main" id="{15F3C9EA-293D-4510-9751-6BA490D19676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1" name="Line 41">
          <a:extLst>
            <a:ext uri="{FF2B5EF4-FFF2-40B4-BE49-F238E27FC236}">
              <a16:creationId xmlns:a16="http://schemas.microsoft.com/office/drawing/2014/main" id="{37765255-D125-49AC-9B7E-D5FC3FF7B29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2" name="Line 42">
          <a:extLst>
            <a:ext uri="{FF2B5EF4-FFF2-40B4-BE49-F238E27FC236}">
              <a16:creationId xmlns:a16="http://schemas.microsoft.com/office/drawing/2014/main" id="{2696A515-ED08-44B4-A653-65A31D4A383E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3" name="Line 43">
          <a:extLst>
            <a:ext uri="{FF2B5EF4-FFF2-40B4-BE49-F238E27FC236}">
              <a16:creationId xmlns:a16="http://schemas.microsoft.com/office/drawing/2014/main" id="{9A3FE184-C9A8-419D-9E8C-B949144D15D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4" name="Line 44">
          <a:extLst>
            <a:ext uri="{FF2B5EF4-FFF2-40B4-BE49-F238E27FC236}">
              <a16:creationId xmlns:a16="http://schemas.microsoft.com/office/drawing/2014/main" id="{7B799713-5B7B-461F-A70D-17D6C80A3F8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5" name="Line 45">
          <a:extLst>
            <a:ext uri="{FF2B5EF4-FFF2-40B4-BE49-F238E27FC236}">
              <a16:creationId xmlns:a16="http://schemas.microsoft.com/office/drawing/2014/main" id="{283BEBDD-993C-4532-92E5-E0E858C8305F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6" name="Line 46">
          <a:extLst>
            <a:ext uri="{FF2B5EF4-FFF2-40B4-BE49-F238E27FC236}">
              <a16:creationId xmlns:a16="http://schemas.microsoft.com/office/drawing/2014/main" id="{A56302EA-4A4A-4CF9-B059-4C05376AB92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7" name="Line 47">
          <a:extLst>
            <a:ext uri="{FF2B5EF4-FFF2-40B4-BE49-F238E27FC236}">
              <a16:creationId xmlns:a16="http://schemas.microsoft.com/office/drawing/2014/main" id="{CA6AACF8-3B4D-4014-AB63-24D48173DE28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8" name="Line 48">
          <a:extLst>
            <a:ext uri="{FF2B5EF4-FFF2-40B4-BE49-F238E27FC236}">
              <a16:creationId xmlns:a16="http://schemas.microsoft.com/office/drawing/2014/main" id="{A9BE9ACA-4F87-47C5-8013-E293ABC0AB4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9" name="Line 49">
          <a:extLst>
            <a:ext uri="{FF2B5EF4-FFF2-40B4-BE49-F238E27FC236}">
              <a16:creationId xmlns:a16="http://schemas.microsoft.com/office/drawing/2014/main" id="{142827FE-8811-4245-9FDF-34E5E3864FC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0" name="Line 50">
          <a:extLst>
            <a:ext uri="{FF2B5EF4-FFF2-40B4-BE49-F238E27FC236}">
              <a16:creationId xmlns:a16="http://schemas.microsoft.com/office/drawing/2014/main" id="{BA3D47E1-D078-4642-BA66-04C7D4006BE0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1" name="Line 51">
          <a:extLst>
            <a:ext uri="{FF2B5EF4-FFF2-40B4-BE49-F238E27FC236}">
              <a16:creationId xmlns:a16="http://schemas.microsoft.com/office/drawing/2014/main" id="{AD7052AD-7E28-482D-95FE-DCF5C79EE26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2" name="Line 52">
          <a:extLst>
            <a:ext uri="{FF2B5EF4-FFF2-40B4-BE49-F238E27FC236}">
              <a16:creationId xmlns:a16="http://schemas.microsoft.com/office/drawing/2014/main" id="{B66CF50E-B416-4B67-962E-880A98346F80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3" name="Line 53">
          <a:extLst>
            <a:ext uri="{FF2B5EF4-FFF2-40B4-BE49-F238E27FC236}">
              <a16:creationId xmlns:a16="http://schemas.microsoft.com/office/drawing/2014/main" id="{23B1FED0-DB92-4A02-988C-D8B70C63D580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4" name="Line 54">
          <a:extLst>
            <a:ext uri="{FF2B5EF4-FFF2-40B4-BE49-F238E27FC236}">
              <a16:creationId xmlns:a16="http://schemas.microsoft.com/office/drawing/2014/main" id="{D89D42DD-6D40-4631-8ECF-1DD0EEB1EFE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5" name="Line 55">
          <a:extLst>
            <a:ext uri="{FF2B5EF4-FFF2-40B4-BE49-F238E27FC236}">
              <a16:creationId xmlns:a16="http://schemas.microsoft.com/office/drawing/2014/main" id="{415768CF-4901-4E15-9884-B8B801D3B2E6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6" name="Line 56">
          <a:extLst>
            <a:ext uri="{FF2B5EF4-FFF2-40B4-BE49-F238E27FC236}">
              <a16:creationId xmlns:a16="http://schemas.microsoft.com/office/drawing/2014/main" id="{7C808577-FFE5-40AC-BA74-920D3D390121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7" name="Line 57">
          <a:extLst>
            <a:ext uri="{FF2B5EF4-FFF2-40B4-BE49-F238E27FC236}">
              <a16:creationId xmlns:a16="http://schemas.microsoft.com/office/drawing/2014/main" id="{9788DD49-11A4-4479-A025-F9A302E5245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8" name="Line 58">
          <a:extLst>
            <a:ext uri="{FF2B5EF4-FFF2-40B4-BE49-F238E27FC236}">
              <a16:creationId xmlns:a16="http://schemas.microsoft.com/office/drawing/2014/main" id="{889A7F27-FFD3-47F2-BF9F-5062E6DC9FA8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9" name="Line 59">
          <a:extLst>
            <a:ext uri="{FF2B5EF4-FFF2-40B4-BE49-F238E27FC236}">
              <a16:creationId xmlns:a16="http://schemas.microsoft.com/office/drawing/2014/main" id="{71C029B1-BF03-4822-B728-6B9A1425B619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0" name="Line 60">
          <a:extLst>
            <a:ext uri="{FF2B5EF4-FFF2-40B4-BE49-F238E27FC236}">
              <a16:creationId xmlns:a16="http://schemas.microsoft.com/office/drawing/2014/main" id="{F8B3100A-BF59-40F7-A584-EF465DB3828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1" name="Line 61">
          <a:extLst>
            <a:ext uri="{FF2B5EF4-FFF2-40B4-BE49-F238E27FC236}">
              <a16:creationId xmlns:a16="http://schemas.microsoft.com/office/drawing/2014/main" id="{66EFC7D7-9535-4FA3-B96B-E503E315692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2" name="Line 62">
          <a:extLst>
            <a:ext uri="{FF2B5EF4-FFF2-40B4-BE49-F238E27FC236}">
              <a16:creationId xmlns:a16="http://schemas.microsoft.com/office/drawing/2014/main" id="{9AE0CBD3-71F4-458D-B3D3-41DBC0E48D0A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3" name="Line 63">
          <a:extLst>
            <a:ext uri="{FF2B5EF4-FFF2-40B4-BE49-F238E27FC236}">
              <a16:creationId xmlns:a16="http://schemas.microsoft.com/office/drawing/2014/main" id="{6FB63E51-5369-4D5B-934F-196F3010257D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4" name="Line 64">
          <a:extLst>
            <a:ext uri="{FF2B5EF4-FFF2-40B4-BE49-F238E27FC236}">
              <a16:creationId xmlns:a16="http://schemas.microsoft.com/office/drawing/2014/main" id="{0083F82D-0D7D-4BB3-88FB-3BD991C264B1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5" name="Line 65">
          <a:extLst>
            <a:ext uri="{FF2B5EF4-FFF2-40B4-BE49-F238E27FC236}">
              <a16:creationId xmlns:a16="http://schemas.microsoft.com/office/drawing/2014/main" id="{39CD9F5A-95FC-4EAF-86C9-91C025675C49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6" name="Line 66">
          <a:extLst>
            <a:ext uri="{FF2B5EF4-FFF2-40B4-BE49-F238E27FC236}">
              <a16:creationId xmlns:a16="http://schemas.microsoft.com/office/drawing/2014/main" id="{4D4D6D69-35C8-4117-9EBD-3BB6D2E5FA61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7" name="Line 67">
          <a:extLst>
            <a:ext uri="{FF2B5EF4-FFF2-40B4-BE49-F238E27FC236}">
              <a16:creationId xmlns:a16="http://schemas.microsoft.com/office/drawing/2014/main" id="{76149502-E65B-4606-A8A7-6E066F79905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8" name="Line 68">
          <a:extLst>
            <a:ext uri="{FF2B5EF4-FFF2-40B4-BE49-F238E27FC236}">
              <a16:creationId xmlns:a16="http://schemas.microsoft.com/office/drawing/2014/main" id="{C18CDBAA-92DD-4C72-BE6D-E7BE6CE6D74A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D4D85821-BFA7-4E3F-B258-E3EC900675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6F459217-B62B-4149-8D95-4091EB01A60E}"/>
            </a:ext>
          </a:extLst>
        </xdr:cNvPr>
        <xdr:cNvSpPr txBox="1">
          <a:spLocks noChangeArrowheads="1"/>
        </xdr:cNvSpPr>
      </xdr:nvSpPr>
      <xdr:spPr bwMode="auto">
        <a:xfrm>
          <a:off x="6877050" y="533400"/>
          <a:ext cx="1085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3A3F91B6-C367-44C5-A9F2-C3D3E6811B56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2AEAFF48-7AF8-4750-B534-C706EE7A9B0E}"/>
            </a:ext>
          </a:extLst>
        </xdr:cNvPr>
        <xdr:cNvSpPr txBox="1">
          <a:spLocks noChangeArrowheads="1"/>
        </xdr:cNvSpPr>
      </xdr:nvSpPr>
      <xdr:spPr bwMode="auto">
        <a:xfrm>
          <a:off x="6819900" y="533400"/>
          <a:ext cx="1143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AFB3C1CE-ECCB-4ECB-97CC-EBA7E9EA2551}"/>
            </a:ext>
          </a:extLst>
        </xdr:cNvPr>
        <xdr:cNvSpPr txBox="1">
          <a:spLocks noChangeArrowheads="1"/>
        </xdr:cNvSpPr>
      </xdr:nvSpPr>
      <xdr:spPr bwMode="auto">
        <a:xfrm>
          <a:off x="6705600" y="533400"/>
          <a:ext cx="11163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4" name="Text Box 74">
          <a:extLst>
            <a:ext uri="{FF2B5EF4-FFF2-40B4-BE49-F238E27FC236}">
              <a16:creationId xmlns:a16="http://schemas.microsoft.com/office/drawing/2014/main" id="{A1DFE891-7021-4E3B-A30F-876F4D67DE67}"/>
            </a:ext>
          </a:extLst>
        </xdr:cNvPr>
        <xdr:cNvSpPr txBox="1">
          <a:spLocks noChangeArrowheads="1"/>
        </xdr:cNvSpPr>
      </xdr:nvSpPr>
      <xdr:spPr bwMode="auto">
        <a:xfrm>
          <a:off x="6943725" y="5334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5" name="Text Box 75">
          <a:extLst>
            <a:ext uri="{FF2B5EF4-FFF2-40B4-BE49-F238E27FC236}">
              <a16:creationId xmlns:a16="http://schemas.microsoft.com/office/drawing/2014/main" id="{C0E37A67-2276-4C3D-B8F9-2934F69E91DB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6" name="Text Box 76">
          <a:extLst>
            <a:ext uri="{FF2B5EF4-FFF2-40B4-BE49-F238E27FC236}">
              <a16:creationId xmlns:a16="http://schemas.microsoft.com/office/drawing/2014/main" id="{C6096A0F-E415-4082-89CF-8516F49F54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7" name="Text Box 82">
          <a:extLst>
            <a:ext uri="{FF2B5EF4-FFF2-40B4-BE49-F238E27FC236}">
              <a16:creationId xmlns:a16="http://schemas.microsoft.com/office/drawing/2014/main" id="{7AF737A3-3AFE-4797-8D7D-BCC0E8D8F29B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19</xdr:col>
      <xdr:colOff>0</xdr:colOff>
      <xdr:row>26</xdr:row>
      <xdr:rowOff>0</xdr:rowOff>
    </xdr:from>
    <xdr:to>
      <xdr:col>19</xdr:col>
      <xdr:colOff>0</xdr:colOff>
      <xdr:row>26</xdr:row>
      <xdr:rowOff>0</xdr:rowOff>
    </xdr:to>
    <xdr:sp macro="" textlink="">
      <xdr:nvSpPr>
        <xdr:cNvPr id="78" name="Text Box 84">
          <a:extLst>
            <a:ext uri="{FF2B5EF4-FFF2-40B4-BE49-F238E27FC236}">
              <a16:creationId xmlns:a16="http://schemas.microsoft.com/office/drawing/2014/main" id="{4BA69372-2146-4D08-8A4E-6F1BE7B7DE02}"/>
            </a:ext>
          </a:extLst>
        </xdr:cNvPr>
        <xdr:cNvSpPr txBox="1">
          <a:spLocks noChangeArrowheads="1"/>
        </xdr:cNvSpPr>
      </xdr:nvSpPr>
      <xdr:spPr bwMode="auto">
        <a:xfrm>
          <a:off x="7962900" y="737616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76200</xdr:colOff>
      <xdr:row>53</xdr:row>
      <xdr:rowOff>66675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3B13D198-4C04-42A6-BA15-CD6370670532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76200</xdr:colOff>
      <xdr:row>53</xdr:row>
      <xdr:rowOff>66675</xdr:rowOff>
    </xdr:to>
    <xdr:sp macro="" textlink="">
      <xdr:nvSpPr>
        <xdr:cNvPr id="80" name="Text Box 71">
          <a:extLst>
            <a:ext uri="{FF2B5EF4-FFF2-40B4-BE49-F238E27FC236}">
              <a16:creationId xmlns:a16="http://schemas.microsoft.com/office/drawing/2014/main" id="{A07B1F94-93BA-4B02-B159-6F08DC546115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76200</xdr:colOff>
      <xdr:row>53</xdr:row>
      <xdr:rowOff>66675</xdr:rowOff>
    </xdr:to>
    <xdr:sp macro="" textlink="">
      <xdr:nvSpPr>
        <xdr:cNvPr id="81" name="Text Box 76">
          <a:extLst>
            <a:ext uri="{FF2B5EF4-FFF2-40B4-BE49-F238E27FC236}">
              <a16:creationId xmlns:a16="http://schemas.microsoft.com/office/drawing/2014/main" id="{B7F254AC-C53B-4B36-8108-81CEFE88168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76200</xdr:colOff>
      <xdr:row>53</xdr:row>
      <xdr:rowOff>66675</xdr:rowOff>
    </xdr:to>
    <xdr:sp macro="" textlink="">
      <xdr:nvSpPr>
        <xdr:cNvPr id="82" name="Text Box 82">
          <a:extLst>
            <a:ext uri="{FF2B5EF4-FFF2-40B4-BE49-F238E27FC236}">
              <a16:creationId xmlns:a16="http://schemas.microsoft.com/office/drawing/2014/main" id="{A3CF5937-79F9-4260-B71A-6CD04913ED44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76200</xdr:colOff>
      <xdr:row>53</xdr:row>
      <xdr:rowOff>66675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421D9687-CB64-423C-9446-C69E9D7F4E5D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76200</xdr:colOff>
      <xdr:row>53</xdr:row>
      <xdr:rowOff>66675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3AC1CA12-A22A-48F6-8D46-9403232C33EF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76200</xdr:colOff>
      <xdr:row>53</xdr:row>
      <xdr:rowOff>66675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2F04C29F-6627-4C9E-B898-4CEB1C5DF688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76200</xdr:colOff>
      <xdr:row>53</xdr:row>
      <xdr:rowOff>66675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14FFF5E5-23CB-47EB-9D1A-555C6C11832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868680</xdr:colOff>
      <xdr:row>0</xdr:row>
      <xdr:rowOff>106680</xdr:rowOff>
    </xdr:from>
    <xdr:to>
      <xdr:col>18</xdr:col>
      <xdr:colOff>851924</xdr:colOff>
      <xdr:row>2</xdr:row>
      <xdr:rowOff>196395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0B5A729-A269-48A8-9F77-C0BFA6577E95}"/>
            </a:ext>
          </a:extLst>
        </xdr:cNvPr>
        <xdr:cNvSpPr txBox="1">
          <a:spLocks noChangeArrowheads="1"/>
        </xdr:cNvSpPr>
      </xdr:nvSpPr>
      <xdr:spPr bwMode="auto">
        <a:xfrm>
          <a:off x="6705600" y="106680"/>
          <a:ext cx="96622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881063</xdr:colOff>
      <xdr:row>0</xdr:row>
      <xdr:rowOff>261937</xdr:rowOff>
    </xdr:from>
    <xdr:to>
      <xdr:col>28</xdr:col>
      <xdr:colOff>785725</xdr:colOff>
      <xdr:row>3</xdr:row>
      <xdr:rowOff>63521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5446BAA8-F5DE-4653-8EC2-93341E30FFAA}"/>
            </a:ext>
          </a:extLst>
        </xdr:cNvPr>
        <xdr:cNvSpPr txBox="1">
          <a:spLocks noChangeArrowheads="1"/>
        </xdr:cNvSpPr>
      </xdr:nvSpPr>
      <xdr:spPr bwMode="auto">
        <a:xfrm>
          <a:off x="17990344" y="261937"/>
          <a:ext cx="1059569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781050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201150" y="0"/>
          <a:ext cx="781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16</xdr:col>
      <xdr:colOff>83344</xdr:colOff>
      <xdr:row>0</xdr:row>
      <xdr:rowOff>178594</xdr:rowOff>
    </xdr:from>
    <xdr:to>
      <xdr:col>16</xdr:col>
      <xdr:colOff>1142913</xdr:colOff>
      <xdr:row>2</xdr:row>
      <xdr:rowOff>230209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44CB38E-94C7-4E1D-B90E-63FC607EF1D6}"/>
            </a:ext>
          </a:extLst>
        </xdr:cNvPr>
        <xdr:cNvSpPr txBox="1">
          <a:spLocks noChangeArrowheads="1"/>
        </xdr:cNvSpPr>
      </xdr:nvSpPr>
      <xdr:spPr bwMode="auto">
        <a:xfrm>
          <a:off x="12334875" y="178594"/>
          <a:ext cx="1059569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847725</xdr:colOff>
      <xdr:row>0</xdr:row>
      <xdr:rowOff>171450</xdr:rowOff>
    </xdr:from>
    <xdr:to>
      <xdr:col>14</xdr:col>
      <xdr:colOff>830969</xdr:colOff>
      <xdr:row>3</xdr:row>
      <xdr:rowOff>51615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46BB09E-287D-4105-B0F6-A86F2A35ABBA}"/>
            </a:ext>
          </a:extLst>
        </xdr:cNvPr>
        <xdr:cNvSpPr txBox="1">
          <a:spLocks noChangeArrowheads="1"/>
        </xdr:cNvSpPr>
      </xdr:nvSpPr>
      <xdr:spPr bwMode="auto">
        <a:xfrm>
          <a:off x="7210425" y="171450"/>
          <a:ext cx="1059569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923925</xdr:colOff>
      <xdr:row>55</xdr:row>
      <xdr:rowOff>180975</xdr:rowOff>
    </xdr:from>
    <xdr:to>
      <xdr:col>14</xdr:col>
      <xdr:colOff>907169</xdr:colOff>
      <xdr:row>58</xdr:row>
      <xdr:rowOff>61140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660BDCD-7531-4E79-8E3A-1D8C240116A7}"/>
            </a:ext>
          </a:extLst>
        </xdr:cNvPr>
        <xdr:cNvSpPr txBox="1">
          <a:spLocks noChangeArrowheads="1"/>
        </xdr:cNvSpPr>
      </xdr:nvSpPr>
      <xdr:spPr bwMode="auto">
        <a:xfrm>
          <a:off x="7286625" y="13696950"/>
          <a:ext cx="1059569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R45"/>
  <sheetViews>
    <sheetView topLeftCell="A40" zoomScale="110" zoomScaleNormal="110" zoomScaleSheetLayoutView="100" zoomScalePageLayoutView="95" workbookViewId="0">
      <selection activeCell="P35" sqref="P35"/>
    </sheetView>
  </sheetViews>
  <sheetFormatPr defaultColWidth="9.125" defaultRowHeight="21.9" customHeight="1"/>
  <cols>
    <col min="1" max="1" width="1.875" style="3" customWidth="1"/>
    <col min="2" max="3" width="1.75" style="3" customWidth="1"/>
    <col min="4" max="4" width="1.25" style="52" customWidth="1"/>
    <col min="5" max="5" width="29.75" style="52" customWidth="1"/>
    <col min="6" max="6" width="6.875" style="51" customWidth="1"/>
    <col min="7" max="7" width="0.375" style="51" customWidth="1"/>
    <col min="8" max="8" width="7.75" style="28" customWidth="1"/>
    <col min="9" max="9" width="0.375" style="17" customWidth="1"/>
    <col min="10" max="10" width="16.75" style="53" customWidth="1"/>
    <col min="11" max="11" width="0.375" style="51" customWidth="1"/>
    <col min="12" max="12" width="16.75" style="63" customWidth="1"/>
    <col min="13" max="13" width="0.375" style="63" customWidth="1"/>
    <col min="14" max="14" width="16.75" style="53" customWidth="1"/>
    <col min="15" max="15" width="0.375" style="51" customWidth="1"/>
    <col min="16" max="16" width="16.75" style="63" customWidth="1"/>
    <col min="17" max="17" width="9.125" style="50"/>
    <col min="18" max="18" width="9.625" style="50" bestFit="1" customWidth="1"/>
    <col min="19" max="16384" width="9.125" style="50"/>
  </cols>
  <sheetData>
    <row r="1" spans="1:18" ht="21.9" customHeight="1">
      <c r="A1" s="356" t="s">
        <v>58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</row>
    <row r="2" spans="1:18" ht="21.9" customHeight="1">
      <c r="A2" s="357" t="s">
        <v>156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</row>
    <row r="3" spans="1:18" ht="21.9" customHeight="1">
      <c r="A3" s="89" t="s">
        <v>228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21.9" customHeight="1">
      <c r="A4" s="26"/>
      <c r="B4" s="26"/>
      <c r="C4" s="26"/>
      <c r="D4" s="26"/>
      <c r="E4" s="26"/>
      <c r="F4" s="26"/>
      <c r="G4" s="26"/>
      <c r="H4" s="26"/>
      <c r="I4" s="26"/>
      <c r="J4" s="37"/>
      <c r="K4" s="26"/>
      <c r="L4" s="26"/>
      <c r="M4" s="26"/>
      <c r="N4" s="26"/>
      <c r="O4" s="26"/>
      <c r="P4" s="26"/>
    </row>
    <row r="5" spans="1:18" ht="21.9" customHeight="1">
      <c r="A5" s="13"/>
      <c r="B5" s="5"/>
      <c r="C5" s="6"/>
      <c r="D5" s="7"/>
      <c r="E5" s="7"/>
      <c r="F5" s="8"/>
      <c r="G5" s="8"/>
      <c r="I5" s="9"/>
      <c r="J5" s="354" t="s">
        <v>4</v>
      </c>
      <c r="K5" s="354"/>
      <c r="L5" s="354"/>
      <c r="M5" s="354"/>
      <c r="N5" s="354"/>
      <c r="O5" s="354"/>
      <c r="P5" s="354"/>
    </row>
    <row r="6" spans="1:18" s="1" customFormat="1" ht="21.9" customHeight="1">
      <c r="A6" s="14"/>
      <c r="B6" s="14"/>
      <c r="C6" s="14"/>
      <c r="D6" s="15"/>
      <c r="E6" s="15"/>
      <c r="F6" s="16"/>
      <c r="G6" s="16"/>
      <c r="H6" s="21"/>
      <c r="I6" s="17"/>
      <c r="J6" s="355" t="s">
        <v>5</v>
      </c>
      <c r="K6" s="355"/>
      <c r="L6" s="355"/>
      <c r="M6" s="42"/>
      <c r="N6" s="355" t="s">
        <v>6</v>
      </c>
      <c r="O6" s="355"/>
      <c r="P6" s="355"/>
    </row>
    <row r="7" spans="1:18" s="1" customFormat="1" ht="21.9" customHeight="1">
      <c r="A7" s="14"/>
      <c r="B7" s="14"/>
      <c r="C7" s="14"/>
      <c r="D7" s="15"/>
      <c r="E7" s="15"/>
      <c r="F7" s="16"/>
      <c r="G7" s="16"/>
      <c r="H7" s="21"/>
      <c r="I7" s="17"/>
      <c r="J7" s="308" t="s">
        <v>232</v>
      </c>
      <c r="K7" s="305" t="s">
        <v>0</v>
      </c>
      <c r="L7" s="309" t="s">
        <v>233</v>
      </c>
      <c r="M7" s="34"/>
      <c r="N7" s="308" t="s">
        <v>232</v>
      </c>
      <c r="O7" s="305" t="s">
        <v>0</v>
      </c>
      <c r="P7" s="309" t="s">
        <v>233</v>
      </c>
    </row>
    <row r="8" spans="1:18" s="1" customFormat="1" ht="21.9" customHeight="1">
      <c r="A8" s="14"/>
      <c r="B8" s="14"/>
      <c r="C8" s="14"/>
      <c r="D8" s="15"/>
      <c r="E8" s="15"/>
      <c r="F8" s="16"/>
      <c r="G8" s="16"/>
      <c r="H8" s="21"/>
      <c r="I8" s="17"/>
      <c r="J8" s="304" t="s">
        <v>229</v>
      </c>
      <c r="K8" s="305"/>
      <c r="L8" s="306" t="s">
        <v>230</v>
      </c>
      <c r="M8" s="34"/>
      <c r="N8" s="304" t="s">
        <v>229</v>
      </c>
      <c r="O8" s="305"/>
      <c r="P8" s="306" t="s">
        <v>230</v>
      </c>
    </row>
    <row r="9" spans="1:18" s="1" customFormat="1" ht="21.9" customHeight="1">
      <c r="A9" s="14"/>
      <c r="B9" s="14"/>
      <c r="C9" s="14"/>
      <c r="D9" s="15"/>
      <c r="E9" s="15"/>
      <c r="F9" s="16"/>
      <c r="G9" s="16"/>
      <c r="H9" s="32" t="s">
        <v>7</v>
      </c>
      <c r="I9" s="17"/>
      <c r="J9" s="307" t="s">
        <v>231</v>
      </c>
      <c r="K9" s="305"/>
      <c r="L9" s="245"/>
      <c r="M9" s="183"/>
      <c r="N9" s="307" t="s">
        <v>231</v>
      </c>
      <c r="O9" s="305"/>
      <c r="P9" s="245"/>
    </row>
    <row r="10" spans="1:18" ht="21.9" customHeight="1">
      <c r="A10" s="45" t="s">
        <v>8</v>
      </c>
      <c r="B10" s="6"/>
      <c r="C10" s="6"/>
      <c r="D10" s="7"/>
      <c r="E10" s="7"/>
      <c r="F10" s="43"/>
      <c r="H10" s="50"/>
      <c r="I10" s="18"/>
      <c r="J10" s="38"/>
      <c r="K10" s="19"/>
      <c r="L10" s="46"/>
      <c r="M10" s="46"/>
      <c r="N10" s="47"/>
      <c r="O10" s="44"/>
      <c r="P10" s="46"/>
    </row>
    <row r="11" spans="1:18" ht="21.9" customHeight="1">
      <c r="A11" s="14" t="s">
        <v>109</v>
      </c>
      <c r="B11" s="14"/>
      <c r="K11" s="54"/>
      <c r="L11" s="55"/>
      <c r="M11" s="55"/>
      <c r="N11" s="55"/>
      <c r="O11" s="54"/>
      <c r="P11" s="55"/>
      <c r="R11" s="56"/>
    </row>
    <row r="12" spans="1:18" ht="21.9" customHeight="1">
      <c r="A12" s="3" t="s">
        <v>9</v>
      </c>
      <c r="C12" s="52"/>
      <c r="D12" s="50"/>
      <c r="H12" s="28" t="s">
        <v>269</v>
      </c>
      <c r="I12" s="29"/>
      <c r="J12" s="48">
        <v>57419022.479999997</v>
      </c>
      <c r="K12" s="50"/>
      <c r="L12" s="48">
        <v>158093489.94999999</v>
      </c>
      <c r="M12" s="57"/>
      <c r="N12" s="53">
        <v>8335347.3700000001</v>
      </c>
      <c r="O12" s="57"/>
      <c r="P12" s="53">
        <v>60256716.990000002</v>
      </c>
    </row>
    <row r="13" spans="1:18" ht="21.9" customHeight="1">
      <c r="A13" s="3" t="s">
        <v>140</v>
      </c>
      <c r="C13" s="52"/>
      <c r="D13" s="50"/>
      <c r="H13" s="28" t="s">
        <v>273</v>
      </c>
      <c r="I13" s="27"/>
      <c r="J13" s="49">
        <v>272167734.08999997</v>
      </c>
      <c r="K13" s="50"/>
      <c r="L13" s="49">
        <v>308234028.97000003</v>
      </c>
      <c r="M13" s="57"/>
      <c r="N13" s="53">
        <v>79502009.75</v>
      </c>
      <c r="O13" s="57"/>
      <c r="P13" s="53">
        <v>2958755.8</v>
      </c>
    </row>
    <row r="14" spans="1:18" ht="21.9" customHeight="1">
      <c r="A14" s="3" t="s">
        <v>251</v>
      </c>
      <c r="C14" s="52"/>
      <c r="D14" s="50"/>
      <c r="H14" s="28" t="s">
        <v>270</v>
      </c>
      <c r="I14" s="27"/>
      <c r="J14" s="49">
        <v>0</v>
      </c>
      <c r="K14" s="50"/>
      <c r="L14" s="49">
        <v>0</v>
      </c>
      <c r="M14" s="57"/>
      <c r="N14" s="53">
        <v>67909752.150000006</v>
      </c>
      <c r="O14" s="57"/>
      <c r="P14" s="53">
        <v>0</v>
      </c>
    </row>
    <row r="15" spans="1:18" ht="21.9" customHeight="1">
      <c r="A15" s="3" t="s">
        <v>157</v>
      </c>
      <c r="C15" s="52"/>
      <c r="D15" s="50"/>
      <c r="H15" s="28" t="s">
        <v>270</v>
      </c>
      <c r="I15" s="27"/>
      <c r="J15" s="57">
        <v>0</v>
      </c>
      <c r="K15" s="50"/>
      <c r="L15" s="57">
        <v>0</v>
      </c>
      <c r="M15" s="57"/>
      <c r="N15" s="53">
        <v>1314650000</v>
      </c>
      <c r="O15" s="57"/>
      <c r="P15" s="53">
        <v>1257150000</v>
      </c>
    </row>
    <row r="16" spans="1:18" ht="21.9" customHeight="1">
      <c r="A16" s="58" t="s">
        <v>252</v>
      </c>
      <c r="C16" s="52"/>
      <c r="D16" s="50"/>
      <c r="I16" s="29"/>
      <c r="J16" s="48">
        <v>540.48</v>
      </c>
      <c r="K16" s="50"/>
      <c r="L16" s="48">
        <v>911.76</v>
      </c>
      <c r="M16" s="57"/>
      <c r="N16" s="53">
        <v>540.48</v>
      </c>
      <c r="O16" s="57"/>
      <c r="P16" s="53">
        <v>911.76</v>
      </c>
    </row>
    <row r="17" spans="1:16" ht="21.9" customHeight="1">
      <c r="A17" s="3" t="s">
        <v>10</v>
      </c>
      <c r="C17" s="52"/>
      <c r="D17" s="50"/>
      <c r="I17" s="29"/>
      <c r="J17" s="49">
        <v>48600507.509999998</v>
      </c>
      <c r="K17" s="50"/>
      <c r="L17" s="49">
        <v>43505713.079999998</v>
      </c>
      <c r="M17" s="57"/>
      <c r="N17" s="57">
        <v>11964524.689999999</v>
      </c>
      <c r="O17" s="57"/>
      <c r="P17" s="57">
        <v>3901527.65</v>
      </c>
    </row>
    <row r="18" spans="1:16" ht="21.9" customHeight="1">
      <c r="A18" s="3" t="s">
        <v>11</v>
      </c>
      <c r="D18" s="50"/>
      <c r="E18" s="3"/>
      <c r="F18" s="50"/>
      <c r="J18" s="60">
        <f>SUM(J12:J17)</f>
        <v>378187804.56</v>
      </c>
      <c r="K18" s="50"/>
      <c r="L18" s="60">
        <f>SUM(L12:L17)</f>
        <v>509834143.75999999</v>
      </c>
      <c r="M18" s="57"/>
      <c r="N18" s="61">
        <f>SUM(N12:N17)</f>
        <v>1482362174.4400001</v>
      </c>
      <c r="O18" s="57"/>
      <c r="P18" s="61">
        <f>SUM(P12:P17)</f>
        <v>1324267912.2</v>
      </c>
    </row>
    <row r="19" spans="1:16" ht="21.9" customHeight="1">
      <c r="D19" s="3"/>
      <c r="E19" s="3"/>
      <c r="F19" s="50"/>
      <c r="J19" s="59"/>
      <c r="K19" s="57"/>
      <c r="L19" s="59"/>
      <c r="M19" s="59"/>
      <c r="N19" s="62"/>
      <c r="O19" s="57"/>
      <c r="P19" s="62"/>
    </row>
    <row r="20" spans="1:16" ht="21.9" customHeight="1">
      <c r="A20" s="14" t="s">
        <v>85</v>
      </c>
      <c r="D20" s="3"/>
      <c r="E20" s="3"/>
      <c r="F20" s="50"/>
      <c r="K20" s="57"/>
      <c r="L20" s="53"/>
      <c r="M20" s="53"/>
      <c r="O20" s="57"/>
      <c r="P20" s="53"/>
    </row>
    <row r="21" spans="1:16" ht="21.9" customHeight="1">
      <c r="A21" s="3" t="s">
        <v>255</v>
      </c>
      <c r="B21" s="14"/>
      <c r="C21" s="52"/>
      <c r="D21" s="50"/>
      <c r="H21" s="28" t="s">
        <v>2</v>
      </c>
      <c r="I21" s="27"/>
      <c r="J21" s="57">
        <v>29900000</v>
      </c>
      <c r="K21" s="50"/>
      <c r="L21" s="57">
        <v>29900000</v>
      </c>
      <c r="M21" s="57"/>
      <c r="N21" s="53">
        <v>29900000</v>
      </c>
      <c r="O21" s="57"/>
      <c r="P21" s="53">
        <v>29900000</v>
      </c>
    </row>
    <row r="22" spans="1:16" ht="21.9" customHeight="1">
      <c r="A22" s="3" t="s">
        <v>259</v>
      </c>
      <c r="C22" s="52"/>
      <c r="D22" s="50"/>
      <c r="H22" s="28" t="s">
        <v>214</v>
      </c>
      <c r="I22" s="27"/>
      <c r="J22" s="57">
        <v>31861317.800000001</v>
      </c>
      <c r="K22" s="50"/>
      <c r="L22" s="57">
        <v>24000000</v>
      </c>
      <c r="M22" s="57"/>
      <c r="N22" s="53">
        <v>0</v>
      </c>
      <c r="O22" s="57"/>
      <c r="P22" s="53">
        <v>0</v>
      </c>
    </row>
    <row r="23" spans="1:16" ht="21.9" customHeight="1">
      <c r="A23" s="3" t="s">
        <v>60</v>
      </c>
      <c r="B23" s="14"/>
      <c r="C23" s="52"/>
      <c r="D23" s="50"/>
      <c r="H23" s="28" t="s">
        <v>3</v>
      </c>
      <c r="I23" s="27"/>
      <c r="J23" s="57">
        <v>1150743006.0799999</v>
      </c>
      <c r="K23" s="50"/>
      <c r="L23" s="57">
        <v>1276550382.46</v>
      </c>
      <c r="M23" s="57"/>
      <c r="N23" s="53">
        <v>778284898.44000006</v>
      </c>
      <c r="O23" s="57"/>
      <c r="P23" s="53">
        <v>778284898.44000006</v>
      </c>
    </row>
    <row r="24" spans="1:16" ht="21.9" customHeight="1">
      <c r="A24" s="3" t="s">
        <v>155</v>
      </c>
      <c r="B24" s="14"/>
      <c r="C24" s="52"/>
      <c r="D24" s="50"/>
      <c r="H24" s="28" t="s">
        <v>215</v>
      </c>
      <c r="I24" s="27"/>
      <c r="J24" s="57">
        <v>0</v>
      </c>
      <c r="K24" s="50"/>
      <c r="L24" s="57">
        <v>0</v>
      </c>
      <c r="M24" s="53"/>
      <c r="N24" s="53">
        <v>1951941910.02</v>
      </c>
      <c r="O24" s="57"/>
      <c r="P24" s="53">
        <v>1951941910.02</v>
      </c>
    </row>
    <row r="25" spans="1:16" ht="21.6" customHeight="1">
      <c r="A25" s="3" t="s">
        <v>73</v>
      </c>
      <c r="B25" s="14"/>
      <c r="C25" s="52"/>
      <c r="D25" s="50"/>
      <c r="H25" s="28" t="s">
        <v>216</v>
      </c>
      <c r="I25" s="27"/>
      <c r="J25" s="57">
        <v>3934057524.9499998</v>
      </c>
      <c r="K25" s="50"/>
      <c r="L25" s="57">
        <v>3934057524.9499998</v>
      </c>
      <c r="M25" s="57"/>
      <c r="N25" s="53">
        <v>0</v>
      </c>
      <c r="O25" s="57"/>
      <c r="P25" s="53">
        <v>0</v>
      </c>
    </row>
    <row r="26" spans="1:16" ht="21.9" customHeight="1">
      <c r="A26" s="3" t="s">
        <v>12</v>
      </c>
      <c r="B26" s="14"/>
      <c r="C26" s="52"/>
      <c r="D26" s="50"/>
      <c r="H26" s="28" t="s">
        <v>63</v>
      </c>
      <c r="I26" s="27"/>
      <c r="J26" s="57">
        <v>1338041972.95</v>
      </c>
      <c r="K26" s="50"/>
      <c r="L26" s="57">
        <v>1230417041.48</v>
      </c>
      <c r="M26" s="57"/>
      <c r="N26" s="53">
        <v>23870890.93</v>
      </c>
      <c r="O26" s="57"/>
      <c r="P26" s="53">
        <v>18514026.300000001</v>
      </c>
    </row>
    <row r="27" spans="1:16" ht="21.9" customHeight="1">
      <c r="A27" s="3" t="s">
        <v>271</v>
      </c>
      <c r="B27" s="14"/>
      <c r="C27" s="52"/>
      <c r="D27" s="50"/>
      <c r="H27" s="28" t="s">
        <v>64</v>
      </c>
      <c r="I27" s="27"/>
      <c r="J27" s="57">
        <v>359144255.99000001</v>
      </c>
      <c r="K27" s="50"/>
      <c r="L27" s="57">
        <v>0</v>
      </c>
      <c r="M27" s="57"/>
      <c r="N27" s="53">
        <v>0</v>
      </c>
      <c r="O27" s="57"/>
      <c r="P27" s="53">
        <v>0</v>
      </c>
    </row>
    <row r="28" spans="1:16" ht="21.9" customHeight="1">
      <c r="A28" s="3" t="s">
        <v>95</v>
      </c>
      <c r="B28" s="14"/>
      <c r="C28" s="52"/>
      <c r="D28" s="50"/>
      <c r="H28" s="28" t="s">
        <v>59</v>
      </c>
      <c r="I28" s="27"/>
      <c r="J28" s="57">
        <v>0</v>
      </c>
      <c r="K28" s="50"/>
      <c r="L28" s="57">
        <v>0</v>
      </c>
      <c r="M28" s="57"/>
      <c r="N28" s="53">
        <v>37980110.619999997</v>
      </c>
      <c r="O28" s="57"/>
      <c r="P28" s="53">
        <v>40499187.32</v>
      </c>
    </row>
    <row r="29" spans="1:16" ht="21.9" customHeight="1">
      <c r="A29" s="3" t="s">
        <v>110</v>
      </c>
      <c r="B29" s="14"/>
      <c r="C29" s="52"/>
      <c r="D29" s="50"/>
      <c r="H29" s="28" t="s">
        <v>217</v>
      </c>
      <c r="J29" s="64">
        <v>738828427.29999995</v>
      </c>
      <c r="K29" s="65"/>
      <c r="L29" s="64">
        <v>738828427.29999995</v>
      </c>
      <c r="M29" s="64"/>
      <c r="N29" s="59">
        <v>0</v>
      </c>
      <c r="O29" s="57"/>
      <c r="P29" s="59">
        <v>0</v>
      </c>
    </row>
    <row r="30" spans="1:16" ht="21.9" customHeight="1">
      <c r="A30" s="3" t="s">
        <v>253</v>
      </c>
      <c r="B30" s="14"/>
      <c r="C30" s="52"/>
      <c r="D30" s="50"/>
      <c r="J30" s="64"/>
      <c r="K30" s="65"/>
      <c r="L30" s="64"/>
      <c r="M30" s="64"/>
      <c r="N30" s="59"/>
      <c r="O30" s="57"/>
      <c r="P30" s="59"/>
    </row>
    <row r="31" spans="1:16" ht="21.9" customHeight="1">
      <c r="A31" s="50"/>
      <c r="B31" s="3" t="s">
        <v>254</v>
      </c>
      <c r="C31" s="52"/>
      <c r="D31" s="50"/>
      <c r="H31" s="28" t="s">
        <v>206</v>
      </c>
      <c r="I31" s="27"/>
      <c r="J31" s="57">
        <v>9097400</v>
      </c>
      <c r="K31" s="50"/>
      <c r="L31" s="57">
        <v>9097400</v>
      </c>
      <c r="M31" s="57"/>
      <c r="N31" s="53">
        <v>97400</v>
      </c>
      <c r="O31" s="57"/>
      <c r="P31" s="53">
        <v>97400</v>
      </c>
    </row>
    <row r="32" spans="1:16" ht="21.9" customHeight="1">
      <c r="A32" s="3" t="s">
        <v>13</v>
      </c>
      <c r="B32" s="14"/>
      <c r="C32" s="14"/>
      <c r="D32" s="50"/>
      <c r="J32" s="64">
        <v>18097530.789999999</v>
      </c>
      <c r="K32" s="65"/>
      <c r="L32" s="64">
        <v>35535919.490000002</v>
      </c>
      <c r="M32" s="65"/>
      <c r="N32" s="64">
        <v>1136151.49</v>
      </c>
      <c r="O32" s="57"/>
      <c r="P32" s="64">
        <v>1990048.72</v>
      </c>
    </row>
    <row r="33" spans="1:16" ht="21.9" customHeight="1">
      <c r="A33" s="3" t="s">
        <v>79</v>
      </c>
      <c r="C33" s="14"/>
      <c r="J33" s="60">
        <f>SUM(J21:J32)</f>
        <v>7609771435.8599997</v>
      </c>
      <c r="K33" s="50"/>
      <c r="L33" s="66">
        <f>SUM(L21:L32)</f>
        <v>7278386695.6799994</v>
      </c>
      <c r="M33" s="57"/>
      <c r="N33" s="61">
        <f>SUM(N21:N32)</f>
        <v>2823211361.4999995</v>
      </c>
      <c r="O33" s="57"/>
      <c r="P33" s="61">
        <f>SUM(P21:P32)</f>
        <v>2821227470.8000002</v>
      </c>
    </row>
    <row r="34" spans="1:16" ht="14.25" customHeight="1">
      <c r="J34" s="57"/>
      <c r="K34" s="50"/>
      <c r="L34" s="50"/>
      <c r="M34" s="50"/>
      <c r="N34" s="50"/>
      <c r="O34" s="50"/>
      <c r="P34" s="50"/>
    </row>
    <row r="35" spans="1:16" ht="21.9" customHeight="1" thickBot="1">
      <c r="A35" s="14" t="s">
        <v>14</v>
      </c>
      <c r="J35" s="67">
        <f>J18+J33</f>
        <v>7987959240.4200001</v>
      </c>
      <c r="K35" s="50"/>
      <c r="L35" s="68">
        <f>L18+L33</f>
        <v>7788220839.4399996</v>
      </c>
      <c r="M35" s="57"/>
      <c r="N35" s="69">
        <f>N18+N33</f>
        <v>4305573535.9399996</v>
      </c>
      <c r="O35" s="57"/>
      <c r="P35" s="69">
        <f>P18+P33</f>
        <v>4145495383</v>
      </c>
    </row>
    <row r="36" spans="1:16" ht="21.9" customHeight="1" thickTop="1">
      <c r="A36" s="14"/>
      <c r="J36" s="59"/>
      <c r="K36" s="57"/>
      <c r="L36" s="59"/>
      <c r="M36" s="59"/>
      <c r="N36" s="62"/>
      <c r="O36" s="57"/>
      <c r="P36" s="62"/>
    </row>
    <row r="37" spans="1:16" ht="21.9" customHeight="1">
      <c r="A37" s="206" t="s">
        <v>234</v>
      </c>
      <c r="J37" s="59"/>
      <c r="K37" s="57"/>
      <c r="L37" s="59"/>
      <c r="M37" s="59"/>
      <c r="N37" s="62"/>
      <c r="O37" s="57"/>
      <c r="P37" s="62"/>
    </row>
    <row r="38" spans="1:16" ht="21.9" customHeight="1">
      <c r="A38" s="14"/>
      <c r="J38" s="59"/>
      <c r="K38" s="57"/>
      <c r="L38" s="59"/>
      <c r="M38" s="59"/>
      <c r="N38" s="62"/>
      <c r="O38" s="57"/>
      <c r="P38" s="62"/>
    </row>
    <row r="39" spans="1:16" ht="21.9" customHeight="1">
      <c r="A39" s="14"/>
      <c r="J39" s="59"/>
      <c r="K39" s="57"/>
      <c r="L39" s="59"/>
      <c r="M39" s="59"/>
      <c r="N39" s="62"/>
      <c r="O39" s="57"/>
      <c r="P39" s="62"/>
    </row>
    <row r="40" spans="1:16" ht="21.9" customHeight="1">
      <c r="A40" s="14"/>
      <c r="J40" s="59"/>
      <c r="K40" s="57"/>
      <c r="L40" s="59"/>
      <c r="M40" s="59"/>
      <c r="N40" s="62"/>
      <c r="O40" s="57"/>
      <c r="P40" s="62"/>
    </row>
    <row r="41" spans="1:16" ht="21.9" customHeight="1">
      <c r="A41" s="14"/>
      <c r="J41" s="59"/>
      <c r="K41" s="57"/>
      <c r="L41" s="59"/>
      <c r="M41" s="59"/>
      <c r="N41" s="62"/>
      <c r="O41" s="57"/>
      <c r="P41" s="62"/>
    </row>
    <row r="42" spans="1:16" ht="21.9" customHeight="1">
      <c r="A42" s="14"/>
      <c r="J42" s="59"/>
      <c r="K42" s="57"/>
      <c r="L42" s="59"/>
      <c r="M42" s="59"/>
      <c r="N42" s="62"/>
      <c r="O42" s="57"/>
      <c r="P42" s="62"/>
    </row>
    <row r="43" spans="1:16" ht="21.9" customHeight="1">
      <c r="A43" s="14"/>
      <c r="J43" s="59"/>
      <c r="K43" s="57"/>
      <c r="L43" s="59"/>
      <c r="M43" s="59"/>
      <c r="N43" s="62"/>
      <c r="O43" s="57"/>
      <c r="P43" s="62"/>
    </row>
    <row r="44" spans="1:16" ht="21.9" customHeight="1">
      <c r="A44" s="14"/>
      <c r="J44" s="59"/>
      <c r="K44" s="57"/>
      <c r="L44" s="59"/>
      <c r="M44" s="59"/>
      <c r="N44" s="62"/>
      <c r="O44" s="57"/>
      <c r="P44" s="62"/>
    </row>
    <row r="45" spans="1:16" ht="21.9" customHeight="1">
      <c r="A45" s="50"/>
      <c r="J45" s="59"/>
      <c r="K45" s="57"/>
      <c r="L45" s="59"/>
      <c r="M45" s="59"/>
      <c r="N45" s="62"/>
      <c r="O45" s="57"/>
      <c r="P45" s="86" t="s">
        <v>284</v>
      </c>
    </row>
  </sheetData>
  <mergeCells count="5">
    <mergeCell ref="J5:P5"/>
    <mergeCell ref="N6:P6"/>
    <mergeCell ref="A1:P1"/>
    <mergeCell ref="A2:P2"/>
    <mergeCell ref="J6:L6"/>
  </mergeCells>
  <phoneticPr fontId="16" type="noConversion"/>
  <pageMargins left="0.98425196850393704" right="0.39370078740157483" top="0.59055118110236227" bottom="0.31496062992125984" header="0.51181102362204722" footer="0.31496062992125984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Y96"/>
  <sheetViews>
    <sheetView view="pageBreakPreview" topLeftCell="A88" zoomScale="110" zoomScaleNormal="100" zoomScaleSheetLayoutView="110" zoomScalePageLayoutView="80" workbookViewId="0">
      <selection activeCell="Q76" sqref="Q76"/>
    </sheetView>
  </sheetViews>
  <sheetFormatPr defaultColWidth="9.125" defaultRowHeight="21.6" customHeight="1"/>
  <cols>
    <col min="1" max="2" width="2.25" style="50" customWidth="1"/>
    <col min="3" max="4" width="1.375" style="50" customWidth="1"/>
    <col min="5" max="5" width="7.125" style="50" customWidth="1"/>
    <col min="6" max="6" width="1.375" style="50" customWidth="1"/>
    <col min="7" max="7" width="12.875" style="50" customWidth="1"/>
    <col min="8" max="8" width="14.75" style="50" customWidth="1"/>
    <col min="9" max="9" width="7.75" style="50" customWidth="1"/>
    <col min="10" max="10" width="0.375" style="50" customWidth="1"/>
    <col min="11" max="11" width="16.75" style="50" customWidth="1"/>
    <col min="12" max="12" width="0.375" style="50" customWidth="1"/>
    <col min="13" max="13" width="16.75" style="50" customWidth="1"/>
    <col min="14" max="14" width="0.375" style="50" customWidth="1"/>
    <col min="15" max="15" width="16.75" style="50" customWidth="1"/>
    <col min="16" max="16" width="0.375" style="50" customWidth="1"/>
    <col min="17" max="17" width="16.75" style="50" customWidth="1"/>
    <col min="18" max="18" width="5.125" style="65" customWidth="1"/>
    <col min="19" max="19" width="13.75" style="50" bestFit="1" customWidth="1"/>
    <col min="20" max="20" width="1.875" style="50" customWidth="1"/>
    <col min="21" max="21" width="9.125" style="50"/>
    <col min="22" max="22" width="1.125" style="50" customWidth="1"/>
    <col min="23" max="23" width="9.125" style="50"/>
    <col min="24" max="24" width="1.25" style="50" customWidth="1"/>
    <col min="25" max="16384" width="9.125" style="50"/>
  </cols>
  <sheetData>
    <row r="1" spans="1:18" ht="21.9" customHeight="1">
      <c r="A1" s="356" t="s">
        <v>58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  <c r="R1" s="14"/>
    </row>
    <row r="2" spans="1:18" ht="21.9" customHeight="1">
      <c r="A2" s="357" t="s">
        <v>158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115"/>
    </row>
    <row r="3" spans="1:18" ht="21.9" customHeight="1">
      <c r="A3" s="356" t="str">
        <f>+BS!A3</f>
        <v>AS AT MARCH 31, 2020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14"/>
    </row>
    <row r="4" spans="1:18" ht="21.9" customHeight="1">
      <c r="A4" s="5"/>
      <c r="B4" s="5"/>
      <c r="C4" s="6"/>
      <c r="D4" s="7"/>
      <c r="E4" s="7"/>
      <c r="F4" s="8"/>
      <c r="G4" s="8"/>
      <c r="H4" s="8"/>
      <c r="I4" s="28"/>
      <c r="J4" s="9"/>
      <c r="K4" s="10"/>
      <c r="L4" s="8"/>
      <c r="M4" s="11"/>
      <c r="N4" s="11"/>
      <c r="O4" s="10"/>
      <c r="P4" s="12"/>
      <c r="Q4" s="11"/>
      <c r="R4" s="24"/>
    </row>
    <row r="5" spans="1:18" ht="21.9" customHeight="1">
      <c r="A5" s="207"/>
      <c r="B5" s="26"/>
      <c r="C5" s="208"/>
      <c r="D5" s="209"/>
      <c r="E5" s="209"/>
      <c r="F5" s="210"/>
      <c r="G5" s="210"/>
      <c r="H5" s="210"/>
      <c r="I5" s="28"/>
      <c r="J5" s="28"/>
      <c r="K5" s="354" t="s">
        <v>4</v>
      </c>
      <c r="L5" s="354"/>
      <c r="M5" s="354"/>
      <c r="N5" s="354"/>
      <c r="O5" s="354"/>
      <c r="P5" s="354"/>
      <c r="Q5" s="354"/>
      <c r="R5" s="41"/>
    </row>
    <row r="6" spans="1:18" s="1" customFormat="1" ht="21.9" customHeight="1">
      <c r="A6" s="14"/>
      <c r="B6" s="14"/>
      <c r="C6" s="14"/>
      <c r="D6" s="15"/>
      <c r="E6" s="15"/>
      <c r="F6" s="16"/>
      <c r="G6" s="16"/>
      <c r="H6" s="16"/>
      <c r="J6" s="17"/>
      <c r="K6" s="355" t="s">
        <v>5</v>
      </c>
      <c r="L6" s="355"/>
      <c r="M6" s="355"/>
      <c r="N6" s="33"/>
      <c r="O6" s="355" t="s">
        <v>6</v>
      </c>
      <c r="P6" s="355"/>
      <c r="Q6" s="355"/>
      <c r="R6" s="34"/>
    </row>
    <row r="7" spans="1:18" s="1" customFormat="1" ht="21.9" customHeight="1">
      <c r="A7" s="14"/>
      <c r="B7" s="14"/>
      <c r="C7" s="14"/>
      <c r="D7" s="15"/>
      <c r="E7" s="15"/>
      <c r="F7" s="16"/>
      <c r="G7" s="16"/>
      <c r="H7" s="16"/>
      <c r="J7" s="17"/>
      <c r="K7" s="308" t="s">
        <v>232</v>
      </c>
      <c r="L7" s="305" t="s">
        <v>0</v>
      </c>
      <c r="M7" s="309" t="s">
        <v>233</v>
      </c>
      <c r="N7" s="34"/>
      <c r="O7" s="308" t="s">
        <v>232</v>
      </c>
      <c r="P7" s="305" t="s">
        <v>0</v>
      </c>
      <c r="Q7" s="309" t="s">
        <v>233</v>
      </c>
      <c r="R7" s="34"/>
    </row>
    <row r="8" spans="1:18" s="1" customFormat="1" ht="21.9" customHeight="1">
      <c r="A8" s="14"/>
      <c r="B8" s="14"/>
      <c r="C8" s="14"/>
      <c r="D8" s="15"/>
      <c r="E8" s="15"/>
      <c r="F8" s="16"/>
      <c r="G8" s="16"/>
      <c r="H8" s="16"/>
      <c r="J8" s="17"/>
      <c r="K8" s="304" t="s">
        <v>229</v>
      </c>
      <c r="L8" s="305"/>
      <c r="M8" s="306" t="s">
        <v>230</v>
      </c>
      <c r="N8" s="34"/>
      <c r="O8" s="304" t="s">
        <v>229</v>
      </c>
      <c r="P8" s="305"/>
      <c r="Q8" s="306" t="s">
        <v>230</v>
      </c>
      <c r="R8" s="34"/>
    </row>
    <row r="9" spans="1:18" s="1" customFormat="1" ht="21.9" customHeight="1">
      <c r="A9" s="14"/>
      <c r="B9" s="14"/>
      <c r="C9" s="14"/>
      <c r="D9" s="15"/>
      <c r="E9" s="15"/>
      <c r="F9" s="16"/>
      <c r="G9" s="16"/>
      <c r="H9" s="16"/>
      <c r="I9" s="32" t="s">
        <v>7</v>
      </c>
      <c r="J9" s="17"/>
      <c r="K9" s="307" t="s">
        <v>231</v>
      </c>
      <c r="L9" s="305"/>
      <c r="M9" s="245"/>
      <c r="N9" s="183"/>
      <c r="O9" s="307" t="s">
        <v>231</v>
      </c>
      <c r="P9" s="305"/>
      <c r="Q9" s="245"/>
      <c r="R9" s="34"/>
    </row>
    <row r="10" spans="1:18" ht="21.9" customHeight="1">
      <c r="A10" s="20" t="s">
        <v>15</v>
      </c>
      <c r="B10" s="20"/>
      <c r="C10" s="20"/>
      <c r="D10" s="20"/>
      <c r="E10" s="20"/>
      <c r="F10" s="20"/>
      <c r="G10" s="20"/>
      <c r="H10" s="20"/>
      <c r="I10" s="21"/>
      <c r="J10" s="18"/>
      <c r="K10" s="22"/>
      <c r="L10" s="19"/>
      <c r="M10" s="22"/>
      <c r="N10" s="22"/>
      <c r="O10" s="22"/>
      <c r="P10" s="19"/>
      <c r="Q10" s="22"/>
      <c r="R10" s="22"/>
    </row>
    <row r="11" spans="1:18" ht="21.9" customHeight="1">
      <c r="A11" s="14" t="s">
        <v>16</v>
      </c>
      <c r="B11" s="14"/>
      <c r="C11" s="3"/>
      <c r="D11" s="52"/>
      <c r="E11" s="52"/>
      <c r="F11" s="51"/>
      <c r="G11" s="51"/>
      <c r="H11" s="51"/>
      <c r="I11" s="28"/>
      <c r="J11" s="17"/>
      <c r="K11" s="23"/>
      <c r="L11" s="51"/>
      <c r="M11" s="23"/>
      <c r="N11" s="23"/>
      <c r="O11" s="24"/>
      <c r="P11" s="51"/>
      <c r="Q11" s="50" t="s">
        <v>0</v>
      </c>
      <c r="R11" s="23"/>
    </row>
    <row r="12" spans="1:18" ht="21.9" customHeight="1">
      <c r="A12" s="3" t="s">
        <v>179</v>
      </c>
      <c r="B12" s="14"/>
      <c r="C12" s="3"/>
      <c r="D12" s="52"/>
      <c r="E12" s="52"/>
      <c r="F12" s="51"/>
      <c r="G12" s="51"/>
      <c r="H12" s="51"/>
      <c r="I12" s="28"/>
      <c r="J12" s="17"/>
      <c r="K12" s="23"/>
      <c r="L12" s="51"/>
      <c r="M12" s="23"/>
      <c r="N12" s="23"/>
      <c r="O12" s="24"/>
      <c r="P12" s="51"/>
      <c r="R12" s="23"/>
    </row>
    <row r="13" spans="1:18" ht="21.9" customHeight="1">
      <c r="A13" s="3" t="s">
        <v>180</v>
      </c>
      <c r="B13" s="3" t="s">
        <v>181</v>
      </c>
      <c r="C13" s="3"/>
      <c r="D13" s="52"/>
      <c r="E13" s="52"/>
      <c r="F13" s="51"/>
      <c r="G13" s="51"/>
      <c r="H13" s="51"/>
      <c r="I13" s="28" t="s">
        <v>260</v>
      </c>
      <c r="J13" s="17"/>
      <c r="K13" s="57">
        <v>40499891.439999998</v>
      </c>
      <c r="L13" s="64"/>
      <c r="M13" s="57">
        <v>40612976.130000003</v>
      </c>
      <c r="N13" s="57"/>
      <c r="O13" s="57">
        <v>0</v>
      </c>
      <c r="P13" s="64"/>
      <c r="Q13" s="57">
        <v>0</v>
      </c>
      <c r="R13" s="23"/>
    </row>
    <row r="14" spans="1:18" ht="21.9" customHeight="1">
      <c r="A14" s="3" t="s">
        <v>115</v>
      </c>
      <c r="B14" s="3"/>
      <c r="C14" s="52"/>
      <c r="D14" s="52"/>
      <c r="F14" s="51"/>
      <c r="G14" s="51"/>
      <c r="H14" s="51"/>
      <c r="I14" s="28" t="s">
        <v>272</v>
      </c>
      <c r="J14" s="29"/>
      <c r="K14" s="57">
        <v>169597384.34999999</v>
      </c>
      <c r="L14" s="64"/>
      <c r="M14" s="57">
        <v>99129236.560000002</v>
      </c>
      <c r="N14" s="57"/>
      <c r="O14" s="57">
        <v>117774410.03</v>
      </c>
      <c r="P14" s="64"/>
      <c r="Q14" s="57">
        <v>4017409.25</v>
      </c>
      <c r="R14" s="64"/>
    </row>
    <row r="15" spans="1:18" ht="21.9" customHeight="1">
      <c r="A15" s="100" t="s">
        <v>106</v>
      </c>
      <c r="B15" s="3"/>
      <c r="C15" s="52"/>
      <c r="D15" s="52"/>
      <c r="F15" s="51"/>
      <c r="G15" s="51"/>
      <c r="H15" s="51"/>
      <c r="I15" s="28"/>
      <c r="J15" s="29"/>
      <c r="K15" s="57"/>
      <c r="L15" s="64"/>
      <c r="M15" s="57"/>
      <c r="N15" s="57"/>
      <c r="O15" s="57"/>
      <c r="P15" s="64"/>
      <c r="Q15" s="57"/>
      <c r="R15" s="64"/>
    </row>
    <row r="16" spans="1:18" ht="21.9" customHeight="1">
      <c r="B16" s="3" t="s">
        <v>148</v>
      </c>
      <c r="C16" s="52"/>
      <c r="D16" s="52"/>
      <c r="F16" s="51"/>
      <c r="G16" s="51"/>
      <c r="H16" s="51"/>
      <c r="I16" s="28" t="s">
        <v>147</v>
      </c>
      <c r="J16" s="29"/>
      <c r="K16" s="57">
        <v>389193472.36000001</v>
      </c>
      <c r="L16" s="64"/>
      <c r="M16" s="57">
        <v>446239057.16000003</v>
      </c>
      <c r="N16" s="57"/>
      <c r="O16" s="70">
        <v>150240418.72</v>
      </c>
      <c r="P16" s="64"/>
      <c r="Q16" s="70">
        <v>215039582.99000001</v>
      </c>
      <c r="R16" s="64"/>
    </row>
    <row r="17" spans="1:18" ht="21.9" customHeight="1">
      <c r="B17" s="3" t="s">
        <v>117</v>
      </c>
      <c r="C17" s="52"/>
      <c r="D17" s="52"/>
      <c r="F17" s="51"/>
      <c r="G17" s="51"/>
      <c r="H17" s="51"/>
      <c r="I17" s="28" t="s">
        <v>207</v>
      </c>
      <c r="J17" s="29"/>
      <c r="K17" s="57">
        <v>402208389.66000003</v>
      </c>
      <c r="L17" s="64"/>
      <c r="M17" s="57">
        <v>59935483.869999997</v>
      </c>
      <c r="N17" s="57"/>
      <c r="O17" s="70">
        <v>402208389.66000003</v>
      </c>
      <c r="P17" s="64"/>
      <c r="Q17" s="70">
        <v>59935483.869999997</v>
      </c>
      <c r="R17" s="64"/>
    </row>
    <row r="18" spans="1:18" ht="21.9" customHeight="1">
      <c r="B18" s="3" t="s">
        <v>256</v>
      </c>
      <c r="C18" s="52"/>
      <c r="D18" s="52"/>
      <c r="F18" s="51"/>
      <c r="G18" s="51"/>
      <c r="H18" s="51"/>
      <c r="I18" s="28" t="s">
        <v>173</v>
      </c>
      <c r="J18" s="29"/>
      <c r="K18" s="57">
        <v>179050559.33000001</v>
      </c>
      <c r="L18" s="64"/>
      <c r="M18" s="57">
        <v>27986643.52</v>
      </c>
      <c r="N18" s="57"/>
      <c r="O18" s="70">
        <v>764847.69</v>
      </c>
      <c r="P18" s="64"/>
      <c r="Q18" s="70">
        <v>1045495.87</v>
      </c>
      <c r="R18" s="64"/>
    </row>
    <row r="19" spans="1:18" ht="21.9" customHeight="1">
      <c r="B19" s="50" t="s">
        <v>116</v>
      </c>
      <c r="C19" s="52"/>
      <c r="D19" s="52"/>
      <c r="F19" s="51"/>
      <c r="G19" s="51"/>
      <c r="H19" s="51"/>
      <c r="I19" s="28" t="s">
        <v>261</v>
      </c>
      <c r="J19" s="29"/>
      <c r="K19" s="57">
        <v>8264060.21</v>
      </c>
      <c r="L19" s="64"/>
      <c r="M19" s="57">
        <v>8247696.1299999999</v>
      </c>
      <c r="N19" s="57"/>
      <c r="O19" s="70">
        <v>3368258.41</v>
      </c>
      <c r="P19" s="64"/>
      <c r="Q19" s="70">
        <v>3368258.41</v>
      </c>
      <c r="R19" s="64"/>
    </row>
    <row r="20" spans="1:18" ht="21.9" customHeight="1">
      <c r="A20" s="3" t="s">
        <v>19</v>
      </c>
      <c r="B20" s="3"/>
      <c r="C20" s="52"/>
      <c r="D20" s="52"/>
      <c r="F20" s="51"/>
      <c r="G20" s="51"/>
      <c r="H20" s="51"/>
      <c r="I20" s="28"/>
      <c r="J20" s="29"/>
      <c r="K20" s="57">
        <v>18405118.379999999</v>
      </c>
      <c r="L20" s="64"/>
      <c r="M20" s="57">
        <v>14459506</v>
      </c>
      <c r="N20" s="57"/>
      <c r="O20" s="70">
        <v>0</v>
      </c>
      <c r="P20" s="64"/>
      <c r="Q20" s="70">
        <v>0</v>
      </c>
      <c r="R20" s="64"/>
    </row>
    <row r="21" spans="1:18" ht="21.9" customHeight="1">
      <c r="A21" s="3" t="s">
        <v>17</v>
      </c>
      <c r="B21" s="3"/>
      <c r="C21" s="52"/>
      <c r="D21" s="52"/>
      <c r="F21" s="51"/>
      <c r="G21" s="51"/>
      <c r="H21" s="51"/>
      <c r="I21" s="28"/>
      <c r="J21" s="29"/>
      <c r="K21" s="71">
        <v>14682475.33</v>
      </c>
      <c r="L21" s="64"/>
      <c r="M21" s="71">
        <v>12535879.48</v>
      </c>
      <c r="N21" s="59"/>
      <c r="O21" s="72">
        <v>937229.33</v>
      </c>
      <c r="P21" s="64"/>
      <c r="Q21" s="72">
        <v>1572678.67</v>
      </c>
      <c r="R21" s="59"/>
    </row>
    <row r="22" spans="1:18" ht="21.9" customHeight="1">
      <c r="A22" s="3" t="s">
        <v>18</v>
      </c>
      <c r="B22" s="3"/>
      <c r="C22" s="52"/>
      <c r="D22" s="52"/>
      <c r="F22" s="51"/>
      <c r="G22" s="51"/>
      <c r="H22" s="51"/>
      <c r="I22" s="28"/>
      <c r="J22" s="29"/>
      <c r="K22" s="71">
        <f>SUM(K13:K21)</f>
        <v>1221901351.0599999</v>
      </c>
      <c r="L22" s="64"/>
      <c r="M22" s="71">
        <f>SUM(M13:M21)</f>
        <v>709146478.85000002</v>
      </c>
      <c r="N22" s="59"/>
      <c r="O22" s="71">
        <f>SUM(O13:O21)</f>
        <v>675293553.84000015</v>
      </c>
      <c r="P22" s="64"/>
      <c r="Q22" s="71">
        <f>SUM(Q13:Q21)</f>
        <v>284978909.06000006</v>
      </c>
      <c r="R22" s="59"/>
    </row>
    <row r="23" spans="1:18" ht="11.4" customHeight="1">
      <c r="A23" s="3"/>
      <c r="B23" s="3"/>
      <c r="C23" s="3"/>
      <c r="D23" s="52"/>
      <c r="E23" s="52"/>
      <c r="F23" s="51"/>
      <c r="G23" s="51"/>
      <c r="H23" s="51"/>
      <c r="I23" s="28"/>
      <c r="J23" s="29"/>
      <c r="K23" s="59"/>
      <c r="L23" s="57"/>
      <c r="M23" s="59"/>
      <c r="N23" s="59"/>
      <c r="O23" s="59"/>
      <c r="P23" s="57"/>
      <c r="Q23" s="59"/>
      <c r="R23" s="62"/>
    </row>
    <row r="24" spans="1:18" ht="21.9" customHeight="1">
      <c r="A24" s="14" t="s">
        <v>96</v>
      </c>
      <c r="B24" s="3"/>
      <c r="C24" s="3"/>
      <c r="D24" s="52"/>
      <c r="E24" s="52"/>
      <c r="F24" s="51"/>
      <c r="G24" s="51"/>
      <c r="H24" s="51"/>
      <c r="I24" s="28"/>
      <c r="J24" s="29"/>
      <c r="K24" s="64"/>
      <c r="L24" s="64"/>
      <c r="M24" s="59"/>
      <c r="N24" s="59"/>
      <c r="O24" s="59"/>
      <c r="P24" s="64"/>
      <c r="Q24" s="59"/>
      <c r="R24" s="62"/>
    </row>
    <row r="25" spans="1:18" ht="21.9" customHeight="1">
      <c r="A25" s="3" t="s">
        <v>200</v>
      </c>
      <c r="B25" s="3"/>
      <c r="C25" s="52"/>
      <c r="D25" s="52"/>
      <c r="F25" s="51"/>
      <c r="G25" s="51"/>
      <c r="H25" s="51"/>
      <c r="I25" s="28" t="s">
        <v>147</v>
      </c>
      <c r="J25" s="29"/>
      <c r="K25" s="59">
        <v>1302872090.5999999</v>
      </c>
      <c r="L25" s="64"/>
      <c r="M25" s="59">
        <v>1379679314.6199999</v>
      </c>
      <c r="N25" s="59"/>
      <c r="O25" s="62">
        <v>413631414.69999999</v>
      </c>
      <c r="P25" s="64"/>
      <c r="Q25" s="62">
        <v>423266062.95999998</v>
      </c>
      <c r="R25" s="62"/>
    </row>
    <row r="26" spans="1:18" ht="21.9" customHeight="1">
      <c r="A26" s="3" t="s">
        <v>257</v>
      </c>
      <c r="B26" s="3"/>
      <c r="C26" s="52"/>
      <c r="D26" s="52"/>
      <c r="F26" s="51"/>
      <c r="G26" s="51"/>
      <c r="H26" s="51"/>
      <c r="I26" s="28" t="s">
        <v>173</v>
      </c>
      <c r="J26" s="29"/>
      <c r="K26" s="59">
        <v>195678807.91999999</v>
      </c>
      <c r="L26" s="64"/>
      <c r="M26" s="59">
        <v>68100373.989999995</v>
      </c>
      <c r="N26" s="59"/>
      <c r="O26" s="62">
        <v>2375692.15</v>
      </c>
      <c r="P26" s="64"/>
      <c r="Q26" s="62">
        <v>2472316.1</v>
      </c>
      <c r="R26" s="62"/>
    </row>
    <row r="27" spans="1:18" s="321" customFormat="1" ht="21.9" customHeight="1">
      <c r="A27" s="319" t="s">
        <v>258</v>
      </c>
      <c r="B27" s="319"/>
      <c r="C27" s="320"/>
      <c r="D27" s="320"/>
      <c r="F27" s="322"/>
      <c r="G27" s="322"/>
      <c r="H27" s="322"/>
      <c r="I27" s="323" t="s">
        <v>274</v>
      </c>
      <c r="J27" s="324"/>
      <c r="K27" s="325">
        <v>38077779.280000001</v>
      </c>
      <c r="L27" s="326"/>
      <c r="M27" s="325">
        <v>39660505.75</v>
      </c>
      <c r="N27" s="325"/>
      <c r="O27" s="327">
        <v>0</v>
      </c>
      <c r="P27" s="326"/>
      <c r="Q27" s="327">
        <v>0</v>
      </c>
      <c r="R27" s="327"/>
    </row>
    <row r="28" spans="1:18" ht="21.9" customHeight="1">
      <c r="A28" s="3" t="s">
        <v>178</v>
      </c>
      <c r="B28" s="3"/>
      <c r="C28" s="52"/>
      <c r="D28" s="52"/>
      <c r="F28" s="51"/>
      <c r="G28" s="51"/>
      <c r="H28" s="51"/>
      <c r="I28" s="28" t="s">
        <v>207</v>
      </c>
      <c r="J28" s="29"/>
      <c r="K28" s="59">
        <v>115972560.86</v>
      </c>
      <c r="L28" s="64"/>
      <c r="M28" s="59">
        <v>417734916.92000002</v>
      </c>
      <c r="N28" s="59"/>
      <c r="O28" s="62">
        <v>115972560.86</v>
      </c>
      <c r="P28" s="64"/>
      <c r="Q28" s="62">
        <v>417734916.92000002</v>
      </c>
      <c r="R28" s="62"/>
    </row>
    <row r="29" spans="1:18" ht="21.9" customHeight="1">
      <c r="A29" s="3" t="s">
        <v>182</v>
      </c>
      <c r="B29" s="3"/>
      <c r="C29" s="52"/>
      <c r="D29" s="52"/>
      <c r="F29" s="51"/>
      <c r="G29" s="51"/>
      <c r="H29" s="51"/>
      <c r="I29" s="28"/>
      <c r="J29" s="29"/>
      <c r="K29" s="59"/>
      <c r="L29" s="64"/>
      <c r="M29" s="59"/>
      <c r="N29" s="59"/>
      <c r="O29" s="62"/>
      <c r="P29" s="64"/>
      <c r="Q29" s="62"/>
      <c r="R29" s="62"/>
    </row>
    <row r="30" spans="1:18" ht="21.9" customHeight="1">
      <c r="B30" s="3" t="s">
        <v>183</v>
      </c>
      <c r="C30" s="52"/>
      <c r="D30" s="52"/>
      <c r="F30" s="51"/>
      <c r="G30" s="51"/>
      <c r="H30" s="51"/>
      <c r="I30" s="28" t="s">
        <v>261</v>
      </c>
      <c r="J30" s="29"/>
      <c r="K30" s="59">
        <v>18615931.829999998</v>
      </c>
      <c r="L30" s="64"/>
      <c r="M30" s="59">
        <v>17971493.219999999</v>
      </c>
      <c r="N30" s="59"/>
      <c r="O30" s="62">
        <v>5115058.87</v>
      </c>
      <c r="P30" s="64"/>
      <c r="Q30" s="62">
        <v>5025806.05</v>
      </c>
      <c r="R30" s="62"/>
    </row>
    <row r="31" spans="1:18" ht="21.9" customHeight="1">
      <c r="A31" s="3" t="s">
        <v>74</v>
      </c>
      <c r="B31" s="3"/>
      <c r="C31" s="3"/>
      <c r="D31" s="52"/>
      <c r="E31" s="52"/>
      <c r="F31" s="51"/>
      <c r="G31" s="51"/>
      <c r="H31" s="51"/>
      <c r="I31" s="28" t="s">
        <v>59</v>
      </c>
      <c r="J31" s="29"/>
      <c r="K31" s="59">
        <v>421933037.85000002</v>
      </c>
      <c r="L31" s="64"/>
      <c r="M31" s="59">
        <v>419806254.93000001</v>
      </c>
      <c r="N31" s="59"/>
      <c r="O31" s="62">
        <v>0</v>
      </c>
      <c r="P31" s="64"/>
      <c r="Q31" s="62">
        <v>0</v>
      </c>
      <c r="R31" s="62"/>
    </row>
    <row r="32" spans="1:18" ht="21.9" customHeight="1">
      <c r="A32" s="3" t="s">
        <v>80</v>
      </c>
      <c r="B32" s="3"/>
      <c r="C32" s="3"/>
      <c r="D32" s="52"/>
      <c r="F32" s="51"/>
      <c r="G32" s="51"/>
      <c r="H32" s="51"/>
      <c r="I32" s="28" t="s">
        <v>285</v>
      </c>
      <c r="J32" s="29"/>
      <c r="K32" s="59">
        <v>140511991.44999999</v>
      </c>
      <c r="L32" s="64"/>
      <c r="M32" s="59">
        <v>147806845.28</v>
      </c>
      <c r="N32" s="59"/>
      <c r="O32" s="53">
        <v>1881000</v>
      </c>
      <c r="P32" s="64"/>
      <c r="Q32" s="53">
        <v>1881000</v>
      </c>
      <c r="R32" s="59"/>
    </row>
    <row r="33" spans="1:18" ht="21.9" customHeight="1">
      <c r="A33" s="3" t="s">
        <v>84</v>
      </c>
      <c r="B33" s="14"/>
      <c r="C33" s="3"/>
      <c r="D33" s="52"/>
      <c r="F33" s="51"/>
      <c r="G33" s="51"/>
      <c r="H33" s="51"/>
      <c r="I33" s="28"/>
      <c r="J33" s="29"/>
      <c r="K33" s="66">
        <f>SUM(K25:K32)</f>
        <v>2233662199.7899995</v>
      </c>
      <c r="L33" s="64"/>
      <c r="M33" s="66">
        <f>SUM(M25:M32)</f>
        <v>2490759704.71</v>
      </c>
      <c r="N33" s="59"/>
      <c r="O33" s="61">
        <f>SUM(O25:O32)</f>
        <v>538975726.57999992</v>
      </c>
      <c r="P33" s="64"/>
      <c r="Q33" s="61">
        <f>SUM(Q25:Q32)</f>
        <v>850380102.02999997</v>
      </c>
      <c r="R33" s="62"/>
    </row>
    <row r="34" spans="1:18" ht="21.9" customHeight="1">
      <c r="A34" s="14" t="s">
        <v>20</v>
      </c>
      <c r="B34" s="3"/>
      <c r="D34" s="3"/>
      <c r="E34" s="52"/>
      <c r="F34" s="51"/>
      <c r="G34" s="51"/>
      <c r="H34" s="51"/>
      <c r="I34" s="28"/>
      <c r="J34" s="29"/>
      <c r="K34" s="66">
        <f>+K22+K33</f>
        <v>3455563550.8499994</v>
      </c>
      <c r="L34" s="64"/>
      <c r="M34" s="66">
        <f>+M22+M33</f>
        <v>3199906183.5599999</v>
      </c>
      <c r="N34" s="59"/>
      <c r="O34" s="61">
        <f>O22+O33</f>
        <v>1214269280.4200001</v>
      </c>
      <c r="P34" s="64"/>
      <c r="Q34" s="61">
        <f>+Q22+Q33</f>
        <v>1135359011.0900002</v>
      </c>
      <c r="R34" s="62"/>
    </row>
    <row r="35" spans="1:18" ht="21.9" customHeight="1">
      <c r="A35" s="3"/>
      <c r="B35" s="3"/>
      <c r="C35" s="14"/>
      <c r="D35" s="3"/>
      <c r="E35" s="52"/>
      <c r="F35" s="51"/>
      <c r="G35" s="51"/>
      <c r="H35" s="51"/>
      <c r="I35" s="28"/>
      <c r="J35" s="29"/>
      <c r="K35" s="59"/>
      <c r="L35" s="64"/>
      <c r="M35" s="59"/>
      <c r="N35" s="59"/>
      <c r="O35" s="62"/>
      <c r="P35" s="64"/>
      <c r="Q35" s="62"/>
      <c r="R35" s="62"/>
    </row>
    <row r="36" spans="1:18" ht="21.9" customHeight="1">
      <c r="A36" s="206" t="s">
        <v>234</v>
      </c>
      <c r="B36" s="3"/>
      <c r="C36" s="14"/>
      <c r="D36" s="3"/>
      <c r="E36" s="52"/>
      <c r="F36" s="51"/>
      <c r="G36" s="51"/>
      <c r="H36" s="51"/>
      <c r="I36" s="28"/>
      <c r="J36" s="29"/>
      <c r="K36" s="59"/>
      <c r="L36" s="64"/>
      <c r="M36" s="59"/>
      <c r="N36" s="59"/>
      <c r="O36" s="62"/>
      <c r="P36" s="64"/>
      <c r="Q36" s="62"/>
      <c r="R36" s="62"/>
    </row>
    <row r="37" spans="1:18" ht="21.9" customHeight="1">
      <c r="A37" s="3"/>
      <c r="B37" s="3"/>
      <c r="C37" s="14"/>
      <c r="D37" s="3"/>
      <c r="E37" s="52"/>
      <c r="F37" s="51"/>
      <c r="G37" s="51"/>
      <c r="H37" s="51"/>
      <c r="I37" s="28"/>
      <c r="J37" s="29"/>
      <c r="K37" s="59"/>
      <c r="L37" s="64"/>
      <c r="M37" s="59"/>
      <c r="N37" s="59"/>
      <c r="O37" s="62"/>
      <c r="P37" s="64"/>
      <c r="Q37" s="62"/>
      <c r="R37" s="62"/>
    </row>
    <row r="38" spans="1:18" ht="21.9" customHeight="1">
      <c r="A38" s="3"/>
      <c r="B38" s="3"/>
      <c r="C38" s="14"/>
      <c r="D38" s="3"/>
      <c r="E38" s="52"/>
      <c r="F38" s="51"/>
      <c r="G38" s="51"/>
      <c r="H38" s="51"/>
      <c r="I38" s="28"/>
      <c r="J38" s="29"/>
      <c r="K38" s="59"/>
      <c r="L38" s="64"/>
      <c r="M38" s="59"/>
      <c r="N38" s="59"/>
      <c r="O38" s="62"/>
      <c r="P38" s="64"/>
      <c r="Q38" s="62"/>
      <c r="R38" s="62"/>
    </row>
    <row r="39" spans="1:18" ht="21.9" customHeight="1">
      <c r="A39" s="3"/>
      <c r="B39" s="3"/>
      <c r="C39" s="14"/>
      <c r="D39" s="3"/>
      <c r="E39" s="52"/>
      <c r="F39" s="51"/>
      <c r="G39" s="51"/>
      <c r="H39" s="51"/>
      <c r="I39" s="28"/>
      <c r="J39" s="29"/>
      <c r="K39" s="59"/>
      <c r="L39" s="64"/>
      <c r="M39" s="59"/>
      <c r="N39" s="59"/>
      <c r="O39" s="62"/>
      <c r="P39" s="64"/>
      <c r="Q39" s="62"/>
      <c r="R39" s="62"/>
    </row>
    <row r="40" spans="1:18" ht="21.9" customHeight="1">
      <c r="A40" s="3"/>
      <c r="B40" s="3"/>
      <c r="C40" s="14"/>
      <c r="D40" s="3"/>
      <c r="E40" s="52"/>
      <c r="F40" s="51"/>
      <c r="G40" s="51"/>
      <c r="H40" s="51"/>
      <c r="I40" s="28"/>
      <c r="J40" s="29"/>
      <c r="K40" s="59"/>
      <c r="L40" s="64"/>
      <c r="M40" s="59"/>
      <c r="N40" s="59"/>
      <c r="O40" s="62"/>
      <c r="P40" s="64"/>
      <c r="Q40" s="62"/>
      <c r="R40" s="62"/>
    </row>
    <row r="41" spans="1:18" ht="21.9" customHeight="1">
      <c r="A41" s="3"/>
      <c r="B41" s="3"/>
      <c r="C41" s="14"/>
      <c r="D41" s="3"/>
      <c r="E41" s="52"/>
      <c r="F41" s="51"/>
      <c r="G41" s="51"/>
      <c r="H41" s="51"/>
      <c r="I41" s="28"/>
      <c r="J41" s="29"/>
      <c r="K41" s="59"/>
      <c r="L41" s="64"/>
      <c r="M41" s="59"/>
      <c r="N41" s="59"/>
      <c r="O41" s="62"/>
      <c r="P41" s="64"/>
      <c r="Q41" s="62"/>
      <c r="R41" s="62"/>
    </row>
    <row r="42" spans="1:18" ht="21.9" customHeight="1">
      <c r="A42" s="3"/>
      <c r="B42" s="3"/>
      <c r="C42" s="14"/>
      <c r="D42" s="3"/>
      <c r="E42" s="52"/>
      <c r="F42" s="51"/>
      <c r="G42" s="51"/>
      <c r="H42" s="51"/>
      <c r="I42" s="28"/>
      <c r="J42" s="29"/>
      <c r="K42" s="59"/>
      <c r="L42" s="64"/>
      <c r="M42" s="59"/>
      <c r="N42" s="59"/>
      <c r="O42" s="62"/>
      <c r="P42" s="64"/>
      <c r="Q42" s="62"/>
      <c r="R42" s="62"/>
    </row>
    <row r="43" spans="1:18" ht="21.9" customHeight="1">
      <c r="A43" s="3"/>
      <c r="B43" s="3"/>
      <c r="C43" s="14"/>
      <c r="D43" s="3"/>
      <c r="E43" s="52"/>
      <c r="F43" s="51"/>
      <c r="G43" s="51"/>
      <c r="H43" s="51"/>
      <c r="I43" s="28"/>
      <c r="J43" s="29"/>
      <c r="K43" s="59"/>
      <c r="L43" s="64"/>
      <c r="M43" s="59"/>
      <c r="N43" s="59"/>
      <c r="O43" s="62"/>
      <c r="P43" s="64"/>
      <c r="Q43" s="62"/>
      <c r="R43" s="62"/>
    </row>
    <row r="44" spans="1:18" ht="21.9" customHeight="1">
      <c r="A44" s="3"/>
      <c r="B44" s="3"/>
      <c r="C44" s="14"/>
      <c r="D44" s="3"/>
      <c r="E44" s="52"/>
      <c r="F44" s="51"/>
      <c r="G44" s="51"/>
      <c r="H44" s="51"/>
      <c r="I44" s="28"/>
      <c r="J44" s="29"/>
      <c r="K44" s="59"/>
      <c r="L44" s="64"/>
      <c r="M44" s="59"/>
      <c r="N44" s="59"/>
      <c r="O44" s="62"/>
      <c r="P44" s="64"/>
      <c r="Q44" s="62"/>
      <c r="R44" s="62"/>
    </row>
    <row r="45" spans="1:18" ht="21.9" customHeight="1">
      <c r="A45" s="3"/>
      <c r="B45" s="3"/>
      <c r="C45" s="14"/>
      <c r="D45" s="3"/>
      <c r="E45" s="52"/>
      <c r="F45" s="51"/>
      <c r="G45" s="51"/>
      <c r="H45" s="51"/>
      <c r="I45" s="28"/>
      <c r="J45" s="29"/>
      <c r="K45" s="59"/>
      <c r="L45" s="64"/>
      <c r="M45" s="59"/>
      <c r="N45" s="59"/>
      <c r="O45" s="62"/>
      <c r="P45" s="64"/>
      <c r="Q45" s="62"/>
      <c r="R45" s="62"/>
    </row>
    <row r="46" spans="1:18" ht="36.450000000000003" customHeight="1">
      <c r="A46" s="3"/>
      <c r="B46" s="3"/>
      <c r="C46" s="14"/>
      <c r="D46" s="3"/>
      <c r="E46" s="52"/>
      <c r="F46" s="51"/>
      <c r="G46" s="51"/>
      <c r="H46" s="51"/>
      <c r="I46" s="28"/>
      <c r="J46" s="29"/>
      <c r="K46" s="59"/>
      <c r="L46" s="64"/>
      <c r="M46" s="59"/>
      <c r="N46" s="59"/>
      <c r="O46" s="62"/>
      <c r="P46" s="64"/>
      <c r="Q46" s="62"/>
      <c r="R46" s="62"/>
    </row>
    <row r="47" spans="1:18" ht="21.9" customHeight="1">
      <c r="A47" s="3"/>
      <c r="B47" s="3"/>
      <c r="C47" s="14"/>
      <c r="D47" s="3"/>
      <c r="E47" s="52"/>
      <c r="F47" s="51"/>
      <c r="G47" s="51"/>
      <c r="H47" s="51"/>
      <c r="I47" s="28"/>
      <c r="J47" s="29"/>
      <c r="K47" s="59"/>
      <c r="L47" s="64"/>
      <c r="M47" s="59"/>
      <c r="N47" s="59"/>
      <c r="O47" s="62"/>
      <c r="P47" s="64"/>
      <c r="Q47" s="114" t="s">
        <v>282</v>
      </c>
      <c r="R47" s="62"/>
    </row>
    <row r="48" spans="1:18" ht="21.9" customHeight="1">
      <c r="A48" s="356" t="s">
        <v>58</v>
      </c>
      <c r="B48" s="356"/>
      <c r="C48" s="356"/>
      <c r="D48" s="356"/>
      <c r="E48" s="356"/>
      <c r="F48" s="356"/>
      <c r="G48" s="356"/>
      <c r="H48" s="356"/>
      <c r="I48" s="356"/>
      <c r="J48" s="356"/>
      <c r="K48" s="356"/>
      <c r="L48" s="356"/>
      <c r="M48" s="356"/>
      <c r="N48" s="356"/>
      <c r="O48" s="356"/>
      <c r="P48" s="356"/>
      <c r="Q48" s="356"/>
      <c r="R48" s="14"/>
    </row>
    <row r="49" spans="1:18" ht="21.9" customHeight="1">
      <c r="A49" s="357" t="s">
        <v>158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115"/>
    </row>
    <row r="50" spans="1:18" ht="21.9" customHeight="1">
      <c r="A50" s="356" t="str">
        <f>+A3</f>
        <v>AS AT MARCH 31, 2020</v>
      </c>
      <c r="B50" s="356"/>
      <c r="C50" s="356"/>
      <c r="D50" s="356"/>
      <c r="E50" s="356"/>
      <c r="F50" s="356"/>
      <c r="G50" s="356"/>
      <c r="H50" s="356"/>
      <c r="I50" s="356"/>
      <c r="J50" s="356"/>
      <c r="K50" s="356"/>
      <c r="L50" s="356"/>
      <c r="M50" s="356"/>
      <c r="N50" s="356"/>
      <c r="O50" s="356"/>
      <c r="P50" s="356"/>
      <c r="Q50" s="356"/>
      <c r="R50" s="14"/>
    </row>
    <row r="51" spans="1:18" ht="21.9" customHeight="1">
      <c r="A51" s="5"/>
      <c r="B51" s="5"/>
      <c r="C51" s="6"/>
      <c r="D51" s="7"/>
      <c r="E51" s="7"/>
      <c r="F51" s="8"/>
      <c r="G51" s="8"/>
      <c r="H51" s="8"/>
      <c r="I51" s="28"/>
      <c r="J51" s="9"/>
      <c r="K51" s="10"/>
      <c r="L51" s="8"/>
      <c r="M51" s="11"/>
      <c r="N51" s="11"/>
      <c r="O51" s="10"/>
      <c r="P51" s="12"/>
      <c r="Q51" s="11"/>
      <c r="R51" s="24"/>
    </row>
    <row r="52" spans="1:18" ht="21.9" customHeight="1">
      <c r="A52" s="13"/>
      <c r="B52" s="5"/>
      <c r="C52" s="6"/>
      <c r="D52" s="7"/>
      <c r="E52" s="7"/>
      <c r="F52" s="8"/>
      <c r="G52" s="8"/>
      <c r="H52" s="8"/>
      <c r="I52" s="28"/>
      <c r="J52" s="9"/>
      <c r="K52" s="354" t="s">
        <v>4</v>
      </c>
      <c r="L52" s="354"/>
      <c r="M52" s="354"/>
      <c r="N52" s="354"/>
      <c r="O52" s="354"/>
      <c r="P52" s="354"/>
      <c r="Q52" s="354"/>
      <c r="R52" s="41"/>
    </row>
    <row r="53" spans="1:18" s="1" customFormat="1" ht="21.9" customHeight="1">
      <c r="A53" s="14"/>
      <c r="B53" s="14"/>
      <c r="C53" s="14"/>
      <c r="D53" s="15"/>
      <c r="E53" s="15"/>
      <c r="F53" s="16"/>
      <c r="G53" s="16"/>
      <c r="H53" s="16"/>
      <c r="J53" s="17"/>
      <c r="K53" s="355" t="s">
        <v>5</v>
      </c>
      <c r="L53" s="355"/>
      <c r="M53" s="355"/>
      <c r="N53" s="33"/>
      <c r="O53" s="355" t="s">
        <v>6</v>
      </c>
      <c r="P53" s="355"/>
      <c r="Q53" s="355"/>
      <c r="R53" s="34"/>
    </row>
    <row r="54" spans="1:18" s="1" customFormat="1" ht="21.9" customHeight="1">
      <c r="A54" s="14"/>
      <c r="B54" s="14"/>
      <c r="C54" s="14"/>
      <c r="D54" s="15"/>
      <c r="E54" s="15"/>
      <c r="F54" s="16"/>
      <c r="G54" s="16"/>
      <c r="H54" s="16"/>
      <c r="J54" s="17"/>
      <c r="K54" s="308" t="s">
        <v>232</v>
      </c>
      <c r="L54" s="305" t="s">
        <v>0</v>
      </c>
      <c r="M54" s="309" t="s">
        <v>233</v>
      </c>
      <c r="N54" s="34"/>
      <c r="O54" s="308" t="s">
        <v>232</v>
      </c>
      <c r="P54" s="305" t="s">
        <v>0</v>
      </c>
      <c r="Q54" s="309" t="s">
        <v>233</v>
      </c>
      <c r="R54" s="34"/>
    </row>
    <row r="55" spans="1:18" s="1" customFormat="1" ht="21.9" customHeight="1">
      <c r="A55" s="14"/>
      <c r="B55" s="14"/>
      <c r="C55" s="14"/>
      <c r="D55" s="15"/>
      <c r="E55" s="15"/>
      <c r="F55" s="16"/>
      <c r="G55" s="16"/>
      <c r="H55" s="16"/>
      <c r="J55" s="17"/>
      <c r="K55" s="304" t="s">
        <v>229</v>
      </c>
      <c r="L55" s="305"/>
      <c r="M55" s="306" t="s">
        <v>230</v>
      </c>
      <c r="N55" s="34"/>
      <c r="O55" s="304" t="s">
        <v>229</v>
      </c>
      <c r="P55" s="305"/>
      <c r="Q55" s="306" t="s">
        <v>230</v>
      </c>
      <c r="R55" s="34"/>
    </row>
    <row r="56" spans="1:18" s="1" customFormat="1" ht="21.9" customHeight="1">
      <c r="A56" s="14"/>
      <c r="B56" s="14"/>
      <c r="C56" s="14"/>
      <c r="D56" s="15"/>
      <c r="E56" s="15"/>
      <c r="F56" s="16"/>
      <c r="G56" s="16"/>
      <c r="H56" s="16"/>
      <c r="I56" s="32" t="s">
        <v>7</v>
      </c>
      <c r="J56" s="17"/>
      <c r="K56" s="307" t="s">
        <v>231</v>
      </c>
      <c r="L56" s="305"/>
      <c r="M56" s="245"/>
      <c r="N56" s="183"/>
      <c r="O56" s="307" t="s">
        <v>231</v>
      </c>
      <c r="P56" s="305"/>
      <c r="Q56" s="245"/>
      <c r="R56" s="34"/>
    </row>
    <row r="57" spans="1:18" ht="21.9" customHeight="1">
      <c r="A57" s="20" t="s">
        <v>184</v>
      </c>
      <c r="B57" s="20"/>
      <c r="C57" s="20"/>
      <c r="D57" s="20"/>
      <c r="E57" s="20"/>
      <c r="F57" s="20"/>
      <c r="G57" s="20"/>
      <c r="H57" s="20"/>
      <c r="I57" s="21"/>
      <c r="J57" s="18"/>
      <c r="K57" s="22"/>
      <c r="L57" s="19"/>
      <c r="M57" s="22"/>
      <c r="N57" s="22"/>
      <c r="O57" s="22"/>
      <c r="P57" s="19"/>
      <c r="Q57" s="22"/>
      <c r="R57" s="22"/>
    </row>
    <row r="58" spans="1:18" ht="21.9" customHeight="1">
      <c r="A58" s="14" t="s">
        <v>21</v>
      </c>
      <c r="B58" s="14"/>
      <c r="C58" s="3"/>
      <c r="D58" s="52"/>
      <c r="E58" s="52"/>
      <c r="F58" s="51"/>
      <c r="G58" s="51"/>
      <c r="H58" s="51"/>
      <c r="I58" s="28"/>
      <c r="J58" s="17"/>
      <c r="K58" s="53"/>
      <c r="L58" s="57"/>
      <c r="M58" s="53"/>
      <c r="N58" s="53"/>
      <c r="O58" s="63"/>
      <c r="P58" s="57"/>
      <c r="Q58" s="63"/>
      <c r="R58" s="62"/>
    </row>
    <row r="59" spans="1:18" ht="21.9" customHeight="1">
      <c r="A59" s="3" t="s">
        <v>22</v>
      </c>
      <c r="B59" s="3"/>
      <c r="C59" s="3"/>
      <c r="D59" s="52"/>
      <c r="F59" s="51"/>
      <c r="G59" s="51"/>
      <c r="H59" s="51"/>
      <c r="I59" s="28"/>
      <c r="J59" s="17"/>
      <c r="K59" s="53"/>
      <c r="L59" s="57"/>
      <c r="M59" s="53"/>
      <c r="N59" s="53"/>
      <c r="O59" s="63"/>
      <c r="P59" s="57"/>
      <c r="Q59" s="63"/>
      <c r="R59" s="62"/>
    </row>
    <row r="60" spans="1:18" ht="21.9" customHeight="1">
      <c r="A60" s="3" t="s">
        <v>23</v>
      </c>
      <c r="B60" s="3"/>
      <c r="C60" s="52"/>
      <c r="F60" s="51"/>
      <c r="I60" s="28"/>
      <c r="J60" s="17"/>
      <c r="K60" s="57"/>
      <c r="L60" s="57"/>
      <c r="M60" s="53"/>
      <c r="N60" s="53"/>
      <c r="O60" s="57"/>
      <c r="P60" s="57"/>
      <c r="Q60" s="63"/>
      <c r="R60" s="62"/>
    </row>
    <row r="61" spans="1:18" ht="21.9" customHeight="1">
      <c r="B61" s="113" t="s">
        <v>235</v>
      </c>
      <c r="F61" s="51"/>
      <c r="I61" s="28"/>
      <c r="J61" s="17"/>
      <c r="K61" s="73">
        <v>2985450000</v>
      </c>
      <c r="L61" s="57"/>
      <c r="M61" s="73">
        <v>2985450000</v>
      </c>
      <c r="N61" s="59"/>
      <c r="O61" s="73">
        <v>2985450000</v>
      </c>
      <c r="P61" s="64"/>
      <c r="Q61" s="74">
        <v>2985450000</v>
      </c>
      <c r="R61" s="64"/>
    </row>
    <row r="62" spans="1:18" ht="21.9" customHeight="1">
      <c r="A62" s="50" t="s">
        <v>81</v>
      </c>
      <c r="B62" s="3"/>
      <c r="C62" s="3"/>
      <c r="D62" s="3"/>
      <c r="E62" s="3"/>
      <c r="F62" s="51"/>
      <c r="I62" s="28"/>
      <c r="J62" s="17"/>
      <c r="K62" s="59"/>
      <c r="L62" s="57"/>
      <c r="M62" s="59"/>
      <c r="N62" s="59"/>
      <c r="O62" s="75"/>
      <c r="P62" s="64"/>
      <c r="Q62" s="75"/>
      <c r="R62" s="64"/>
    </row>
    <row r="63" spans="1:18" ht="21.9" customHeight="1">
      <c r="B63" s="3" t="s">
        <v>87</v>
      </c>
      <c r="C63" s="3"/>
      <c r="D63" s="3"/>
      <c r="E63" s="3"/>
      <c r="F63" s="51"/>
      <c r="I63" s="28"/>
      <c r="J63" s="17"/>
      <c r="K63" s="59">
        <v>2296500000</v>
      </c>
      <c r="L63" s="64"/>
      <c r="M63" s="59">
        <v>2296500000</v>
      </c>
      <c r="N63" s="59"/>
      <c r="O63" s="75">
        <v>2296500000</v>
      </c>
      <c r="P63" s="64"/>
      <c r="Q63" s="75">
        <v>2296500000</v>
      </c>
      <c r="R63" s="64"/>
    </row>
    <row r="64" spans="1:18" ht="21.9" customHeight="1">
      <c r="A64" s="3" t="s">
        <v>201</v>
      </c>
      <c r="B64" s="3"/>
      <c r="C64" s="3"/>
      <c r="E64" s="3"/>
      <c r="F64" s="51"/>
      <c r="I64" s="28"/>
      <c r="J64" s="17"/>
      <c r="K64" s="76">
        <v>0</v>
      </c>
      <c r="L64" s="76"/>
      <c r="M64" s="76">
        <v>0</v>
      </c>
      <c r="N64" s="64"/>
      <c r="O64" s="76">
        <v>0</v>
      </c>
      <c r="P64" s="64"/>
      <c r="Q64" s="76">
        <v>0</v>
      </c>
      <c r="R64" s="59"/>
    </row>
    <row r="65" spans="1:25" ht="21.9" customHeight="1">
      <c r="A65" s="50" t="s">
        <v>24</v>
      </c>
      <c r="B65" s="3"/>
      <c r="C65" s="3"/>
      <c r="F65" s="51"/>
      <c r="I65" s="28"/>
      <c r="J65" s="17"/>
      <c r="K65" s="59">
        <v>312839634.75</v>
      </c>
      <c r="L65" s="64"/>
      <c r="M65" s="59">
        <v>312839634.75</v>
      </c>
      <c r="N65" s="59"/>
      <c r="O65" s="76">
        <v>312839634.75</v>
      </c>
      <c r="P65" s="64"/>
      <c r="Q65" s="76">
        <v>312839634.75</v>
      </c>
      <c r="R65" s="59"/>
    </row>
    <row r="66" spans="1:25" ht="21.9" customHeight="1">
      <c r="A66" s="50" t="s">
        <v>57</v>
      </c>
      <c r="B66" s="3"/>
      <c r="C66" s="3"/>
      <c r="F66" s="51"/>
      <c r="I66" s="28"/>
      <c r="J66" s="17"/>
      <c r="K66" s="36"/>
      <c r="L66" s="64"/>
      <c r="M66" s="36"/>
      <c r="N66" s="59"/>
      <c r="O66" s="76"/>
      <c r="P66" s="64"/>
      <c r="Q66" s="76"/>
      <c r="R66" s="59"/>
    </row>
    <row r="67" spans="1:25" ht="21.9" customHeight="1">
      <c r="B67" s="3" t="s">
        <v>69</v>
      </c>
      <c r="C67" s="3"/>
      <c r="D67" s="52"/>
      <c r="F67" s="51"/>
      <c r="I67" s="28"/>
      <c r="J67" s="17"/>
      <c r="K67" s="53"/>
      <c r="L67" s="64"/>
      <c r="M67" s="53"/>
      <c r="N67" s="53"/>
      <c r="O67" s="77"/>
      <c r="P67" s="64"/>
      <c r="Q67" s="77"/>
      <c r="R67" s="62"/>
    </row>
    <row r="68" spans="1:25" ht="21.9" customHeight="1">
      <c r="A68" s="3"/>
      <c r="B68" s="3" t="s">
        <v>185</v>
      </c>
      <c r="D68" s="52"/>
      <c r="F68" s="51"/>
      <c r="I68" s="28" t="s">
        <v>149</v>
      </c>
      <c r="J68" s="17"/>
      <c r="K68" s="53">
        <v>50335379.859999999</v>
      </c>
      <c r="L68" s="57"/>
      <c r="M68" s="53">
        <v>50335379.859999999</v>
      </c>
      <c r="N68" s="53"/>
      <c r="O68" s="77">
        <v>50335379.859999999</v>
      </c>
      <c r="P68" s="57"/>
      <c r="Q68" s="77">
        <v>50335379.859999999</v>
      </c>
      <c r="R68" s="59"/>
    </row>
    <row r="69" spans="1:25" ht="21.9" customHeight="1">
      <c r="A69" s="3"/>
      <c r="B69" s="3" t="s">
        <v>186</v>
      </c>
      <c r="C69" s="3"/>
      <c r="D69" s="3"/>
      <c r="E69" s="52"/>
      <c r="F69" s="51"/>
      <c r="H69" s="28"/>
      <c r="I69" s="28"/>
      <c r="J69" s="78"/>
      <c r="K69" s="64">
        <v>0</v>
      </c>
      <c r="L69" s="53"/>
      <c r="M69" s="64">
        <v>0</v>
      </c>
      <c r="N69" s="64"/>
      <c r="O69" s="77">
        <v>0</v>
      </c>
      <c r="P69" s="62"/>
      <c r="Q69" s="77">
        <v>0</v>
      </c>
      <c r="R69" s="59"/>
    </row>
    <row r="70" spans="1:25" ht="21.9" customHeight="1">
      <c r="B70" s="3" t="s">
        <v>75</v>
      </c>
      <c r="C70" s="25"/>
      <c r="D70" s="25"/>
      <c r="E70" s="25"/>
      <c r="F70" s="51"/>
      <c r="I70" s="28"/>
      <c r="J70" s="78">
        <v>14935824.68</v>
      </c>
      <c r="K70" s="53">
        <v>1864819829.28</v>
      </c>
      <c r="L70" s="64"/>
      <c r="M70" s="53">
        <v>1790093627.2</v>
      </c>
      <c r="N70" s="59"/>
      <c r="O70" s="55">
        <v>431629240.90999997</v>
      </c>
      <c r="P70" s="64"/>
      <c r="Q70" s="55">
        <v>350461357.30000001</v>
      </c>
      <c r="R70" s="59"/>
    </row>
    <row r="71" spans="1:25" ht="21.9" customHeight="1">
      <c r="A71" s="50" t="s">
        <v>25</v>
      </c>
      <c r="B71" s="3"/>
      <c r="C71" s="25"/>
      <c r="D71" s="25"/>
      <c r="E71" s="25"/>
      <c r="F71" s="51"/>
      <c r="I71" s="28"/>
      <c r="J71" s="78"/>
      <c r="K71" s="79">
        <v>-61260128.289999992</v>
      </c>
      <c r="L71" s="64"/>
      <c r="M71" s="71">
        <v>70914609.709999993</v>
      </c>
      <c r="N71" s="59"/>
      <c r="O71" s="79">
        <v>0</v>
      </c>
      <c r="P71" s="64"/>
      <c r="Q71" s="79">
        <v>0</v>
      </c>
      <c r="R71" s="59"/>
    </row>
    <row r="72" spans="1:25" ht="21.9" customHeight="1">
      <c r="A72" s="3" t="s">
        <v>26</v>
      </c>
      <c r="B72" s="3"/>
      <c r="D72" s="52"/>
      <c r="E72" s="52"/>
      <c r="F72" s="51"/>
      <c r="H72" s="28"/>
      <c r="I72" s="17"/>
      <c r="J72" s="78">
        <f>248582329.99-165928003.48</f>
        <v>82654326.51000002</v>
      </c>
      <c r="K72" s="101">
        <f>SUM(K63:K71)</f>
        <v>4463234715.6000004</v>
      </c>
      <c r="L72" s="101"/>
      <c r="M72" s="101">
        <f>SUM(M63:M71)</f>
        <v>4520683251.5200005</v>
      </c>
      <c r="N72" s="102"/>
      <c r="O72" s="101">
        <f>SUM(O63:O71)</f>
        <v>3091304255.52</v>
      </c>
      <c r="P72" s="102"/>
      <c r="Q72" s="101">
        <f>SUM(Q63:Q71)</f>
        <v>3010136371.9100003</v>
      </c>
      <c r="R72" s="59"/>
    </row>
    <row r="73" spans="1:25" ht="21.9" customHeight="1">
      <c r="A73" s="3" t="s">
        <v>82</v>
      </c>
      <c r="B73" s="3"/>
      <c r="C73" s="52"/>
      <c r="D73" s="52"/>
      <c r="F73" s="51"/>
      <c r="I73" s="28"/>
      <c r="J73" s="17"/>
      <c r="K73" s="103">
        <v>69160973.969999999</v>
      </c>
      <c r="L73" s="64"/>
      <c r="M73" s="103">
        <v>67631404.359999999</v>
      </c>
      <c r="N73" s="59"/>
      <c r="O73" s="79">
        <v>0</v>
      </c>
      <c r="P73" s="64"/>
      <c r="Q73" s="71">
        <v>0</v>
      </c>
      <c r="R73" s="59"/>
    </row>
    <row r="74" spans="1:25" ht="21.9" customHeight="1">
      <c r="A74" s="14" t="s">
        <v>83</v>
      </c>
      <c r="B74" s="3"/>
      <c r="C74" s="3"/>
      <c r="D74" s="52"/>
      <c r="F74" s="51"/>
      <c r="I74" s="28"/>
      <c r="J74" s="17"/>
      <c r="K74" s="66">
        <f>SUM(K72:K73)</f>
        <v>4532395689.5700006</v>
      </c>
      <c r="L74" s="59">
        <f t="shared" ref="L74:P74" si="0">SUM(L72:L73)</f>
        <v>0</v>
      </c>
      <c r="M74" s="66">
        <f t="shared" si="0"/>
        <v>4588314655.8800001</v>
      </c>
      <c r="N74" s="59">
        <f t="shared" si="0"/>
        <v>0</v>
      </c>
      <c r="O74" s="66">
        <f t="shared" si="0"/>
        <v>3091304255.52</v>
      </c>
      <c r="P74" s="59">
        <f t="shared" si="0"/>
        <v>0</v>
      </c>
      <c r="Q74" s="66">
        <f>SUM(Q72:Q73)</f>
        <v>3010136371.9100003</v>
      </c>
      <c r="R74" s="59"/>
    </row>
    <row r="75" spans="1:25" ht="6" customHeight="1">
      <c r="A75" s="3"/>
      <c r="B75" s="3"/>
      <c r="C75" s="3"/>
      <c r="D75" s="52"/>
      <c r="E75" s="52"/>
      <c r="F75" s="51"/>
      <c r="G75" s="51"/>
      <c r="H75" s="51"/>
      <c r="I75" s="28"/>
      <c r="J75" s="17"/>
      <c r="K75" s="59"/>
      <c r="L75" s="64"/>
      <c r="M75" s="59"/>
      <c r="N75" s="59"/>
      <c r="O75" s="59"/>
      <c r="P75" s="64"/>
      <c r="Q75" s="59"/>
      <c r="R75" s="59"/>
    </row>
    <row r="76" spans="1:25" ht="21.9" customHeight="1" thickBot="1">
      <c r="A76" s="14" t="s">
        <v>27</v>
      </c>
      <c r="B76" s="3"/>
      <c r="C76" s="3"/>
      <c r="D76" s="52"/>
      <c r="E76" s="52"/>
      <c r="F76" s="51"/>
      <c r="G76" s="51"/>
      <c r="H76" s="51"/>
      <c r="I76" s="28"/>
      <c r="J76" s="17"/>
      <c r="K76" s="68">
        <f t="shared" ref="K76:Q76" si="1">K34+K74</f>
        <v>7987959240.4200001</v>
      </c>
      <c r="L76" s="59">
        <f t="shared" si="1"/>
        <v>0</v>
      </c>
      <c r="M76" s="68">
        <f t="shared" si="1"/>
        <v>7788220839.4400005</v>
      </c>
      <c r="N76" s="59">
        <f t="shared" si="1"/>
        <v>0</v>
      </c>
      <c r="O76" s="68">
        <f t="shared" si="1"/>
        <v>4305573535.9400005</v>
      </c>
      <c r="P76" s="59">
        <f t="shared" si="1"/>
        <v>0</v>
      </c>
      <c r="Q76" s="68">
        <f t="shared" si="1"/>
        <v>4145495383.0000005</v>
      </c>
      <c r="R76" s="59"/>
      <c r="S76" s="292">
        <f>+K76-BS!J35</f>
        <v>0</v>
      </c>
      <c r="T76" s="293"/>
      <c r="U76" s="292">
        <f>+O76-BS!N35</f>
        <v>0</v>
      </c>
      <c r="V76" s="104"/>
      <c r="W76" s="104"/>
      <c r="X76" s="104"/>
      <c r="Y76" s="104"/>
    </row>
    <row r="77" spans="1:25" ht="21.9" customHeight="1" thickTop="1">
      <c r="A77" s="14"/>
      <c r="B77" s="3"/>
      <c r="C77" s="3"/>
      <c r="D77" s="52"/>
      <c r="E77" s="52"/>
      <c r="F77" s="51"/>
      <c r="G77" s="51"/>
      <c r="H77" s="51"/>
      <c r="I77" s="28"/>
      <c r="J77" s="17"/>
      <c r="K77" s="59"/>
      <c r="L77" s="59"/>
      <c r="M77" s="59"/>
      <c r="N77" s="59"/>
      <c r="O77" s="59"/>
      <c r="P77" s="59"/>
      <c r="Q77" s="59"/>
      <c r="R77" s="59"/>
      <c r="S77" s="104"/>
      <c r="U77" s="104"/>
      <c r="V77" s="104"/>
      <c r="W77" s="104"/>
      <c r="X77" s="104"/>
      <c r="Y77" s="104"/>
    </row>
    <row r="78" spans="1:25" ht="21.9" customHeight="1">
      <c r="A78" s="206" t="s">
        <v>234</v>
      </c>
      <c r="B78" s="3"/>
      <c r="C78" s="3"/>
      <c r="D78" s="52"/>
      <c r="E78" s="52"/>
      <c r="F78" s="51"/>
      <c r="G78" s="51"/>
      <c r="H78" s="51"/>
      <c r="I78" s="28"/>
      <c r="J78" s="17"/>
      <c r="K78" s="59"/>
      <c r="L78" s="59"/>
      <c r="M78" s="59"/>
      <c r="N78" s="59"/>
      <c r="O78" s="59"/>
      <c r="P78" s="59"/>
      <c r="Q78" s="59"/>
      <c r="R78" s="59"/>
      <c r="S78" s="104"/>
      <c r="U78" s="104"/>
      <c r="V78" s="104"/>
      <c r="W78" s="104"/>
      <c r="X78" s="104"/>
      <c r="Y78" s="104"/>
    </row>
    <row r="79" spans="1:25" ht="21.9" customHeight="1">
      <c r="A79" s="206"/>
      <c r="B79" s="3"/>
      <c r="C79" s="3"/>
      <c r="D79" s="52"/>
      <c r="E79" s="52"/>
      <c r="F79" s="51"/>
      <c r="G79" s="51"/>
      <c r="H79" s="51"/>
      <c r="I79" s="28"/>
      <c r="J79" s="17"/>
      <c r="K79" s="59"/>
      <c r="L79" s="59"/>
      <c r="M79" s="59"/>
      <c r="N79" s="59"/>
      <c r="O79" s="59"/>
      <c r="P79" s="59"/>
      <c r="Q79" s="59"/>
      <c r="R79" s="59"/>
      <c r="S79" s="104"/>
      <c r="U79" s="104"/>
      <c r="V79" s="104"/>
      <c r="W79" s="104"/>
      <c r="X79" s="104"/>
      <c r="Y79" s="104"/>
    </row>
    <row r="80" spans="1:25" ht="21.9" customHeight="1">
      <c r="A80" s="206"/>
      <c r="B80" s="3"/>
      <c r="C80" s="3"/>
      <c r="D80" s="52"/>
      <c r="E80" s="52"/>
      <c r="F80" s="51"/>
      <c r="G80" s="51"/>
      <c r="H80" s="51"/>
      <c r="I80" s="28"/>
      <c r="J80" s="17"/>
      <c r="K80" s="59"/>
      <c r="L80" s="59"/>
      <c r="M80" s="59"/>
      <c r="N80" s="59"/>
      <c r="O80" s="59"/>
      <c r="P80" s="59"/>
      <c r="Q80" s="59"/>
      <c r="R80" s="59"/>
      <c r="S80" s="104"/>
      <c r="U80" s="104"/>
      <c r="V80" s="104"/>
      <c r="W80" s="104"/>
      <c r="X80" s="104"/>
      <c r="Y80" s="104"/>
    </row>
    <row r="81" spans="1:25" ht="21.9" customHeight="1">
      <c r="A81" s="14"/>
      <c r="B81" s="3"/>
      <c r="C81" s="3"/>
      <c r="D81" s="52"/>
      <c r="E81" s="52"/>
      <c r="F81" s="51"/>
      <c r="G81" s="51"/>
      <c r="H81" s="51"/>
      <c r="I81" s="28"/>
      <c r="J81" s="17"/>
      <c r="K81" s="59"/>
      <c r="L81" s="59"/>
      <c r="M81" s="59"/>
      <c r="N81" s="59"/>
      <c r="O81" s="59"/>
      <c r="P81" s="59"/>
      <c r="Q81" s="59"/>
      <c r="R81" s="59"/>
      <c r="S81" s="104"/>
      <c r="U81" s="104"/>
      <c r="V81" s="104"/>
      <c r="W81" s="104"/>
      <c r="X81" s="104"/>
      <c r="Y81" s="104"/>
    </row>
    <row r="82" spans="1:25" ht="21.9" customHeight="1">
      <c r="A82" s="14"/>
      <c r="B82" s="3"/>
      <c r="C82" s="3"/>
      <c r="D82" s="52"/>
      <c r="E82" s="52"/>
      <c r="F82" s="51"/>
      <c r="G82" s="51"/>
      <c r="H82" s="51"/>
      <c r="I82" s="28"/>
      <c r="J82" s="17"/>
      <c r="K82" s="59"/>
      <c r="L82" s="59"/>
      <c r="M82" s="59"/>
      <c r="N82" s="59"/>
      <c r="O82" s="59"/>
      <c r="P82" s="59"/>
      <c r="Q82" s="59"/>
      <c r="R82" s="59"/>
      <c r="S82" s="104"/>
      <c r="U82" s="104"/>
      <c r="V82" s="104"/>
      <c r="W82" s="104"/>
      <c r="X82" s="104"/>
      <c r="Y82" s="104"/>
    </row>
    <row r="83" spans="1:25" ht="21.9" customHeight="1">
      <c r="A83" s="14"/>
      <c r="B83" s="3"/>
      <c r="C83" s="3"/>
      <c r="D83" s="52"/>
      <c r="E83" s="52"/>
      <c r="F83" s="51"/>
      <c r="G83" s="51"/>
      <c r="H83" s="51"/>
      <c r="I83" s="28"/>
      <c r="J83" s="17"/>
      <c r="K83" s="59"/>
      <c r="L83" s="59"/>
      <c r="M83" s="59"/>
      <c r="N83" s="59"/>
      <c r="O83" s="59"/>
      <c r="P83" s="59"/>
      <c r="Q83" s="59"/>
      <c r="R83" s="59"/>
      <c r="S83" s="104"/>
      <c r="U83" s="104"/>
      <c r="V83" s="104"/>
      <c r="W83" s="104"/>
      <c r="X83" s="104"/>
      <c r="Y83" s="104"/>
    </row>
    <row r="84" spans="1:25" ht="21.9" customHeight="1">
      <c r="A84" s="14"/>
      <c r="B84" s="3"/>
      <c r="C84" s="3"/>
      <c r="D84" s="52"/>
      <c r="E84" s="52"/>
      <c r="F84" s="51"/>
      <c r="G84" s="51"/>
      <c r="H84" s="51"/>
      <c r="I84" s="28"/>
      <c r="J84" s="17"/>
      <c r="K84" s="59"/>
      <c r="L84" s="59"/>
      <c r="M84" s="59"/>
      <c r="N84" s="59"/>
      <c r="O84" s="59"/>
      <c r="P84" s="59"/>
      <c r="Q84" s="59"/>
      <c r="R84" s="59"/>
      <c r="S84" s="104"/>
      <c r="U84" s="104"/>
      <c r="V84" s="104"/>
      <c r="W84" s="104"/>
      <c r="X84" s="104"/>
      <c r="Y84" s="104"/>
    </row>
    <row r="85" spans="1:25" ht="21.9" customHeight="1">
      <c r="A85" s="14"/>
      <c r="B85" s="3"/>
      <c r="C85" s="3"/>
      <c r="D85" s="52"/>
      <c r="E85" s="52"/>
      <c r="F85" s="51"/>
      <c r="G85" s="51"/>
      <c r="H85" s="51"/>
      <c r="I85" s="28"/>
      <c r="J85" s="17"/>
      <c r="K85" s="59"/>
      <c r="L85" s="59"/>
      <c r="M85" s="59"/>
      <c r="N85" s="59"/>
      <c r="O85" s="59"/>
      <c r="P85" s="59"/>
      <c r="Q85" s="59"/>
      <c r="R85" s="59"/>
      <c r="S85" s="104"/>
      <c r="U85" s="104"/>
      <c r="V85" s="104"/>
      <c r="W85" s="104"/>
      <c r="X85" s="104"/>
      <c r="Y85" s="104"/>
    </row>
    <row r="86" spans="1:25" ht="21.9" customHeight="1">
      <c r="A86" s="14"/>
      <c r="B86" s="3"/>
      <c r="C86" s="3"/>
      <c r="D86" s="52"/>
      <c r="E86" s="52"/>
      <c r="F86" s="51"/>
      <c r="G86" s="51"/>
      <c r="H86" s="51"/>
      <c r="I86" s="28"/>
      <c r="J86" s="17"/>
      <c r="K86" s="59"/>
      <c r="L86" s="59"/>
      <c r="M86" s="59"/>
      <c r="N86" s="59"/>
      <c r="O86" s="59"/>
      <c r="P86" s="59"/>
      <c r="Q86" s="59"/>
      <c r="R86" s="59"/>
      <c r="S86" s="104"/>
      <c r="U86" s="104"/>
      <c r="V86" s="104"/>
      <c r="W86" s="104"/>
      <c r="X86" s="104"/>
      <c r="Y86" s="104"/>
    </row>
    <row r="87" spans="1:25" ht="21.9" customHeight="1">
      <c r="A87" s="14"/>
      <c r="B87" s="3"/>
      <c r="C87" s="3"/>
      <c r="D87" s="52"/>
      <c r="E87" s="52"/>
      <c r="F87" s="51"/>
      <c r="G87" s="51"/>
      <c r="H87" s="51"/>
      <c r="I87" s="28"/>
      <c r="J87" s="17"/>
      <c r="K87" s="59"/>
      <c r="L87" s="59"/>
      <c r="M87" s="59"/>
      <c r="N87" s="59"/>
      <c r="O87" s="59"/>
      <c r="P87" s="59"/>
      <c r="Q87" s="59"/>
      <c r="R87" s="59"/>
      <c r="S87" s="104"/>
      <c r="U87" s="104"/>
      <c r="V87" s="104"/>
      <c r="W87" s="104"/>
      <c r="X87" s="104"/>
      <c r="Y87" s="104"/>
    </row>
    <row r="88" spans="1:25" ht="21.9" customHeight="1">
      <c r="A88" s="14"/>
      <c r="B88" s="3"/>
      <c r="C88" s="3"/>
      <c r="D88" s="52"/>
      <c r="E88" s="52"/>
      <c r="F88" s="51"/>
      <c r="G88" s="51"/>
      <c r="H88" s="51"/>
      <c r="I88" s="28"/>
      <c r="J88" s="17"/>
      <c r="K88" s="59"/>
      <c r="L88" s="59"/>
      <c r="M88" s="59"/>
      <c r="N88" s="59"/>
      <c r="O88" s="59"/>
      <c r="P88" s="59"/>
      <c r="Q88" s="59"/>
      <c r="R88" s="59"/>
      <c r="S88" s="104"/>
      <c r="U88" s="104"/>
      <c r="V88" s="104"/>
      <c r="W88" s="104"/>
      <c r="X88" s="104"/>
      <c r="Y88" s="104"/>
    </row>
    <row r="89" spans="1:25" ht="21.9" customHeight="1">
      <c r="A89" s="14"/>
      <c r="B89" s="3"/>
      <c r="C89" s="3"/>
      <c r="D89" s="52"/>
      <c r="E89" s="52"/>
      <c r="F89" s="51"/>
      <c r="G89" s="51"/>
      <c r="H89" s="51"/>
      <c r="I89" s="28"/>
      <c r="J89" s="17"/>
      <c r="K89" s="59"/>
      <c r="L89" s="59"/>
      <c r="M89" s="59"/>
      <c r="N89" s="59"/>
      <c r="O89" s="59"/>
      <c r="P89" s="59"/>
      <c r="Q89" s="59"/>
      <c r="R89" s="59"/>
      <c r="S89" s="104"/>
      <c r="U89" s="104"/>
      <c r="V89" s="104"/>
      <c r="W89" s="104"/>
      <c r="X89" s="104"/>
      <c r="Y89" s="104"/>
    </row>
    <row r="90" spans="1:25" ht="21.9" customHeight="1">
      <c r="A90" s="14"/>
      <c r="B90" s="3"/>
      <c r="C90" s="3"/>
      <c r="D90" s="52"/>
      <c r="E90" s="52"/>
      <c r="F90" s="51"/>
      <c r="G90" s="51"/>
      <c r="H90" s="51"/>
      <c r="I90" s="28"/>
      <c r="J90" s="17"/>
      <c r="K90" s="59"/>
      <c r="L90" s="59"/>
      <c r="M90" s="59"/>
      <c r="N90" s="59"/>
      <c r="O90" s="59"/>
      <c r="P90" s="59"/>
      <c r="Q90" s="59"/>
      <c r="R90" s="59"/>
      <c r="S90" s="104"/>
      <c r="U90" s="104"/>
      <c r="V90" s="104"/>
      <c r="W90" s="104"/>
      <c r="X90" s="104"/>
      <c r="Y90" s="104"/>
    </row>
    <row r="91" spans="1:25" ht="21.9" customHeight="1">
      <c r="A91" s="14"/>
      <c r="B91" s="3"/>
      <c r="C91" s="3"/>
      <c r="D91" s="52"/>
      <c r="E91" s="52"/>
      <c r="F91" s="51"/>
      <c r="G91" s="51"/>
      <c r="H91" s="51"/>
      <c r="I91" s="28"/>
      <c r="J91" s="17"/>
      <c r="K91" s="59"/>
      <c r="L91" s="59"/>
      <c r="M91" s="59"/>
      <c r="N91" s="59"/>
      <c r="O91" s="59"/>
      <c r="P91" s="59"/>
      <c r="Q91" s="59"/>
      <c r="R91" s="59"/>
      <c r="S91" s="104"/>
      <c r="U91" s="104"/>
      <c r="V91" s="104"/>
      <c r="W91" s="104"/>
      <c r="X91" s="104"/>
      <c r="Y91" s="104"/>
    </row>
    <row r="92" spans="1:25" ht="30.6" customHeight="1">
      <c r="A92" s="14"/>
      <c r="B92" s="3"/>
      <c r="C92" s="3"/>
      <c r="D92" s="52"/>
      <c r="E92" s="52"/>
      <c r="F92" s="51"/>
      <c r="G92" s="51"/>
      <c r="H92" s="51"/>
      <c r="I92" s="28"/>
      <c r="J92" s="17"/>
      <c r="K92" s="59"/>
      <c r="L92" s="59"/>
      <c r="M92" s="59"/>
      <c r="N92" s="59"/>
      <c r="O92" s="59"/>
      <c r="P92" s="59"/>
      <c r="Q92" s="59"/>
      <c r="R92" s="59"/>
      <c r="S92" s="104"/>
      <c r="U92" s="104"/>
      <c r="V92" s="104"/>
      <c r="W92" s="104"/>
      <c r="X92" s="104"/>
      <c r="Y92" s="104"/>
    </row>
    <row r="93" spans="1:25" ht="21.9" customHeight="1">
      <c r="A93" s="14"/>
      <c r="B93" s="3"/>
      <c r="C93" s="3"/>
      <c r="D93" s="52"/>
      <c r="E93" s="52"/>
      <c r="F93" s="51"/>
      <c r="G93" s="51"/>
      <c r="H93" s="51"/>
      <c r="I93" s="28"/>
      <c r="J93" s="17"/>
      <c r="K93" s="59"/>
      <c r="L93" s="59"/>
      <c r="M93" s="59"/>
      <c r="N93" s="59"/>
      <c r="O93" s="59"/>
      <c r="P93" s="59"/>
      <c r="Q93" s="59"/>
      <c r="R93" s="59"/>
      <c r="S93" s="104"/>
      <c r="U93" s="104"/>
      <c r="V93" s="104"/>
      <c r="W93" s="104"/>
      <c r="X93" s="104"/>
      <c r="Y93" s="104"/>
    </row>
    <row r="94" spans="1:25" ht="10.5" customHeight="1">
      <c r="A94" s="14"/>
      <c r="B94" s="3"/>
      <c r="C94" s="3"/>
      <c r="D94" s="52"/>
      <c r="E94" s="52"/>
      <c r="F94" s="51"/>
      <c r="G94" s="51"/>
      <c r="H94" s="51"/>
      <c r="I94" s="28"/>
      <c r="J94" s="17"/>
      <c r="K94" s="59"/>
      <c r="L94" s="59"/>
      <c r="M94" s="59"/>
      <c r="N94" s="59"/>
      <c r="O94" s="59"/>
      <c r="P94" s="59"/>
      <c r="Q94" s="59"/>
      <c r="R94" s="59"/>
      <c r="S94" s="104"/>
      <c r="U94" s="104"/>
      <c r="V94" s="104"/>
      <c r="W94" s="104"/>
      <c r="X94" s="104"/>
      <c r="Y94" s="104"/>
    </row>
    <row r="95" spans="1:25" ht="21.9" customHeight="1">
      <c r="B95" s="3"/>
      <c r="C95" s="3"/>
      <c r="D95" s="52"/>
      <c r="E95" s="52"/>
      <c r="F95" s="51"/>
      <c r="G95" s="51"/>
      <c r="H95" s="51"/>
      <c r="I95" s="28"/>
      <c r="J95" s="17"/>
      <c r="K95" s="59"/>
      <c r="L95" s="59"/>
      <c r="M95" s="59"/>
      <c r="N95" s="59"/>
      <c r="O95" s="59"/>
      <c r="P95" s="59"/>
      <c r="Q95" s="114" t="s">
        <v>283</v>
      </c>
      <c r="R95" s="59"/>
      <c r="S95" s="104"/>
      <c r="U95" s="104"/>
      <c r="V95" s="104"/>
      <c r="W95" s="104"/>
      <c r="X95" s="104"/>
      <c r="Y95" s="104"/>
    </row>
    <row r="96" spans="1:25" ht="21.6" customHeight="1">
      <c r="K96" s="104"/>
    </row>
  </sheetData>
  <mergeCells count="12">
    <mergeCell ref="O6:Q6"/>
    <mergeCell ref="K5:Q5"/>
    <mergeCell ref="K6:M6"/>
    <mergeCell ref="A1:Q1"/>
    <mergeCell ref="A2:Q2"/>
    <mergeCell ref="A3:Q3"/>
    <mergeCell ref="A48:Q48"/>
    <mergeCell ref="A49:Q49"/>
    <mergeCell ref="A50:Q50"/>
    <mergeCell ref="K52:Q52"/>
    <mergeCell ref="K53:M53"/>
    <mergeCell ref="O53:Q53"/>
  </mergeCells>
  <pageMargins left="0.98425196850393704" right="0.39370078740157483" top="0.59055118110236227" bottom="0.31496062992125984" header="0.31496062992125984" footer="0.31496062992125984"/>
  <pageSetup paperSize="9" scale="77" fitToWidth="0" fitToHeight="0" orientation="portrait" r:id="rId1"/>
  <colBreaks count="1" manualBreakCount="1">
    <brk id="17" max="6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8D148-A2E2-4C46-9288-049F28A0B48F}">
  <sheetPr>
    <tabColor rgb="FFFFCCFF"/>
  </sheetPr>
  <dimension ref="A1:S53"/>
  <sheetViews>
    <sheetView view="pageBreakPreview" topLeftCell="A43" zoomScaleNormal="60" zoomScaleSheetLayoutView="100" workbookViewId="0">
      <selection activeCell="S34" sqref="S34"/>
    </sheetView>
  </sheetViews>
  <sheetFormatPr defaultColWidth="9.125" defaultRowHeight="19.8"/>
  <cols>
    <col min="1" max="2" width="1.875" style="174" customWidth="1"/>
    <col min="3" max="3" width="3.75" style="174" customWidth="1"/>
    <col min="4" max="4" width="3.375" style="174" customWidth="1"/>
    <col min="5" max="5" width="18.875" style="174" customWidth="1"/>
    <col min="6" max="9" width="4.125" style="174" customWidth="1"/>
    <col min="10" max="10" width="5.25" style="174" customWidth="1"/>
    <col min="11" max="11" width="9.75" style="174" customWidth="1"/>
    <col min="12" max="12" width="0.375" style="174" customWidth="1"/>
    <col min="13" max="13" width="16.75" style="174" customWidth="1"/>
    <col min="14" max="14" width="0.375" style="174" customWidth="1"/>
    <col min="15" max="15" width="16.625" style="174" customWidth="1"/>
    <col min="16" max="16" width="0.375" style="174" customWidth="1"/>
    <col min="17" max="17" width="15.75" style="174" customWidth="1"/>
    <col min="18" max="18" width="0.375" style="174" customWidth="1"/>
    <col min="19" max="19" width="15.75" style="174" customWidth="1"/>
    <col min="20" max="16384" width="9.125" style="174"/>
  </cols>
  <sheetData>
    <row r="1" spans="1:19" ht="21" customHeight="1">
      <c r="A1" s="182" t="s">
        <v>58</v>
      </c>
    </row>
    <row r="2" spans="1:19" ht="21" customHeight="1">
      <c r="A2" s="218" t="s">
        <v>159</v>
      </c>
    </row>
    <row r="3" spans="1:19" ht="21" customHeight="1">
      <c r="A3" s="218" t="s">
        <v>236</v>
      </c>
    </row>
    <row r="4" spans="1:19" ht="21" customHeight="1"/>
    <row r="5" spans="1:19" s="183" customFormat="1" ht="21" customHeight="1">
      <c r="M5" s="358" t="s">
        <v>4</v>
      </c>
      <c r="N5" s="358"/>
      <c r="O5" s="358"/>
      <c r="P5" s="358"/>
      <c r="Q5" s="358"/>
      <c r="R5" s="358"/>
      <c r="S5" s="358"/>
    </row>
    <row r="6" spans="1:19" s="183" customFormat="1" ht="21" customHeight="1">
      <c r="M6" s="359" t="s">
        <v>5</v>
      </c>
      <c r="N6" s="359"/>
      <c r="O6" s="359"/>
      <c r="Q6" s="359" t="s">
        <v>6</v>
      </c>
      <c r="R6" s="359"/>
      <c r="S6" s="359"/>
    </row>
    <row r="7" spans="1:19" s="183" customFormat="1" ht="21" customHeight="1">
      <c r="H7" s="184"/>
      <c r="K7" s="219" t="s">
        <v>7</v>
      </c>
      <c r="M7" s="220">
        <v>2020</v>
      </c>
      <c r="O7" s="220">
        <v>2019</v>
      </c>
      <c r="Q7" s="220">
        <v>2020</v>
      </c>
      <c r="S7" s="220">
        <v>2019</v>
      </c>
    </row>
    <row r="8" spans="1:19" ht="21" customHeight="1">
      <c r="A8" s="182" t="s">
        <v>28</v>
      </c>
      <c r="H8" s="25"/>
    </row>
    <row r="9" spans="1:19" ht="21" customHeight="1">
      <c r="A9" s="174" t="s">
        <v>56</v>
      </c>
      <c r="K9" s="183">
        <v>6.1</v>
      </c>
      <c r="M9" s="185">
        <v>277528228.39999998</v>
      </c>
      <c r="N9" s="57"/>
      <c r="O9" s="55">
        <v>272340783.20000005</v>
      </c>
      <c r="P9" s="57"/>
      <c r="Q9" s="55">
        <v>114997335.19</v>
      </c>
      <c r="R9" s="57"/>
      <c r="S9" s="77">
        <v>0</v>
      </c>
    </row>
    <row r="10" spans="1:19" ht="21" customHeight="1">
      <c r="A10" s="174" t="s">
        <v>29</v>
      </c>
      <c r="K10" s="201" t="s">
        <v>262</v>
      </c>
      <c r="M10" s="185">
        <v>0</v>
      </c>
      <c r="N10" s="57"/>
      <c r="O10" s="55">
        <v>0</v>
      </c>
      <c r="P10" s="57"/>
      <c r="Q10" s="77">
        <v>67909752.150000006</v>
      </c>
      <c r="R10" s="57"/>
      <c r="S10" s="77">
        <v>51566540.149999999</v>
      </c>
    </row>
    <row r="11" spans="1:19" ht="21" customHeight="1">
      <c r="A11" s="174" t="s">
        <v>125</v>
      </c>
      <c r="K11" s="183"/>
      <c r="M11" s="185">
        <v>0</v>
      </c>
      <c r="N11" s="57"/>
      <c r="O11" s="55">
        <v>14834498.35</v>
      </c>
      <c r="P11" s="57"/>
      <c r="Q11" s="77">
        <v>0</v>
      </c>
      <c r="R11" s="57"/>
      <c r="S11" s="77">
        <v>14834498.35</v>
      </c>
    </row>
    <row r="12" spans="1:19" ht="21" customHeight="1">
      <c r="A12" s="174" t="s">
        <v>48</v>
      </c>
      <c r="K12" s="183" t="s">
        <v>263</v>
      </c>
      <c r="M12" s="186">
        <v>1377582.46</v>
      </c>
      <c r="N12" s="57"/>
      <c r="O12" s="55">
        <v>416326.19068493339</v>
      </c>
      <c r="P12" s="57"/>
      <c r="Q12" s="77">
        <v>17570459.420000002</v>
      </c>
      <c r="R12" s="57"/>
      <c r="S12" s="77">
        <v>12275729.110000001</v>
      </c>
    </row>
    <row r="13" spans="1:19" ht="21" customHeight="1">
      <c r="A13" s="174" t="s">
        <v>30</v>
      </c>
      <c r="K13" s="183" t="s">
        <v>263</v>
      </c>
      <c r="M13" s="186">
        <v>1435073.56</v>
      </c>
      <c r="N13" s="57"/>
      <c r="O13" s="55">
        <v>4859837.49</v>
      </c>
      <c r="P13" s="57"/>
      <c r="Q13" s="77">
        <v>4765855.49</v>
      </c>
      <c r="R13" s="57"/>
      <c r="S13" s="77">
        <v>4184988.4</v>
      </c>
    </row>
    <row r="14" spans="1:19" ht="21" customHeight="1">
      <c r="A14" s="182" t="s">
        <v>31</v>
      </c>
      <c r="K14" s="183"/>
      <c r="M14" s="60">
        <f>SUM(M9:M13)</f>
        <v>280340884.41999996</v>
      </c>
      <c r="N14" s="57"/>
      <c r="O14" s="60">
        <f>SUM(O9:O13)</f>
        <v>292451445.230685</v>
      </c>
      <c r="P14" s="60"/>
      <c r="Q14" s="60">
        <f>SUM(Q9:Q13)</f>
        <v>205243402.25</v>
      </c>
      <c r="R14" s="57"/>
      <c r="S14" s="60">
        <f>SUM(S9:S13)</f>
        <v>82861756.010000005</v>
      </c>
    </row>
    <row r="15" spans="1:19" ht="13.95" customHeight="1">
      <c r="K15" s="183"/>
      <c r="M15" s="57"/>
      <c r="N15" s="57"/>
      <c r="O15" s="57"/>
      <c r="P15" s="57"/>
      <c r="Q15" s="57"/>
      <c r="R15" s="57"/>
      <c r="S15" s="57"/>
    </row>
    <row r="16" spans="1:19" ht="21" customHeight="1">
      <c r="A16" s="182" t="s">
        <v>32</v>
      </c>
      <c r="K16" s="183"/>
      <c r="M16" s="57"/>
      <c r="N16" s="57"/>
      <c r="O16" s="57"/>
      <c r="P16" s="57"/>
      <c r="Q16" s="57"/>
      <c r="R16" s="57"/>
      <c r="S16" s="57"/>
    </row>
    <row r="17" spans="1:19" ht="21" customHeight="1">
      <c r="A17" s="174" t="s">
        <v>33</v>
      </c>
      <c r="K17" s="183" t="s">
        <v>263</v>
      </c>
      <c r="M17" s="75">
        <v>128824179.3</v>
      </c>
      <c r="N17" s="159"/>
      <c r="O17" s="75">
        <v>126931018.26000001</v>
      </c>
      <c r="P17" s="159"/>
      <c r="Q17" s="75">
        <v>99149417.700000003</v>
      </c>
      <c r="R17" s="159"/>
      <c r="S17" s="75">
        <v>0</v>
      </c>
    </row>
    <row r="18" spans="1:19" ht="21" customHeight="1">
      <c r="A18" s="174" t="s">
        <v>150</v>
      </c>
      <c r="M18" s="55">
        <v>8667192.4499999993</v>
      </c>
      <c r="N18" s="56"/>
      <c r="O18" s="55">
        <v>10151395.689999999</v>
      </c>
      <c r="P18" s="56"/>
      <c r="Q18" s="55">
        <v>3296453.22</v>
      </c>
      <c r="R18" s="162"/>
      <c r="S18" s="55">
        <v>0</v>
      </c>
    </row>
    <row r="19" spans="1:19" ht="21" customHeight="1">
      <c r="A19" s="174" t="s">
        <v>34</v>
      </c>
      <c r="K19" s="183"/>
      <c r="M19" s="55">
        <v>40291782.829999998</v>
      </c>
      <c r="N19" s="56"/>
      <c r="O19" s="55">
        <v>41185463.43</v>
      </c>
      <c r="P19" s="56"/>
      <c r="Q19" s="55">
        <v>8693243.9600000009</v>
      </c>
      <c r="R19" s="162"/>
      <c r="S19" s="55">
        <v>9259403.1699999999</v>
      </c>
    </row>
    <row r="20" spans="1:19" ht="21" customHeight="1">
      <c r="A20" s="174" t="s">
        <v>36</v>
      </c>
      <c r="K20" s="183" t="s">
        <v>263</v>
      </c>
      <c r="M20" s="79">
        <v>30991619.07</v>
      </c>
      <c r="N20" s="56"/>
      <c r="O20" s="79">
        <v>23234105.98</v>
      </c>
      <c r="P20" s="56"/>
      <c r="Q20" s="79">
        <v>13854349.77</v>
      </c>
      <c r="R20" s="162"/>
      <c r="S20" s="79">
        <v>9407714.1400000006</v>
      </c>
    </row>
    <row r="21" spans="1:19" ht="21" customHeight="1">
      <c r="A21" s="182" t="s">
        <v>35</v>
      </c>
      <c r="K21" s="183"/>
      <c r="M21" s="60">
        <f>SUM(M17:M20)</f>
        <v>208774773.64999998</v>
      </c>
      <c r="N21" s="57"/>
      <c r="O21" s="60">
        <f>SUM(O17:O20)</f>
        <v>201501983.36000001</v>
      </c>
      <c r="P21" s="57"/>
      <c r="Q21" s="60">
        <f>SUM(Q17:Q20)</f>
        <v>124993464.64999999</v>
      </c>
      <c r="R21" s="57"/>
      <c r="S21" s="60">
        <f>SUM(S17:S20)</f>
        <v>18667117.310000002</v>
      </c>
    </row>
    <row r="22" spans="1:19" ht="21" customHeight="1">
      <c r="A22" s="182" t="s">
        <v>65</v>
      </c>
      <c r="K22" s="183"/>
      <c r="M22" s="57"/>
      <c r="N22" s="57"/>
      <c r="O22" s="57"/>
      <c r="P22" s="57"/>
      <c r="Q22" s="57"/>
      <c r="R22" s="57"/>
      <c r="S22" s="57"/>
    </row>
    <row r="23" spans="1:19" ht="21" customHeight="1">
      <c r="B23" s="182" t="s">
        <v>118</v>
      </c>
      <c r="K23" s="183"/>
      <c r="M23" s="76">
        <f>M14-M21</f>
        <v>71566110.769999981</v>
      </c>
      <c r="N23" s="159"/>
      <c r="O23" s="76">
        <f>O14-O21</f>
        <v>90949461.870684981</v>
      </c>
      <c r="P23" s="159"/>
      <c r="Q23" s="76">
        <f>Q14-Q21</f>
        <v>80249937.600000009</v>
      </c>
      <c r="R23" s="162"/>
      <c r="S23" s="76">
        <f>S14-S21</f>
        <v>64194638.700000003</v>
      </c>
    </row>
    <row r="24" spans="1:19" ht="21" customHeight="1">
      <c r="A24" s="174" t="s">
        <v>37</v>
      </c>
      <c r="K24" s="183">
        <v>10</v>
      </c>
      <c r="M24" s="79">
        <v>6367361.6200000001</v>
      </c>
      <c r="N24" s="159"/>
      <c r="O24" s="79">
        <v>18751496.57</v>
      </c>
      <c r="P24" s="159"/>
      <c r="Q24" s="161">
        <v>0</v>
      </c>
      <c r="R24" s="162"/>
      <c r="S24" s="161">
        <v>0</v>
      </c>
    </row>
    <row r="25" spans="1:19" ht="21" customHeight="1">
      <c r="A25" s="182" t="s">
        <v>66</v>
      </c>
      <c r="M25" s="57">
        <f>SUM(M23:M24)</f>
        <v>77933472.389999986</v>
      </c>
      <c r="N25" s="57"/>
      <c r="O25" s="57">
        <f>SUM(O23:O24)</f>
        <v>109700958.44068497</v>
      </c>
      <c r="P25" s="57"/>
      <c r="Q25" s="57">
        <f>SUM(Q23:Q24)</f>
        <v>80249937.600000009</v>
      </c>
      <c r="R25" s="57"/>
      <c r="S25" s="57">
        <f>SUM(S23:S24)</f>
        <v>64194638.700000003</v>
      </c>
    </row>
    <row r="26" spans="1:19" ht="21" customHeight="1">
      <c r="A26" s="174" t="s">
        <v>68</v>
      </c>
      <c r="K26" s="183">
        <v>15.3</v>
      </c>
      <c r="M26" s="79">
        <v>-13059547.060000001</v>
      </c>
      <c r="N26" s="57"/>
      <c r="O26" s="79">
        <v>-16520930.52</v>
      </c>
      <c r="P26" s="56"/>
      <c r="Q26" s="79">
        <v>-2519076.7000000002</v>
      </c>
      <c r="R26" s="162"/>
      <c r="S26" s="79">
        <v>-2568528.38</v>
      </c>
    </row>
    <row r="27" spans="1:19" ht="21" customHeight="1">
      <c r="A27" s="182" t="s">
        <v>242</v>
      </c>
      <c r="K27" s="183"/>
      <c r="M27" s="57">
        <f>SUM(M25:M26)</f>
        <v>64873925.329999983</v>
      </c>
      <c r="N27" s="57"/>
      <c r="O27" s="57">
        <f>SUM(O25:O26)</f>
        <v>93180027.920684978</v>
      </c>
      <c r="P27" s="57"/>
      <c r="Q27" s="57">
        <f>SUM(Q25:Q26)</f>
        <v>77730860.900000006</v>
      </c>
      <c r="R27" s="57"/>
      <c r="S27" s="57">
        <f>SUM(S25:S26)</f>
        <v>61626110.32</v>
      </c>
    </row>
    <row r="28" spans="1:19" ht="21" customHeight="1">
      <c r="A28" s="182" t="s">
        <v>86</v>
      </c>
      <c r="K28" s="183"/>
      <c r="M28" s="57"/>
      <c r="N28" s="57"/>
      <c r="O28" s="57"/>
      <c r="P28" s="57"/>
      <c r="Q28" s="57"/>
      <c r="R28" s="57"/>
      <c r="S28" s="57"/>
    </row>
    <row r="29" spans="1:19" s="187" customFormat="1" ht="21" customHeight="1">
      <c r="A29" s="187" t="s">
        <v>187</v>
      </c>
      <c r="K29" s="188"/>
      <c r="M29" s="189"/>
      <c r="N29" s="189"/>
      <c r="O29" s="189"/>
      <c r="P29" s="189"/>
      <c r="Q29" s="189"/>
      <c r="R29" s="189"/>
      <c r="S29" s="189"/>
    </row>
    <row r="30" spans="1:19" s="187" customFormat="1" ht="21" customHeight="1">
      <c r="B30" s="187" t="s">
        <v>240</v>
      </c>
      <c r="K30" s="188"/>
    </row>
    <row r="31" spans="1:19" ht="21" customHeight="1">
      <c r="C31" s="174" t="s">
        <v>174</v>
      </c>
      <c r="K31" s="183"/>
      <c r="M31" s="79">
        <v>-132174738</v>
      </c>
      <c r="O31" s="79">
        <v>8403863.7899999991</v>
      </c>
      <c r="Q31" s="202">
        <v>0</v>
      </c>
      <c r="S31" s="202">
        <v>0</v>
      </c>
    </row>
    <row r="32" spans="1:19" s="187" customFormat="1" ht="6" customHeight="1">
      <c r="K32" s="188"/>
    </row>
    <row r="33" spans="1:19" ht="21" customHeight="1">
      <c r="B33" s="190" t="s">
        <v>243</v>
      </c>
      <c r="C33" s="191"/>
      <c r="D33" s="191"/>
      <c r="F33" s="191"/>
      <c r="G33" s="192"/>
      <c r="H33" s="193"/>
      <c r="I33" s="194"/>
      <c r="K33" s="195"/>
      <c r="L33" s="75"/>
      <c r="M33" s="311">
        <f>+M31</f>
        <v>-132174738</v>
      </c>
      <c r="N33" s="76"/>
      <c r="O33" s="311">
        <f>+O31</f>
        <v>8403863.7899999991</v>
      </c>
      <c r="P33" s="160"/>
      <c r="Q33" s="311">
        <f>+Q31</f>
        <v>0</v>
      </c>
      <c r="R33" s="160"/>
      <c r="S33" s="311">
        <f>+S31</f>
        <v>0</v>
      </c>
    </row>
    <row r="34" spans="1:19" ht="21" customHeight="1" thickBot="1">
      <c r="A34" s="182" t="s">
        <v>241</v>
      </c>
      <c r="K34" s="183"/>
      <c r="M34" s="197">
        <f>M27+M31</f>
        <v>-67300812.670000017</v>
      </c>
      <c r="N34" s="57"/>
      <c r="O34" s="196">
        <f>O27+O31</f>
        <v>101583891.71068498</v>
      </c>
      <c r="P34" s="57"/>
      <c r="Q34" s="196">
        <f>Q27+Q31</f>
        <v>77730860.900000006</v>
      </c>
      <c r="R34" s="57"/>
      <c r="S34" s="196">
        <f>S27+S31</f>
        <v>61626110.32</v>
      </c>
    </row>
    <row r="35" spans="1:19" ht="6" customHeight="1" thickTop="1">
      <c r="K35" s="183"/>
      <c r="M35" s="57"/>
      <c r="N35" s="57"/>
      <c r="O35" s="57"/>
      <c r="P35" s="57"/>
      <c r="Q35" s="57"/>
      <c r="R35" s="57"/>
      <c r="S35" s="57"/>
    </row>
    <row r="36" spans="1:19" ht="21" customHeight="1">
      <c r="A36" s="182" t="s">
        <v>122</v>
      </c>
      <c r="K36" s="183"/>
      <c r="M36" s="57"/>
      <c r="N36" s="57"/>
      <c r="O36" s="57"/>
      <c r="P36" s="57"/>
      <c r="Q36" s="57"/>
      <c r="R36" s="57"/>
      <c r="S36" s="57"/>
    </row>
    <row r="37" spans="1:19" ht="21" customHeight="1">
      <c r="B37" s="174" t="s">
        <v>38</v>
      </c>
      <c r="K37" s="183"/>
      <c r="M37" s="75">
        <f>+M27-M38</f>
        <v>63343954.73999998</v>
      </c>
      <c r="N37" s="159"/>
      <c r="O37" s="75">
        <f>+O27-O38</f>
        <v>91485772.550684974</v>
      </c>
      <c r="P37" s="57"/>
      <c r="Q37" s="57"/>
      <c r="R37" s="57"/>
      <c r="S37" s="57"/>
    </row>
    <row r="38" spans="1:19" ht="21" customHeight="1">
      <c r="B38" s="174" t="s">
        <v>82</v>
      </c>
      <c r="K38" s="183"/>
      <c r="M38" s="75">
        <v>1529970.59</v>
      </c>
      <c r="N38" s="159"/>
      <c r="O38" s="75">
        <v>1694255.37</v>
      </c>
      <c r="P38" s="57"/>
      <c r="Q38" s="57"/>
      <c r="R38" s="57"/>
      <c r="S38" s="57"/>
    </row>
    <row r="39" spans="1:19" ht="21" customHeight="1" thickBot="1">
      <c r="A39" s="182" t="s">
        <v>242</v>
      </c>
      <c r="K39" s="183"/>
      <c r="M39" s="197">
        <f>SUM(M37:M38)</f>
        <v>64873925.329999983</v>
      </c>
      <c r="N39" s="57"/>
      <c r="O39" s="196">
        <f>SUM(O37:O38)</f>
        <v>93180027.920684978</v>
      </c>
      <c r="P39" s="57"/>
      <c r="Q39" s="57"/>
      <c r="R39" s="57"/>
      <c r="S39" s="57"/>
    </row>
    <row r="40" spans="1:19" ht="6" customHeight="1" thickTop="1">
      <c r="K40" s="183"/>
      <c r="M40" s="57"/>
      <c r="N40" s="57"/>
      <c r="O40" s="57"/>
      <c r="P40" s="57"/>
      <c r="Q40" s="57"/>
      <c r="R40" s="57"/>
      <c r="S40" s="57"/>
    </row>
    <row r="41" spans="1:19" ht="21" customHeight="1">
      <c r="A41" s="182" t="s">
        <v>107</v>
      </c>
      <c r="K41" s="183"/>
      <c r="M41" s="57"/>
      <c r="N41" s="57"/>
      <c r="O41" s="57"/>
      <c r="P41" s="57"/>
      <c r="Q41" s="57"/>
      <c r="R41" s="57"/>
      <c r="S41" s="57"/>
    </row>
    <row r="42" spans="1:19" ht="21" customHeight="1">
      <c r="B42" s="174" t="s">
        <v>38</v>
      </c>
      <c r="K42" s="183"/>
      <c r="M42" s="75">
        <f>+M34-M43</f>
        <v>-68830783.26000002</v>
      </c>
      <c r="N42" s="159"/>
      <c r="O42" s="75">
        <f>+O34-O43</f>
        <v>99889636.34068498</v>
      </c>
      <c r="P42" s="57"/>
      <c r="Q42" s="57"/>
      <c r="R42" s="57"/>
      <c r="S42" s="57"/>
    </row>
    <row r="43" spans="1:19" ht="21" customHeight="1">
      <c r="B43" s="174" t="s">
        <v>82</v>
      </c>
      <c r="K43" s="183"/>
      <c r="M43" s="79">
        <f>+M38</f>
        <v>1529970.59</v>
      </c>
      <c r="N43" s="159"/>
      <c r="O43" s="79">
        <f>+O38</f>
        <v>1694255.37</v>
      </c>
      <c r="P43" s="57"/>
      <c r="Q43" s="57"/>
      <c r="R43" s="57"/>
      <c r="S43" s="57"/>
    </row>
    <row r="44" spans="1:19" ht="21" customHeight="1" thickBot="1">
      <c r="A44" s="182" t="s">
        <v>244</v>
      </c>
      <c r="K44" s="183"/>
      <c r="M44" s="198">
        <f>SUM(M42:M43)</f>
        <v>-67300812.670000017</v>
      </c>
      <c r="N44" s="57"/>
      <c r="O44" s="196">
        <f>SUM(O42:O43)</f>
        <v>101583891.71068498</v>
      </c>
      <c r="P44" s="57"/>
      <c r="Q44" s="57"/>
      <c r="R44" s="57"/>
      <c r="S44" s="57"/>
    </row>
    <row r="45" spans="1:19" ht="6" customHeight="1" thickTop="1">
      <c r="K45" s="183"/>
      <c r="M45" s="57"/>
      <c r="N45" s="57"/>
      <c r="O45" s="57"/>
      <c r="P45" s="57"/>
      <c r="Q45" s="57"/>
      <c r="R45" s="57"/>
      <c r="S45" s="57"/>
    </row>
    <row r="46" spans="1:19" ht="21" customHeight="1">
      <c r="A46" s="182" t="s">
        <v>188</v>
      </c>
      <c r="K46" s="183" t="s">
        <v>0</v>
      </c>
      <c r="M46" s="57"/>
      <c r="N46" s="57"/>
      <c r="O46" s="57"/>
      <c r="P46" s="57"/>
      <c r="Q46" s="57"/>
      <c r="R46" s="57"/>
      <c r="S46" s="57"/>
    </row>
    <row r="47" spans="1:19" ht="21" customHeight="1">
      <c r="B47" s="174" t="s">
        <v>88</v>
      </c>
      <c r="K47" s="183">
        <v>26</v>
      </c>
      <c r="M47" s="199">
        <f>+M37/4593000000</f>
        <v>1.3791411874591765E-2</v>
      </c>
      <c r="N47" s="199"/>
      <c r="O47" s="199">
        <f>+O37/4593000000</f>
        <v>1.9918522218742647E-2</v>
      </c>
      <c r="P47" s="199"/>
      <c r="Q47" s="199">
        <f>+Q27/4593000000</f>
        <v>1.692376679730024E-2</v>
      </c>
      <c r="R47" s="199"/>
      <c r="S47" s="199">
        <f>+S27/4593000000</f>
        <v>1.3417398284345744E-2</v>
      </c>
    </row>
    <row r="48" spans="1:19" ht="21" customHeight="1">
      <c r="K48" s="183"/>
      <c r="M48" s="199"/>
      <c r="N48" s="199"/>
      <c r="O48" s="199"/>
      <c r="P48" s="199"/>
      <c r="Q48" s="199"/>
      <c r="R48" s="199"/>
      <c r="S48" s="199"/>
    </row>
    <row r="49" spans="1:19" ht="21.45" customHeight="1">
      <c r="A49" s="206" t="s">
        <v>234</v>
      </c>
      <c r="K49" s="183"/>
      <c r="M49" s="199"/>
      <c r="N49" s="199"/>
      <c r="O49" s="200"/>
      <c r="P49" s="199"/>
      <c r="Q49" s="199"/>
      <c r="R49" s="199"/>
      <c r="S49" s="199"/>
    </row>
    <row r="50" spans="1:19" ht="21.45" customHeight="1">
      <c r="A50" s="206"/>
      <c r="K50" s="183"/>
      <c r="M50" s="199"/>
      <c r="N50" s="199"/>
      <c r="O50" s="200"/>
      <c r="P50" s="199"/>
      <c r="Q50" s="199"/>
      <c r="R50" s="199"/>
      <c r="S50" s="199"/>
    </row>
    <row r="51" spans="1:19" ht="19.8" customHeight="1">
      <c r="A51" s="206"/>
      <c r="K51" s="183"/>
      <c r="M51" s="199"/>
      <c r="N51" s="199"/>
      <c r="O51" s="200"/>
      <c r="P51" s="199"/>
      <c r="Q51" s="199"/>
      <c r="R51" s="199"/>
      <c r="S51" s="199"/>
    </row>
    <row r="52" spans="1:19" ht="32.4" customHeight="1">
      <c r="A52" s="206"/>
      <c r="K52" s="183"/>
      <c r="M52" s="199"/>
      <c r="N52" s="199"/>
      <c r="O52" s="200"/>
      <c r="P52" s="199"/>
      <c r="Q52" s="199"/>
      <c r="R52" s="199"/>
      <c r="S52" s="199"/>
    </row>
    <row r="53" spans="1:19" ht="21.45" customHeight="1">
      <c r="A53" s="90"/>
      <c r="K53" s="183"/>
      <c r="M53" s="199"/>
      <c r="N53" s="199"/>
      <c r="O53" s="200"/>
      <c r="P53" s="199"/>
      <c r="Q53" s="199"/>
      <c r="R53" s="199"/>
      <c r="S53" s="201" t="s">
        <v>281</v>
      </c>
    </row>
  </sheetData>
  <mergeCells count="3">
    <mergeCell ref="M5:S5"/>
    <mergeCell ref="M6:O6"/>
    <mergeCell ref="Q6:S6"/>
  </mergeCells>
  <pageMargins left="0.98425196850393704" right="0.39370078740157483" top="0.59055118110236227" bottom="0.31496062992125984" header="0.51181102362204722" footer="0.19685039370078741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AE48"/>
  <sheetViews>
    <sheetView view="pageBreakPreview" topLeftCell="B10" zoomScale="80" zoomScaleNormal="70" zoomScaleSheetLayoutView="80" workbookViewId="0">
      <selection activeCell="AC19" sqref="AC19"/>
    </sheetView>
  </sheetViews>
  <sheetFormatPr defaultColWidth="18.375" defaultRowHeight="21.9" customHeight="1"/>
  <cols>
    <col min="1" max="1" width="51.125" style="91" customWidth="1"/>
    <col min="2" max="2" width="0.625" style="91" customWidth="1"/>
    <col min="3" max="3" width="7.75" style="110" customWidth="1"/>
    <col min="4" max="4" width="0.875" style="91" customWidth="1"/>
    <col min="5" max="5" width="17.75" style="91" customWidth="1"/>
    <col min="6" max="6" width="0.375" style="156" customWidth="1"/>
    <col min="7" max="7" width="16.75" style="156" customWidth="1"/>
    <col min="8" max="8" width="0.625" style="156" customWidth="1"/>
    <col min="9" max="9" width="16.75" style="156" customWidth="1"/>
    <col min="10" max="10" width="0.625" style="116" customWidth="1"/>
    <col min="11" max="11" width="16.75" style="116" customWidth="1"/>
    <col min="12" max="12" width="0.625" style="116" customWidth="1"/>
    <col min="13" max="13" width="16.75" style="116" customWidth="1"/>
    <col min="14" max="14" width="0.625" style="156" customWidth="1"/>
    <col min="15" max="15" width="17.625" style="116" customWidth="1"/>
    <col min="16" max="16" width="0.625" style="156" customWidth="1"/>
    <col min="17" max="17" width="17.75" style="157" customWidth="1"/>
    <col min="18" max="18" width="0.625" style="157" customWidth="1"/>
    <col min="19" max="19" width="17.75" style="157" customWidth="1"/>
    <col min="20" max="20" width="0.625" style="157" customWidth="1"/>
    <col min="21" max="21" width="18.75" style="157" customWidth="1"/>
    <col min="22" max="22" width="0.625" style="157" customWidth="1"/>
    <col min="23" max="23" width="16.75" style="157" customWidth="1"/>
    <col min="24" max="24" width="0.625" style="157" customWidth="1"/>
    <col min="25" max="25" width="17.75" style="116" customWidth="1"/>
    <col min="26" max="26" width="0.375" style="116" customWidth="1"/>
    <col min="27" max="27" width="16.75" style="116" customWidth="1"/>
    <col min="28" max="28" width="0.625" style="156" customWidth="1"/>
    <col min="29" max="29" width="17.75" style="116" customWidth="1"/>
    <col min="30" max="16384" width="18.375" style="91"/>
  </cols>
  <sheetData>
    <row r="1" spans="1:31" ht="21.9" customHeight="1">
      <c r="A1" s="361" t="s">
        <v>58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  <c r="U1" s="361"/>
      <c r="V1" s="361"/>
      <c r="W1" s="361"/>
      <c r="X1" s="361"/>
      <c r="Y1" s="361"/>
      <c r="Z1" s="361"/>
      <c r="AA1" s="361"/>
      <c r="AB1" s="91"/>
      <c r="AC1" s="91"/>
    </row>
    <row r="2" spans="1:31" ht="21.9" customHeight="1">
      <c r="A2" s="361" t="s">
        <v>160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W2" s="361"/>
      <c r="X2" s="361"/>
      <c r="Y2" s="361"/>
      <c r="Z2" s="361"/>
      <c r="AA2" s="361"/>
      <c r="AB2" s="91"/>
      <c r="AC2" s="91"/>
    </row>
    <row r="3" spans="1:31" ht="21.9" customHeight="1">
      <c r="A3" s="361" t="s">
        <v>236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91"/>
      <c r="AC3" s="91"/>
    </row>
    <row r="4" spans="1:31" ht="21.9" customHeight="1">
      <c r="A4" s="2"/>
      <c r="B4" s="2"/>
      <c r="C4" s="4"/>
      <c r="D4" s="4"/>
      <c r="E4" s="4"/>
      <c r="F4" s="4"/>
      <c r="G4" s="4"/>
      <c r="H4" s="4"/>
      <c r="I4" s="4"/>
      <c r="J4" s="4"/>
      <c r="K4" s="4"/>
      <c r="L4" s="4"/>
      <c r="M4" s="117"/>
      <c r="N4" s="4"/>
      <c r="O4" s="117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1" ht="21.9" customHeight="1">
      <c r="A5" s="118"/>
      <c r="B5" s="118"/>
      <c r="D5" s="118"/>
      <c r="E5" s="362" t="s">
        <v>4</v>
      </c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362"/>
      <c r="R5" s="362"/>
      <c r="S5" s="362"/>
      <c r="T5" s="362"/>
      <c r="U5" s="362"/>
      <c r="V5" s="362"/>
      <c r="W5" s="362"/>
      <c r="X5" s="362"/>
      <c r="Y5" s="362"/>
      <c r="Z5" s="362"/>
      <c r="AA5" s="362"/>
      <c r="AB5" s="362"/>
      <c r="AC5" s="362"/>
    </row>
    <row r="6" spans="1:31" ht="21.9" customHeight="1">
      <c r="A6" s="118"/>
      <c r="B6" s="118"/>
      <c r="D6" s="118"/>
      <c r="E6" s="363" t="s">
        <v>5</v>
      </c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363"/>
      <c r="R6" s="363"/>
      <c r="S6" s="363"/>
      <c r="T6" s="363"/>
      <c r="U6" s="363"/>
      <c r="V6" s="363"/>
      <c r="W6" s="363"/>
      <c r="X6" s="363"/>
      <c r="Y6" s="363"/>
      <c r="Z6" s="363"/>
      <c r="AA6" s="363"/>
      <c r="AB6" s="363"/>
      <c r="AC6" s="363"/>
    </row>
    <row r="7" spans="1:31" ht="21.9" customHeight="1">
      <c r="A7" s="118"/>
      <c r="B7" s="118"/>
      <c r="D7" s="118"/>
      <c r="F7" s="119"/>
      <c r="G7" s="119"/>
      <c r="H7" s="119"/>
      <c r="I7" s="119"/>
      <c r="J7" s="97"/>
      <c r="K7" s="360" t="s">
        <v>57</v>
      </c>
      <c r="L7" s="360"/>
      <c r="M7" s="360"/>
      <c r="N7" s="360"/>
      <c r="O7" s="360"/>
      <c r="P7" s="97"/>
      <c r="Q7" s="364" t="s">
        <v>25</v>
      </c>
      <c r="R7" s="364"/>
      <c r="S7" s="364"/>
      <c r="T7" s="364"/>
      <c r="U7" s="364"/>
      <c r="V7" s="364"/>
      <c r="W7" s="364"/>
      <c r="X7" s="97"/>
      <c r="Y7" s="120" t="s">
        <v>91</v>
      </c>
      <c r="Z7" s="97"/>
      <c r="AA7" s="117"/>
      <c r="AB7" s="97"/>
      <c r="AC7" s="117"/>
    </row>
    <row r="8" spans="1:31" ht="21.9" customHeight="1">
      <c r="A8" s="118"/>
      <c r="B8" s="118"/>
      <c r="D8" s="118"/>
      <c r="E8" s="110"/>
      <c r="F8" s="119"/>
      <c r="G8" s="119"/>
      <c r="H8" s="119"/>
      <c r="I8" s="119"/>
      <c r="J8" s="119"/>
      <c r="K8" s="121"/>
      <c r="L8" s="122"/>
      <c r="M8" s="123"/>
      <c r="N8" s="124"/>
      <c r="O8" s="123"/>
      <c r="P8" s="119"/>
      <c r="Q8" s="97" t="s">
        <v>111</v>
      </c>
      <c r="R8" s="97"/>
      <c r="S8" s="97" t="s">
        <v>41</v>
      </c>
      <c r="T8" s="97"/>
      <c r="U8" s="97" t="s">
        <v>139</v>
      </c>
      <c r="V8" s="97"/>
      <c r="W8" s="125" t="s">
        <v>89</v>
      </c>
      <c r="X8" s="97"/>
      <c r="Y8" s="125" t="s">
        <v>92</v>
      </c>
      <c r="Z8" s="126"/>
      <c r="AB8" s="117"/>
    </row>
    <row r="9" spans="1:31" s="110" customFormat="1" ht="21.9" customHeight="1">
      <c r="A9" s="99"/>
      <c r="E9" s="97" t="s">
        <v>39</v>
      </c>
      <c r="F9" s="97"/>
      <c r="G9" s="97" t="s">
        <v>103</v>
      </c>
      <c r="H9" s="97"/>
      <c r="I9" s="97"/>
      <c r="J9" s="127"/>
      <c r="K9" s="127" t="s">
        <v>69</v>
      </c>
      <c r="L9" s="127"/>
      <c r="M9" s="97" t="s">
        <v>102</v>
      </c>
      <c r="N9" s="119"/>
      <c r="O9" s="97"/>
      <c r="P9" s="119"/>
      <c r="Q9" s="117" t="s">
        <v>112</v>
      </c>
      <c r="R9" s="119"/>
      <c r="S9" s="117" t="s">
        <v>42</v>
      </c>
      <c r="T9" s="119"/>
      <c r="U9" s="119" t="s">
        <v>132</v>
      </c>
      <c r="V9" s="119"/>
      <c r="W9" s="294" t="s">
        <v>221</v>
      </c>
      <c r="X9" s="119"/>
      <c r="Y9" s="125" t="s">
        <v>93</v>
      </c>
      <c r="Z9" s="128"/>
      <c r="AA9" s="129" t="s">
        <v>94</v>
      </c>
      <c r="AB9" s="128"/>
      <c r="AC9" s="128"/>
    </row>
    <row r="10" spans="1:31" s="110" customFormat="1" ht="21.9" customHeight="1">
      <c r="C10" s="98" t="s">
        <v>7</v>
      </c>
      <c r="E10" s="98" t="s">
        <v>40</v>
      </c>
      <c r="F10" s="97"/>
      <c r="G10" s="98" t="s">
        <v>104</v>
      </c>
      <c r="H10" s="98"/>
      <c r="I10" s="98" t="s">
        <v>24</v>
      </c>
      <c r="J10" s="127"/>
      <c r="K10" s="130" t="s">
        <v>100</v>
      </c>
      <c r="L10" s="127"/>
      <c r="M10" s="98" t="s">
        <v>101</v>
      </c>
      <c r="N10" s="97"/>
      <c r="O10" s="98" t="s">
        <v>72</v>
      </c>
      <c r="P10" s="97"/>
      <c r="Q10" s="131" t="s">
        <v>113</v>
      </c>
      <c r="R10" s="127"/>
      <c r="S10" s="131" t="s">
        <v>43</v>
      </c>
      <c r="T10" s="127"/>
      <c r="U10" s="130" t="s">
        <v>131</v>
      </c>
      <c r="V10" s="127"/>
      <c r="W10" s="132" t="s">
        <v>90</v>
      </c>
      <c r="X10" s="127"/>
      <c r="Y10" s="132" t="s">
        <v>44</v>
      </c>
      <c r="Z10" s="97"/>
      <c r="AA10" s="133" t="s">
        <v>45</v>
      </c>
      <c r="AB10" s="128"/>
      <c r="AC10" s="98" t="s">
        <v>46</v>
      </c>
    </row>
    <row r="11" spans="1:31" ht="21.9" customHeight="1">
      <c r="A11" s="204" t="s">
        <v>237</v>
      </c>
      <c r="B11" s="92"/>
      <c r="C11" s="91"/>
      <c r="D11" s="134"/>
      <c r="E11" s="30">
        <v>2296500000</v>
      </c>
      <c r="F11" s="30"/>
      <c r="G11" s="163">
        <v>-66385213.710000001</v>
      </c>
      <c r="H11" s="30">
        <v>0</v>
      </c>
      <c r="I11" s="30">
        <v>312839634.75</v>
      </c>
      <c r="J11" s="30"/>
      <c r="K11" s="30">
        <v>43083274.600000001</v>
      </c>
      <c r="L11" s="30"/>
      <c r="M11" s="30">
        <v>66385213.710000001</v>
      </c>
      <c r="N11" s="30"/>
      <c r="O11" s="30">
        <v>1294049848.6900001</v>
      </c>
      <c r="P11" s="30"/>
      <c r="Q11" s="30">
        <v>160600944.19999999</v>
      </c>
      <c r="R11" s="30">
        <v>0</v>
      </c>
      <c r="S11" s="35">
        <v>-127194321.75</v>
      </c>
      <c r="T11" s="30">
        <v>0</v>
      </c>
      <c r="U11" s="35">
        <v>9372220.7899999991</v>
      </c>
      <c r="V11" s="35"/>
      <c r="W11" s="30">
        <v>42778843.240000002</v>
      </c>
      <c r="X11" s="30"/>
      <c r="Y11" s="30">
        <f>SUM(E11:O11,W11)</f>
        <v>3989251601.2799997</v>
      </c>
      <c r="Z11" s="310"/>
      <c r="AA11" s="310">
        <v>69686489.000716001</v>
      </c>
      <c r="AB11" s="310"/>
      <c r="AC11" s="310">
        <f>SUM(Y11:AA11)</f>
        <v>4058938090.2807159</v>
      </c>
    </row>
    <row r="12" spans="1:31" ht="21.9" customHeight="1">
      <c r="A12" s="213" t="s">
        <v>209</v>
      </c>
      <c r="B12" s="92"/>
      <c r="C12" s="91"/>
      <c r="D12" s="134"/>
      <c r="E12" s="94"/>
      <c r="F12" s="94"/>
      <c r="G12" s="135"/>
      <c r="H12" s="94"/>
      <c r="I12" s="94"/>
      <c r="J12" s="94"/>
      <c r="K12" s="94"/>
      <c r="L12" s="94"/>
      <c r="M12" s="94"/>
      <c r="N12" s="94"/>
      <c r="O12" s="93"/>
      <c r="P12" s="94"/>
      <c r="Q12" s="94"/>
      <c r="R12" s="94"/>
      <c r="S12" s="136"/>
      <c r="T12" s="94"/>
      <c r="U12" s="136"/>
      <c r="V12" s="136"/>
      <c r="W12" s="30"/>
      <c r="X12" s="94"/>
      <c r="Y12" s="93"/>
      <c r="Z12" s="93"/>
      <c r="AA12" s="138"/>
      <c r="AB12" s="137"/>
      <c r="AC12" s="93"/>
    </row>
    <row r="13" spans="1:31" ht="21.9" customHeight="1">
      <c r="A13" s="214" t="s">
        <v>210</v>
      </c>
      <c r="B13" s="92"/>
      <c r="C13" s="91"/>
      <c r="D13" s="134"/>
      <c r="E13" s="94"/>
      <c r="F13" s="94"/>
      <c r="G13" s="135"/>
      <c r="H13" s="94"/>
      <c r="I13" s="94"/>
      <c r="J13" s="94"/>
      <c r="K13" s="94"/>
      <c r="L13" s="94"/>
      <c r="M13" s="94"/>
      <c r="N13" s="94"/>
      <c r="O13" s="93"/>
      <c r="P13" s="94"/>
      <c r="Q13" s="94"/>
      <c r="R13" s="94"/>
      <c r="S13" s="136"/>
      <c r="T13" s="94"/>
      <c r="U13" s="136"/>
      <c r="V13" s="136"/>
      <c r="W13" s="30"/>
      <c r="X13" s="94"/>
      <c r="Y13" s="93"/>
      <c r="Z13" s="93"/>
      <c r="AA13" s="138"/>
      <c r="AB13" s="137"/>
      <c r="AC13" s="93"/>
    </row>
    <row r="14" spans="1:31" ht="21.9" customHeight="1">
      <c r="A14" s="214" t="s">
        <v>208</v>
      </c>
      <c r="B14" s="92"/>
      <c r="C14" s="91"/>
      <c r="D14" s="134"/>
      <c r="E14" s="94"/>
      <c r="F14" s="94"/>
      <c r="G14" s="135"/>
      <c r="H14" s="94"/>
      <c r="I14" s="94"/>
      <c r="J14" s="94"/>
      <c r="K14" s="94"/>
      <c r="L14" s="94"/>
      <c r="M14" s="94"/>
      <c r="N14" s="94"/>
      <c r="O14" s="93"/>
      <c r="P14" s="94"/>
      <c r="Q14" s="94"/>
      <c r="R14" s="94"/>
      <c r="S14" s="136"/>
      <c r="T14" s="94"/>
      <c r="U14" s="136"/>
      <c r="V14" s="136"/>
      <c r="W14" s="30"/>
      <c r="X14" s="94"/>
      <c r="Y14" s="93"/>
      <c r="Z14" s="93"/>
      <c r="AA14" s="138"/>
      <c r="AB14" s="137"/>
      <c r="AC14" s="93"/>
    </row>
    <row r="15" spans="1:31" ht="21.9" customHeight="1">
      <c r="A15" s="204" t="s">
        <v>211</v>
      </c>
      <c r="C15" s="221"/>
      <c r="D15" s="134"/>
      <c r="E15" s="138">
        <v>0</v>
      </c>
      <c r="F15" s="149"/>
      <c r="G15" s="150">
        <v>66385213.710000001</v>
      </c>
      <c r="H15" s="149"/>
      <c r="I15" s="138">
        <v>0</v>
      </c>
      <c r="J15" s="94"/>
      <c r="K15" s="138">
        <v>0</v>
      </c>
      <c r="L15" s="149"/>
      <c r="M15" s="150">
        <v>-66385213.710000001</v>
      </c>
      <c r="N15" s="149"/>
      <c r="O15" s="150">
        <v>38282395.039999999</v>
      </c>
      <c r="P15" s="149"/>
      <c r="Q15" s="138">
        <v>0</v>
      </c>
      <c r="R15" s="149"/>
      <c r="S15" s="138">
        <v>0</v>
      </c>
      <c r="T15" s="149"/>
      <c r="U15" s="138">
        <v>0</v>
      </c>
      <c r="V15" s="138"/>
      <c r="W15" s="138">
        <f>+Q15+S15+U15</f>
        <v>0</v>
      </c>
      <c r="X15" s="149"/>
      <c r="Y15" s="150">
        <f>+E15+I15+K15+O15+W15+M15+G15</f>
        <v>38282395.039999999</v>
      </c>
      <c r="Z15" s="149"/>
      <c r="AA15" s="138">
        <v>0</v>
      </c>
      <c r="AB15" s="149"/>
      <c r="AC15" s="138">
        <f>+Y15+AA15</f>
        <v>38282395.039999999</v>
      </c>
      <c r="AD15" s="151"/>
      <c r="AE15" s="151"/>
    </row>
    <row r="16" spans="1:31" ht="21.9" customHeight="1">
      <c r="A16" s="80" t="s">
        <v>128</v>
      </c>
      <c r="D16" s="134"/>
      <c r="E16" s="94"/>
      <c r="F16" s="94"/>
      <c r="G16" s="135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136"/>
      <c r="T16" s="94"/>
      <c r="U16" s="136"/>
      <c r="V16" s="136"/>
      <c r="W16" s="30"/>
      <c r="X16" s="94"/>
      <c r="Y16" s="94"/>
      <c r="Z16" s="137"/>
      <c r="AA16" s="137"/>
      <c r="AB16" s="137"/>
      <c r="AC16" s="137"/>
    </row>
    <row r="17" spans="1:31" ht="21.9" customHeight="1">
      <c r="A17" s="211" t="s">
        <v>220</v>
      </c>
      <c r="B17" s="110"/>
      <c r="C17" s="134"/>
      <c r="D17" s="139"/>
      <c r="E17" s="140"/>
      <c r="F17" s="140"/>
      <c r="G17" s="135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137"/>
    </row>
    <row r="18" spans="1:31" ht="21.9" customHeight="1">
      <c r="A18" s="111" t="s">
        <v>130</v>
      </c>
      <c r="B18" s="110"/>
      <c r="C18" s="134"/>
      <c r="D18" s="139"/>
      <c r="E18" s="140">
        <v>0</v>
      </c>
      <c r="F18" s="140"/>
      <c r="G18" s="94">
        <v>0</v>
      </c>
      <c r="H18" s="94">
        <v>0</v>
      </c>
      <c r="I18" s="94">
        <v>0</v>
      </c>
      <c r="J18" s="94">
        <v>0</v>
      </c>
      <c r="K18" s="94">
        <v>0</v>
      </c>
      <c r="L18" s="94">
        <v>0</v>
      </c>
      <c r="M18" s="94">
        <v>0</v>
      </c>
      <c r="N18" s="94">
        <v>0</v>
      </c>
      <c r="O18" s="94">
        <v>0</v>
      </c>
      <c r="P18" s="94">
        <v>0</v>
      </c>
      <c r="Q18" s="138">
        <v>0</v>
      </c>
      <c r="R18" s="94"/>
      <c r="S18" s="138">
        <v>0</v>
      </c>
      <c r="T18" s="140"/>
      <c r="U18" s="140">
        <v>0</v>
      </c>
      <c r="V18" s="140"/>
      <c r="W18" s="138">
        <f>+Q18+S18+U18</f>
        <v>0</v>
      </c>
      <c r="X18" s="138"/>
      <c r="Y18" s="138">
        <f>+E18+I18+K18+O18+W18+M18+G18</f>
        <v>0</v>
      </c>
      <c r="Z18" s="140"/>
      <c r="AA18" s="31">
        <v>0</v>
      </c>
      <c r="AB18" s="140"/>
      <c r="AC18" s="138">
        <f>+Y18+AA18</f>
        <v>0</v>
      </c>
    </row>
    <row r="19" spans="1:31" ht="21.9" customHeight="1">
      <c r="A19" s="112" t="s">
        <v>189</v>
      </c>
      <c r="B19" s="82"/>
      <c r="C19" s="82"/>
      <c r="D19" s="134"/>
      <c r="E19" s="140">
        <v>0</v>
      </c>
      <c r="F19" s="140"/>
      <c r="G19" s="94">
        <v>0</v>
      </c>
      <c r="H19" s="94">
        <v>0</v>
      </c>
      <c r="I19" s="94">
        <v>0</v>
      </c>
      <c r="J19" s="94">
        <v>0</v>
      </c>
      <c r="K19" s="94">
        <v>0</v>
      </c>
      <c r="L19" s="94">
        <v>0</v>
      </c>
      <c r="M19" s="94">
        <v>0</v>
      </c>
      <c r="N19" s="94">
        <v>0</v>
      </c>
      <c r="O19" s="94">
        <v>0</v>
      </c>
      <c r="P19" s="94">
        <v>0</v>
      </c>
      <c r="Q19" s="94">
        <v>0</v>
      </c>
      <c r="R19" s="94">
        <v>0</v>
      </c>
      <c r="S19" s="138">
        <v>0</v>
      </c>
      <c r="T19" s="140"/>
      <c r="U19" s="140">
        <v>0</v>
      </c>
      <c r="V19" s="140"/>
      <c r="W19" s="30">
        <f>+Q19+S19+U19</f>
        <v>0</v>
      </c>
      <c r="X19" s="136"/>
      <c r="Y19" s="96">
        <f>+E19+I19+K19+O19+W19+M19+G19</f>
        <v>0</v>
      </c>
      <c r="Z19" s="93"/>
      <c r="AA19" s="35">
        <v>-131626.88</v>
      </c>
      <c r="AB19" s="137"/>
      <c r="AC19" s="93">
        <f t="shared" ref="AC19" si="0">+Y19+AA19</f>
        <v>-131626.88</v>
      </c>
    </row>
    <row r="20" spans="1:31" ht="21.9" customHeight="1">
      <c r="A20" s="39" t="s">
        <v>218</v>
      </c>
      <c r="B20" s="83"/>
      <c r="C20" s="134"/>
      <c r="D20" s="139"/>
      <c r="E20" s="142"/>
      <c r="F20" s="94"/>
      <c r="G20" s="142"/>
      <c r="H20" s="94"/>
      <c r="I20" s="142"/>
      <c r="J20" s="94"/>
      <c r="K20" s="142"/>
      <c r="L20" s="94"/>
      <c r="M20" s="142"/>
      <c r="N20" s="94"/>
      <c r="O20" s="142"/>
      <c r="P20" s="94"/>
      <c r="Q20" s="142"/>
      <c r="R20" s="94"/>
      <c r="S20" s="142"/>
      <c r="T20" s="94"/>
      <c r="U20" s="142"/>
      <c r="V20" s="94"/>
      <c r="W20" s="143"/>
      <c r="X20" s="94"/>
      <c r="Y20" s="122"/>
      <c r="Z20" s="94"/>
      <c r="AA20" s="122"/>
      <c r="AB20" s="94"/>
      <c r="AC20" s="40"/>
    </row>
    <row r="21" spans="1:31" ht="21.9" customHeight="1">
      <c r="A21" s="39" t="s">
        <v>127</v>
      </c>
      <c r="B21" s="83"/>
      <c r="C21" s="134"/>
      <c r="D21" s="139"/>
      <c r="E21" s="144">
        <f>SUM(E15:E20)</f>
        <v>0</v>
      </c>
      <c r="F21" s="140"/>
      <c r="G21" s="144">
        <f>SUM(G15:G20)</f>
        <v>66385213.710000001</v>
      </c>
      <c r="H21" s="94"/>
      <c r="I21" s="144">
        <f>SUM(I15:I20)</f>
        <v>0</v>
      </c>
      <c r="J21" s="94"/>
      <c r="K21" s="144">
        <f>SUM(K15:K20)</f>
        <v>0</v>
      </c>
      <c r="L21" s="94"/>
      <c r="M21" s="145">
        <f>SUM(M15:M20)</f>
        <v>-66385213.710000001</v>
      </c>
      <c r="N21" s="94"/>
      <c r="O21" s="145">
        <f>SUM(O15:O20)</f>
        <v>38282395.039999999</v>
      </c>
      <c r="P21" s="94"/>
      <c r="Q21" s="145">
        <f>SUM(Q15:Q20)</f>
        <v>0</v>
      </c>
      <c r="R21" s="94"/>
      <c r="S21" s="145">
        <f>SUM(S15:S20)</f>
        <v>0</v>
      </c>
      <c r="T21" s="94"/>
      <c r="U21" s="144">
        <f>SUM(U15:U20)</f>
        <v>0</v>
      </c>
      <c r="V21" s="94"/>
      <c r="W21" s="145">
        <f>SUM(W15:W20)</f>
        <v>0</v>
      </c>
      <c r="X21" s="94"/>
      <c r="Y21" s="145">
        <f>SUM(Y15:Y20)</f>
        <v>38282395.039999999</v>
      </c>
      <c r="Z21" s="94"/>
      <c r="AA21" s="145">
        <f>SUM(AA15:AA20)</f>
        <v>-131626.88</v>
      </c>
      <c r="AB21" s="94"/>
      <c r="AC21" s="145">
        <f>SUM(AC15:AC20)</f>
        <v>38150768.159999996</v>
      </c>
    </row>
    <row r="22" spans="1:31" ht="21.9" customHeight="1">
      <c r="A22" s="211" t="s">
        <v>246</v>
      </c>
      <c r="D22" s="134"/>
      <c r="E22" s="140"/>
      <c r="F22" s="140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</row>
    <row r="23" spans="1:31" ht="21.9" customHeight="1">
      <c r="A23" s="212" t="s">
        <v>247</v>
      </c>
      <c r="D23" s="134"/>
      <c r="E23" s="140">
        <v>0</v>
      </c>
      <c r="F23" s="140"/>
      <c r="G23" s="94">
        <v>0</v>
      </c>
      <c r="H23" s="94">
        <v>0</v>
      </c>
      <c r="I23" s="94">
        <v>0</v>
      </c>
      <c r="J23" s="94">
        <v>0</v>
      </c>
      <c r="K23" s="94">
        <v>0</v>
      </c>
      <c r="L23" s="94">
        <v>0</v>
      </c>
      <c r="M23" s="94">
        <v>0</v>
      </c>
      <c r="N23" s="94">
        <v>0</v>
      </c>
      <c r="O23" s="31">
        <f>+PL!O37</f>
        <v>91485772.550684974</v>
      </c>
      <c r="P23" s="94">
        <v>0</v>
      </c>
      <c r="Q23" s="94">
        <v>0</v>
      </c>
      <c r="R23" s="94">
        <v>0</v>
      </c>
      <c r="S23" s="94">
        <v>0</v>
      </c>
      <c r="T23" s="94">
        <v>0</v>
      </c>
      <c r="U23" s="94">
        <v>0</v>
      </c>
      <c r="V23" s="94"/>
      <c r="W23" s="30">
        <f>+Q23+S23+U23</f>
        <v>0</v>
      </c>
      <c r="X23" s="94">
        <v>0</v>
      </c>
      <c r="Y23" s="96">
        <f>+E23+I23+K23+O23+W23+M23+G23</f>
        <v>91485772.550684974</v>
      </c>
      <c r="Z23" s="94">
        <v>0</v>
      </c>
      <c r="AA23" s="64">
        <v>1694255.37</v>
      </c>
      <c r="AB23" s="94">
        <v>0</v>
      </c>
      <c r="AC23" s="93">
        <f t="shared" ref="AC23:AC24" si="1">+Y23+AA23</f>
        <v>93180027.920684978</v>
      </c>
    </row>
    <row r="24" spans="1:31" ht="21.9" customHeight="1">
      <c r="A24" s="111" t="s">
        <v>142</v>
      </c>
      <c r="D24" s="134"/>
      <c r="E24" s="152">
        <v>0</v>
      </c>
      <c r="F24" s="138"/>
      <c r="G24" s="144">
        <v>0</v>
      </c>
      <c r="H24" s="94">
        <v>0</v>
      </c>
      <c r="I24" s="144">
        <v>0</v>
      </c>
      <c r="J24" s="94">
        <v>0</v>
      </c>
      <c r="K24" s="144">
        <v>0</v>
      </c>
      <c r="L24" s="94">
        <v>0</v>
      </c>
      <c r="M24" s="144">
        <v>0</v>
      </c>
      <c r="N24" s="94">
        <v>0</v>
      </c>
      <c r="O24" s="144">
        <v>0</v>
      </c>
      <c r="P24" s="94">
        <v>0</v>
      </c>
      <c r="Q24" s="144">
        <v>0</v>
      </c>
      <c r="R24" s="94">
        <v>0</v>
      </c>
      <c r="S24" s="144">
        <v>0</v>
      </c>
      <c r="T24" s="94">
        <v>0</v>
      </c>
      <c r="U24" s="165">
        <f>+PL!O31</f>
        <v>8403863.7899999991</v>
      </c>
      <c r="V24" s="166"/>
      <c r="W24" s="165">
        <f>SUM(Q24:V24)</f>
        <v>8403863.7899999991</v>
      </c>
      <c r="X24" s="94">
        <v>0</v>
      </c>
      <c r="Y24" s="147">
        <f>+E24+I24+K24+O24+W24+M24+G24</f>
        <v>8403863.7899999991</v>
      </c>
      <c r="Z24" s="94">
        <v>0</v>
      </c>
      <c r="AA24" s="144">
        <v>0</v>
      </c>
      <c r="AB24" s="94">
        <v>0</v>
      </c>
      <c r="AC24" s="147">
        <f t="shared" si="1"/>
        <v>8403863.7899999991</v>
      </c>
    </row>
    <row r="25" spans="1:31" ht="21.9" customHeight="1">
      <c r="A25" s="212" t="s">
        <v>245</v>
      </c>
      <c r="D25" s="134"/>
      <c r="E25" s="295">
        <f>SUM(E23:E24)</f>
        <v>0</v>
      </c>
      <c r="F25" s="138"/>
      <c r="G25" s="296">
        <f>SUM(G23:G24)</f>
        <v>0</v>
      </c>
      <c r="H25" s="94"/>
      <c r="I25" s="296">
        <f>SUM(I23:I24)</f>
        <v>0</v>
      </c>
      <c r="J25" s="94"/>
      <c r="K25" s="296">
        <f>SUM(K23:K24)</f>
        <v>0</v>
      </c>
      <c r="L25" s="94"/>
      <c r="M25" s="296">
        <f>SUM(M23:M24)</f>
        <v>0</v>
      </c>
      <c r="N25" s="94"/>
      <c r="O25" s="296">
        <f>SUM(O23:O24)</f>
        <v>91485772.550684974</v>
      </c>
      <c r="P25" s="94"/>
      <c r="Q25" s="296">
        <f>SUM(Q23:Q24)</f>
        <v>0</v>
      </c>
      <c r="R25" s="94"/>
      <c r="S25" s="296">
        <f>SUM(S23:S24)</f>
        <v>0</v>
      </c>
      <c r="T25" s="94"/>
      <c r="U25" s="297">
        <f>SUM(U23:U24)</f>
        <v>8403863.7899999991</v>
      </c>
      <c r="V25" s="166"/>
      <c r="W25" s="297">
        <f>SUM(W23:W24)</f>
        <v>8403863.7899999991</v>
      </c>
      <c r="X25" s="94"/>
      <c r="Y25" s="298">
        <f>SUM(Y23:Y24)</f>
        <v>99889636.34068498</v>
      </c>
      <c r="Z25" s="94"/>
      <c r="AA25" s="296">
        <f>SUM(AA23:AA24)</f>
        <v>1694255.37</v>
      </c>
      <c r="AB25" s="94"/>
      <c r="AC25" s="298">
        <f>SUM(AC23:AC24)</f>
        <v>101583891.71068498</v>
      </c>
    </row>
    <row r="26" spans="1:31" ht="21.9" customHeight="1" thickBot="1">
      <c r="A26" s="205" t="s">
        <v>238</v>
      </c>
      <c r="D26" s="134"/>
      <c r="E26" s="148">
        <f>+E11+E21+E25</f>
        <v>2296500000</v>
      </c>
      <c r="F26" s="149">
        <f>SUM(F11:F24)</f>
        <v>0</v>
      </c>
      <c r="G26" s="153">
        <f>+G11+G21+G25</f>
        <v>0</v>
      </c>
      <c r="H26" s="149">
        <f>SUM(H11:H24)</f>
        <v>0</v>
      </c>
      <c r="I26" s="148">
        <f>+I11+I21+I25</f>
        <v>312839634.75</v>
      </c>
      <c r="J26" s="94">
        <v>0</v>
      </c>
      <c r="K26" s="148">
        <f>+K11+K21+K25</f>
        <v>43083274.600000001</v>
      </c>
      <c r="L26" s="149">
        <f>SUM(L11:L24)</f>
        <v>0</v>
      </c>
      <c r="M26" s="153">
        <f>+M11+M21+M25</f>
        <v>0</v>
      </c>
      <c r="N26" s="149">
        <f>SUM(N11:N24)</f>
        <v>0</v>
      </c>
      <c r="O26" s="148">
        <f>+O11+O21+O25</f>
        <v>1423818016.2806849</v>
      </c>
      <c r="P26" s="149">
        <f>SUM(P11:P24)</f>
        <v>0</v>
      </c>
      <c r="Q26" s="148">
        <f>+Q11+Q21+Q25</f>
        <v>160600944.19999999</v>
      </c>
      <c r="R26" s="149">
        <f>SUM(R11:R24)</f>
        <v>0</v>
      </c>
      <c r="S26" s="148">
        <f>+S11+S21+S25</f>
        <v>-127194321.75</v>
      </c>
      <c r="T26" s="149">
        <f>SUM(T11:T24)</f>
        <v>0</v>
      </c>
      <c r="U26" s="148">
        <f>+U11+U21+U25</f>
        <v>17776084.579999998</v>
      </c>
      <c r="V26" s="150"/>
      <c r="W26" s="148">
        <f>+W11+W21+W25</f>
        <v>51182707.030000001</v>
      </c>
      <c r="X26" s="149">
        <f>SUM(X11:X24)</f>
        <v>0</v>
      </c>
      <c r="Y26" s="148">
        <f>+Y11+Y21+Y25</f>
        <v>4127423632.6606846</v>
      </c>
      <c r="Z26" s="149">
        <f>SUM(Z11:Z24)</f>
        <v>0</v>
      </c>
      <c r="AA26" s="148">
        <f>+AA11+AA21+AA25</f>
        <v>71249117.49071601</v>
      </c>
      <c r="AB26" s="149">
        <f>SUM(AB11:AB24)</f>
        <v>0</v>
      </c>
      <c r="AC26" s="158">
        <f>+AC11+AC21+AC25</f>
        <v>4198672750.1514006</v>
      </c>
      <c r="AD26" s="151">
        <f>+AC26-4198672750.15</f>
        <v>1.4004707336425781E-3</v>
      </c>
      <c r="AE26" s="151"/>
    </row>
    <row r="27" spans="1:31" ht="21.9" customHeight="1" thickTop="1">
      <c r="A27" s="205"/>
      <c r="D27" s="134"/>
      <c r="E27" s="150"/>
      <c r="F27" s="149"/>
      <c r="G27" s="150"/>
      <c r="H27" s="149"/>
      <c r="I27" s="150"/>
      <c r="J27" s="94"/>
      <c r="K27" s="150"/>
      <c r="L27" s="149"/>
      <c r="M27" s="138"/>
      <c r="N27" s="149"/>
      <c r="O27" s="150"/>
      <c r="P27" s="149"/>
      <c r="Q27" s="150"/>
      <c r="R27" s="149"/>
      <c r="S27" s="150"/>
      <c r="T27" s="149"/>
      <c r="U27" s="150"/>
      <c r="V27" s="150"/>
      <c r="W27" s="150"/>
      <c r="X27" s="149"/>
      <c r="Y27" s="150"/>
      <c r="Z27" s="149"/>
      <c r="AA27" s="150"/>
      <c r="AB27" s="149"/>
      <c r="AC27" s="109"/>
      <c r="AD27" s="151"/>
      <c r="AE27" s="151"/>
    </row>
    <row r="28" spans="1:31" ht="21.9" customHeight="1">
      <c r="A28" s="205" t="s">
        <v>264</v>
      </c>
      <c r="B28" s="92"/>
      <c r="C28" s="91"/>
      <c r="D28" s="134"/>
      <c r="E28" s="30">
        <v>2296500000</v>
      </c>
      <c r="F28" s="30"/>
      <c r="G28" s="163">
        <v>0</v>
      </c>
      <c r="H28" s="30">
        <v>0</v>
      </c>
      <c r="I28" s="30">
        <v>312839634.75</v>
      </c>
      <c r="J28" s="30"/>
      <c r="K28" s="30">
        <v>50335379.859999999</v>
      </c>
      <c r="L28" s="30"/>
      <c r="M28" s="30">
        <v>0</v>
      </c>
      <c r="N28" s="30"/>
      <c r="O28" s="30">
        <v>1790093627.2</v>
      </c>
      <c r="P28" s="30"/>
      <c r="Q28" s="30">
        <v>155751311.33000001</v>
      </c>
      <c r="R28" s="30">
        <v>0</v>
      </c>
      <c r="S28" s="35">
        <v>-151130435.5</v>
      </c>
      <c r="T28" s="30">
        <v>0</v>
      </c>
      <c r="U28" s="35">
        <v>66293733.880000003</v>
      </c>
      <c r="V28" s="35"/>
      <c r="W28" s="30">
        <f>SUM(Q28:V28)</f>
        <v>70914609.710000008</v>
      </c>
      <c r="X28" s="30"/>
      <c r="Y28" s="30">
        <f>SUM(E28:O28,W28)</f>
        <v>4520683251.5200005</v>
      </c>
      <c r="Z28" s="310"/>
      <c r="AA28" s="310">
        <v>67631404.359999999</v>
      </c>
      <c r="AB28" s="310"/>
      <c r="AC28" s="310">
        <f>SUM(Y28:AA28)</f>
        <v>4588314655.8800001</v>
      </c>
      <c r="AD28" s="151">
        <f>+AC28-'BS (cont)'!M74</f>
        <v>0</v>
      </c>
    </row>
    <row r="29" spans="1:31" ht="21.9" customHeight="1">
      <c r="A29" s="328" t="s">
        <v>266</v>
      </c>
      <c r="B29" s="83"/>
      <c r="C29" s="353">
        <v>5</v>
      </c>
      <c r="D29" s="139"/>
      <c r="E29" s="144">
        <v>0</v>
      </c>
      <c r="F29" s="140"/>
      <c r="G29" s="144">
        <v>0</v>
      </c>
      <c r="H29" s="94"/>
      <c r="I29" s="144">
        <v>0</v>
      </c>
      <c r="J29" s="94"/>
      <c r="K29" s="144">
        <v>0</v>
      </c>
      <c r="L29" s="94"/>
      <c r="M29" s="145">
        <v>0</v>
      </c>
      <c r="N29" s="94"/>
      <c r="O29" s="145">
        <v>11382247.34</v>
      </c>
      <c r="P29" s="94"/>
      <c r="Q29" s="145">
        <v>0</v>
      </c>
      <c r="R29" s="94"/>
      <c r="S29" s="145">
        <v>0</v>
      </c>
      <c r="T29" s="94"/>
      <c r="U29" s="144">
        <v>0</v>
      </c>
      <c r="V29" s="94"/>
      <c r="W29" s="145">
        <f>SUM(Q29:V29)</f>
        <v>0</v>
      </c>
      <c r="X29" s="94"/>
      <c r="Y29" s="145">
        <f>SUM(E29:O29,W29)</f>
        <v>11382247.34</v>
      </c>
      <c r="Z29" s="94"/>
      <c r="AA29" s="145">
        <v>0</v>
      </c>
      <c r="AB29" s="94"/>
      <c r="AC29" s="145">
        <f>SUM(Y29:AA29)</f>
        <v>11382247.34</v>
      </c>
    </row>
    <row r="30" spans="1:31" ht="21.9" customHeight="1">
      <c r="A30" s="205" t="s">
        <v>265</v>
      </c>
      <c r="B30" s="92"/>
      <c r="C30" s="91"/>
      <c r="D30" s="134"/>
      <c r="E30" s="30">
        <f>SUM(E28:E29)</f>
        <v>2296500000</v>
      </c>
      <c r="F30" s="30"/>
      <c r="G30" s="30">
        <f>SUM(G28:G29)</f>
        <v>0</v>
      </c>
      <c r="H30" s="30"/>
      <c r="I30" s="30">
        <f>SUM(I28:I29)</f>
        <v>312839634.75</v>
      </c>
      <c r="J30" s="30"/>
      <c r="K30" s="30">
        <f>SUM(K28:K29)</f>
        <v>50335379.859999999</v>
      </c>
      <c r="L30" s="30"/>
      <c r="M30" s="30">
        <f>SUM(M28:M29)</f>
        <v>0</v>
      </c>
      <c r="N30" s="30"/>
      <c r="O30" s="30">
        <f>SUM(O28:O29)</f>
        <v>1801475874.54</v>
      </c>
      <c r="P30" s="30"/>
      <c r="Q30" s="30">
        <f>SUM(Q28:Q29)</f>
        <v>155751311.33000001</v>
      </c>
      <c r="R30" s="30"/>
      <c r="S30" s="30">
        <f>SUM(S28:S29)</f>
        <v>-151130435.5</v>
      </c>
      <c r="T30" s="30"/>
      <c r="U30" s="30">
        <f>SUM(U28:U29)</f>
        <v>66293733.880000003</v>
      </c>
      <c r="V30" s="35"/>
      <c r="W30" s="30">
        <f>SUM(W28:W29)</f>
        <v>70914609.710000008</v>
      </c>
      <c r="X30" s="30"/>
      <c r="Y30" s="30">
        <f>SUM(Y28:Y29)</f>
        <v>4532065498.8600006</v>
      </c>
      <c r="Z30" s="310"/>
      <c r="AA30" s="30">
        <f>SUM(AA28:AA29)</f>
        <v>67631404.359999999</v>
      </c>
      <c r="AB30" s="310"/>
      <c r="AC30" s="30">
        <f>SUM(AC28:AC29)</f>
        <v>4599696903.2200003</v>
      </c>
      <c r="AD30" s="151"/>
    </row>
    <row r="31" spans="1:31" ht="21.9" customHeight="1">
      <c r="A31" s="213" t="s">
        <v>209</v>
      </c>
      <c r="B31" s="92"/>
      <c r="C31" s="91"/>
      <c r="D31" s="134"/>
      <c r="E31" s="94"/>
      <c r="F31" s="94"/>
      <c r="G31" s="135"/>
      <c r="H31" s="94"/>
      <c r="I31" s="94"/>
      <c r="J31" s="94"/>
      <c r="K31" s="94"/>
      <c r="L31" s="94"/>
      <c r="M31" s="94"/>
      <c r="N31" s="94"/>
      <c r="O31" s="93"/>
      <c r="P31" s="94"/>
      <c r="Q31" s="94"/>
      <c r="R31" s="94"/>
      <c r="S31" s="136"/>
      <c r="T31" s="94"/>
      <c r="U31" s="136"/>
      <c r="V31" s="136"/>
      <c r="W31" s="30"/>
      <c r="X31" s="94"/>
      <c r="Y31" s="93"/>
      <c r="Z31" s="93"/>
      <c r="AA31" s="138"/>
      <c r="AB31" s="137"/>
      <c r="AC31" s="93"/>
    </row>
    <row r="32" spans="1:31" ht="21.9" customHeight="1">
      <c r="A32" s="214" t="s">
        <v>210</v>
      </c>
      <c r="B32" s="92"/>
      <c r="C32" s="91"/>
      <c r="D32" s="134"/>
      <c r="E32" s="94"/>
      <c r="F32" s="94"/>
      <c r="G32" s="135"/>
      <c r="H32" s="94"/>
      <c r="I32" s="94"/>
      <c r="J32" s="94"/>
      <c r="K32" s="94"/>
      <c r="L32" s="94"/>
      <c r="M32" s="94"/>
      <c r="N32" s="94"/>
      <c r="O32" s="93"/>
      <c r="P32" s="94"/>
      <c r="Q32" s="94"/>
      <c r="R32" s="94"/>
      <c r="S32" s="136"/>
      <c r="T32" s="94"/>
      <c r="U32" s="136"/>
      <c r="V32" s="136"/>
      <c r="W32" s="30"/>
      <c r="X32" s="94"/>
      <c r="Y32" s="93"/>
      <c r="Z32" s="93"/>
      <c r="AA32" s="138"/>
      <c r="AB32" s="137"/>
      <c r="AC32" s="93"/>
    </row>
    <row r="33" spans="1:31" ht="21.9" customHeight="1">
      <c r="A33" s="80" t="s">
        <v>128</v>
      </c>
      <c r="D33" s="134"/>
      <c r="E33" s="94"/>
      <c r="F33" s="94"/>
      <c r="G33" s="135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136"/>
      <c r="T33" s="94"/>
      <c r="U33" s="136"/>
      <c r="V33" s="136"/>
      <c r="W33" s="30"/>
      <c r="X33" s="94"/>
      <c r="Y33" s="94"/>
      <c r="Z33" s="137"/>
      <c r="AA33" s="137"/>
      <c r="AB33" s="137"/>
      <c r="AC33" s="137"/>
    </row>
    <row r="34" spans="1:31" ht="21.9" customHeight="1">
      <c r="A34" s="81" t="s">
        <v>220</v>
      </c>
      <c r="D34" s="134"/>
      <c r="E34" s="140"/>
      <c r="F34" s="140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136"/>
      <c r="AB34" s="94"/>
      <c r="AC34" s="35"/>
    </row>
    <row r="35" spans="1:31" ht="21.9" customHeight="1">
      <c r="A35" s="112" t="s">
        <v>170</v>
      </c>
      <c r="B35" s="83"/>
      <c r="D35" s="134"/>
      <c r="E35" s="140">
        <v>0</v>
      </c>
      <c r="F35" s="140"/>
      <c r="G35" s="94">
        <v>0</v>
      </c>
      <c r="H35" s="94"/>
      <c r="I35" s="94">
        <v>0</v>
      </c>
      <c r="J35" s="94"/>
      <c r="K35" s="94">
        <v>0</v>
      </c>
      <c r="L35" s="94"/>
      <c r="M35" s="94">
        <v>0</v>
      </c>
      <c r="N35" s="94"/>
      <c r="O35" s="94">
        <v>0</v>
      </c>
      <c r="P35" s="94"/>
      <c r="Q35" s="94">
        <v>0</v>
      </c>
      <c r="R35" s="150"/>
      <c r="S35" s="94">
        <v>0</v>
      </c>
      <c r="T35" s="94"/>
      <c r="U35" s="94">
        <v>0</v>
      </c>
      <c r="V35" s="94"/>
      <c r="W35" s="138">
        <f>+Q35+S35+U35</f>
        <v>0</v>
      </c>
      <c r="X35" s="138"/>
      <c r="Y35" s="138">
        <f>+E35+I35+K35+O35+W35+M35+G35</f>
        <v>0</v>
      </c>
      <c r="Z35" s="138"/>
      <c r="AA35" s="138">
        <v>0</v>
      </c>
      <c r="AB35" s="94"/>
      <c r="AC35" s="138">
        <f t="shared" ref="AC35" si="2">+Y35+AA35</f>
        <v>0</v>
      </c>
    </row>
    <row r="36" spans="1:31" ht="21.9" customHeight="1">
      <c r="A36" s="112" t="s">
        <v>189</v>
      </c>
      <c r="B36" s="83"/>
      <c r="C36" s="134"/>
      <c r="D36" s="139"/>
      <c r="E36" s="140">
        <v>0</v>
      </c>
      <c r="F36" s="140"/>
      <c r="G36" s="140">
        <v>0</v>
      </c>
      <c r="H36" s="94"/>
      <c r="I36" s="140">
        <v>0</v>
      </c>
      <c r="J36" s="94"/>
      <c r="K36" s="140">
        <v>0</v>
      </c>
      <c r="L36" s="94"/>
      <c r="M36" s="140">
        <v>0</v>
      </c>
      <c r="N36" s="94"/>
      <c r="O36" s="140">
        <v>0</v>
      </c>
      <c r="P36" s="94"/>
      <c r="Q36" s="140">
        <v>0</v>
      </c>
      <c r="R36" s="94"/>
      <c r="S36" s="140">
        <v>0</v>
      </c>
      <c r="T36" s="94"/>
      <c r="U36" s="140">
        <v>0</v>
      </c>
      <c r="V36" s="140"/>
      <c r="W36" s="30">
        <f>+Q36+S36+U36</f>
        <v>0</v>
      </c>
      <c r="X36" s="94"/>
      <c r="Y36" s="96">
        <f>+E36+I36+K36+O36+W36+M36+G36</f>
        <v>0</v>
      </c>
      <c r="Z36" s="141"/>
      <c r="AA36" s="95">
        <v>-400.98</v>
      </c>
      <c r="AB36" s="94"/>
      <c r="AC36" s="135">
        <f>+Y36+AA36</f>
        <v>-400.98</v>
      </c>
    </row>
    <row r="37" spans="1:31" ht="21.9" customHeight="1">
      <c r="A37" s="39" t="s">
        <v>218</v>
      </c>
      <c r="B37" s="83"/>
      <c r="C37" s="134"/>
      <c r="D37" s="139"/>
      <c r="E37" s="142"/>
      <c r="F37" s="94"/>
      <c r="G37" s="142"/>
      <c r="H37" s="94"/>
      <c r="I37" s="142"/>
      <c r="J37" s="94"/>
      <c r="K37" s="142"/>
      <c r="L37" s="94"/>
      <c r="M37" s="142"/>
      <c r="N37" s="94"/>
      <c r="O37" s="142"/>
      <c r="P37" s="94"/>
      <c r="Q37" s="142"/>
      <c r="R37" s="94"/>
      <c r="S37" s="142"/>
      <c r="T37" s="94"/>
      <c r="U37" s="142"/>
      <c r="V37" s="94"/>
      <c r="W37" s="143"/>
      <c r="X37" s="94"/>
      <c r="Y37" s="122"/>
      <c r="Z37" s="94"/>
      <c r="AA37" s="122"/>
      <c r="AB37" s="94"/>
      <c r="AC37" s="40"/>
    </row>
    <row r="38" spans="1:31" ht="21.9" customHeight="1">
      <c r="A38" s="39" t="s">
        <v>161</v>
      </c>
      <c r="B38" s="83"/>
      <c r="C38" s="134"/>
      <c r="D38" s="139"/>
      <c r="E38" s="144">
        <f>SUM(E35:E37)</f>
        <v>0</v>
      </c>
      <c r="F38" s="140"/>
      <c r="G38" s="144">
        <f>SUM(G35:G37)</f>
        <v>0</v>
      </c>
      <c r="H38" s="94"/>
      <c r="I38" s="144">
        <f>SUM(I35:I37)</f>
        <v>0</v>
      </c>
      <c r="J38" s="94"/>
      <c r="K38" s="144">
        <f>SUM(K35:K37)</f>
        <v>0</v>
      </c>
      <c r="L38" s="94"/>
      <c r="M38" s="145">
        <f>SUM(M35:M37)</f>
        <v>0</v>
      </c>
      <c r="N38" s="94"/>
      <c r="O38" s="145">
        <f>SUM(O35:O37)</f>
        <v>0</v>
      </c>
      <c r="P38" s="94"/>
      <c r="Q38" s="145">
        <f>SUM(Q35:Q37)</f>
        <v>0</v>
      </c>
      <c r="R38" s="94"/>
      <c r="S38" s="145">
        <f>SUM(S35:S37)</f>
        <v>0</v>
      </c>
      <c r="T38" s="94"/>
      <c r="U38" s="144">
        <f>SUM(U35:U37)</f>
        <v>0</v>
      </c>
      <c r="V38" s="94"/>
      <c r="W38" s="145">
        <f>+Q38+S38+U38</f>
        <v>0</v>
      </c>
      <c r="X38" s="94"/>
      <c r="Y38" s="145">
        <f>+E38+I38+K38+O38+W38+M38+G38</f>
        <v>0</v>
      </c>
      <c r="Z38" s="94"/>
      <c r="AA38" s="145">
        <f>SUM(AA35:AA37)</f>
        <v>-400.98</v>
      </c>
      <c r="AB38" s="94"/>
      <c r="AC38" s="145">
        <f>SUM(AC35:AC37)</f>
        <v>-400.98</v>
      </c>
    </row>
    <row r="39" spans="1:31" ht="21.9" customHeight="1">
      <c r="A39" s="211" t="s">
        <v>246</v>
      </c>
      <c r="D39" s="134"/>
      <c r="E39" s="140"/>
      <c r="F39" s="140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</row>
    <row r="40" spans="1:31" ht="21.9" customHeight="1">
      <c r="A40" s="212" t="s">
        <v>247</v>
      </c>
      <c r="D40" s="134"/>
      <c r="E40" s="140">
        <v>0</v>
      </c>
      <c r="F40" s="140"/>
      <c r="G40" s="94">
        <v>0</v>
      </c>
      <c r="H40" s="94">
        <v>0</v>
      </c>
      <c r="I40" s="94">
        <v>0</v>
      </c>
      <c r="J40" s="94">
        <v>0</v>
      </c>
      <c r="K40" s="94">
        <v>0</v>
      </c>
      <c r="L40" s="94">
        <v>0</v>
      </c>
      <c r="M40" s="94">
        <v>0</v>
      </c>
      <c r="N40" s="94">
        <v>0</v>
      </c>
      <c r="O40" s="96">
        <f>+PL!M37</f>
        <v>63343954.73999998</v>
      </c>
      <c r="P40" s="140"/>
      <c r="Q40" s="140">
        <v>0</v>
      </c>
      <c r="R40" s="140"/>
      <c r="S40" s="138">
        <v>0</v>
      </c>
      <c r="T40" s="140"/>
      <c r="U40" s="140">
        <v>0</v>
      </c>
      <c r="V40" s="140"/>
      <c r="W40" s="30">
        <f>+Q40+S40+U40</f>
        <v>0</v>
      </c>
      <c r="X40" s="94"/>
      <c r="Y40" s="96">
        <f>+E40+I40+K40+O40+W40+M40+G40</f>
        <v>63343954.73999998</v>
      </c>
      <c r="Z40" s="141"/>
      <c r="AA40" s="146">
        <f>+PL!M38</f>
        <v>1529970.59</v>
      </c>
      <c r="AB40" s="141"/>
      <c r="AC40" s="138">
        <f>+Y40+AA40</f>
        <v>64873925.329999983</v>
      </c>
    </row>
    <row r="41" spans="1:31" ht="21.9" customHeight="1">
      <c r="A41" s="111" t="s">
        <v>142</v>
      </c>
      <c r="D41" s="134"/>
      <c r="E41" s="144">
        <v>0</v>
      </c>
      <c r="F41" s="140"/>
      <c r="G41" s="144">
        <v>0</v>
      </c>
      <c r="H41" s="94">
        <v>0</v>
      </c>
      <c r="I41" s="144">
        <v>0</v>
      </c>
      <c r="J41" s="94">
        <v>0</v>
      </c>
      <c r="K41" s="144">
        <v>0</v>
      </c>
      <c r="L41" s="94">
        <v>0</v>
      </c>
      <c r="M41" s="144">
        <v>0</v>
      </c>
      <c r="N41" s="94">
        <v>0</v>
      </c>
      <c r="O41" s="145">
        <v>0</v>
      </c>
      <c r="P41" s="140"/>
      <c r="Q41" s="144">
        <v>0</v>
      </c>
      <c r="R41" s="140"/>
      <c r="S41" s="152">
        <v>0</v>
      </c>
      <c r="T41" s="140"/>
      <c r="U41" s="95">
        <f>+PL!M31</f>
        <v>-132174738</v>
      </c>
      <c r="V41" s="138"/>
      <c r="W41" s="95">
        <f>+Q41+S41+U41</f>
        <v>-132174738</v>
      </c>
      <c r="X41" s="94"/>
      <c r="Y41" s="95">
        <f>+E41+I41+K41+O41+W41+M41+G41</f>
        <v>-132174738</v>
      </c>
      <c r="Z41" s="140"/>
      <c r="AA41" s="216">
        <v>0</v>
      </c>
      <c r="AB41" s="140"/>
      <c r="AC41" s="95">
        <f>+Y41+AA41</f>
        <v>-132174738</v>
      </c>
    </row>
    <row r="42" spans="1:31" ht="21.9" customHeight="1">
      <c r="A42" s="212" t="s">
        <v>245</v>
      </c>
      <c r="D42" s="134"/>
      <c r="E42" s="296">
        <f>SUM(E40:E41)</f>
        <v>0</v>
      </c>
      <c r="F42" s="140"/>
      <c r="G42" s="296">
        <f>SUM(G40:G41)</f>
        <v>0</v>
      </c>
      <c r="H42" s="94"/>
      <c r="I42" s="296">
        <f>SUM(I40:I41)</f>
        <v>0</v>
      </c>
      <c r="J42" s="94"/>
      <c r="K42" s="296">
        <f>SUM(K40:K41)</f>
        <v>0</v>
      </c>
      <c r="L42" s="94"/>
      <c r="M42" s="296">
        <f>SUM(M40:M41)</f>
        <v>0</v>
      </c>
      <c r="N42" s="94"/>
      <c r="O42" s="299">
        <f>SUM(O40:O41)</f>
        <v>63343954.73999998</v>
      </c>
      <c r="P42" s="140"/>
      <c r="Q42" s="296">
        <f>SUM(Q40:Q41)</f>
        <v>0</v>
      </c>
      <c r="R42" s="140"/>
      <c r="S42" s="295">
        <f>SUM(S40:S41)</f>
        <v>0</v>
      </c>
      <c r="T42" s="140"/>
      <c r="U42" s="313">
        <f>SUM(U40:U41)</f>
        <v>-132174738</v>
      </c>
      <c r="V42" s="138"/>
      <c r="W42" s="313">
        <f>SUM(W40:W41)</f>
        <v>-132174738</v>
      </c>
      <c r="X42" s="94"/>
      <c r="Y42" s="313">
        <f>SUM(Y40:Y41)</f>
        <v>-68830783.26000002</v>
      </c>
      <c r="Z42" s="140"/>
      <c r="AA42" s="300">
        <f>SUM(AA40:AA41)</f>
        <v>1529970.59</v>
      </c>
      <c r="AB42" s="140"/>
      <c r="AC42" s="313">
        <f>SUM(AC40:AC41)</f>
        <v>-67300812.670000017</v>
      </c>
    </row>
    <row r="43" spans="1:31" ht="21.9" customHeight="1" thickBot="1">
      <c r="A43" s="205" t="s">
        <v>239</v>
      </c>
      <c r="D43" s="134"/>
      <c r="E43" s="148">
        <f>+E30+E38+E42</f>
        <v>2296500000</v>
      </c>
      <c r="F43" s="149">
        <f>SUM(F34:F38)</f>
        <v>0</v>
      </c>
      <c r="G43" s="153">
        <f>+G30+G38+G42</f>
        <v>0</v>
      </c>
      <c r="H43" s="149">
        <f>SUM(H34:H38)</f>
        <v>0</v>
      </c>
      <c r="I43" s="148">
        <f>+I30+I38+I42</f>
        <v>312839634.75</v>
      </c>
      <c r="J43" s="94">
        <v>805476097.5</v>
      </c>
      <c r="K43" s="148">
        <f>+K30+K38+K42</f>
        <v>50335379.859999999</v>
      </c>
      <c r="L43" s="149">
        <f>SUM(L34:L38)</f>
        <v>0</v>
      </c>
      <c r="M43" s="153">
        <f>+M30+M38+M42</f>
        <v>0</v>
      </c>
      <c r="N43" s="149">
        <f>SUM(N34:N38)</f>
        <v>0</v>
      </c>
      <c r="O43" s="148">
        <f>+O30+O38+O42</f>
        <v>1864819829.28</v>
      </c>
      <c r="P43" s="149">
        <f>SUM(P34:P38)</f>
        <v>0</v>
      </c>
      <c r="Q43" s="148">
        <f>+Q30+Q38+Q42</f>
        <v>155751311.33000001</v>
      </c>
      <c r="R43" s="149">
        <f>SUM(R34:R38)</f>
        <v>0</v>
      </c>
      <c r="S43" s="148">
        <f>+S30+S38+S42</f>
        <v>-151130435.5</v>
      </c>
      <c r="T43" s="149">
        <f>SUM(T34:T38)</f>
        <v>0</v>
      </c>
      <c r="U43" s="148">
        <f>+U30+U38+U42</f>
        <v>-65881004.119999997</v>
      </c>
      <c r="V43" s="150"/>
      <c r="W43" s="148">
        <f>+W30+W38+W42</f>
        <v>-61260128.289999992</v>
      </c>
      <c r="X43" s="149">
        <f>SUM(X34:X38)</f>
        <v>0</v>
      </c>
      <c r="Y43" s="148">
        <f>+Y30+Y38+Y42</f>
        <v>4463234715.6000004</v>
      </c>
      <c r="Z43" s="149">
        <f>SUM(Z34:Z38)</f>
        <v>0</v>
      </c>
      <c r="AA43" s="148">
        <f>+AA30+AA38+AA42</f>
        <v>69160973.969999999</v>
      </c>
      <c r="AB43" s="149">
        <f>SUM(AB34:AB38)</f>
        <v>0</v>
      </c>
      <c r="AC43" s="158">
        <f>+AC30+AC38+AC42</f>
        <v>4532395689.5700006</v>
      </c>
      <c r="AD43" s="151">
        <f>+AC43-'BS (cont)'!K74</f>
        <v>0</v>
      </c>
      <c r="AE43" s="151"/>
    </row>
    <row r="44" spans="1:31" ht="21.9" customHeight="1" thickTop="1">
      <c r="D44" s="134"/>
      <c r="E44" s="149"/>
      <c r="F44" s="149"/>
      <c r="G44" s="149"/>
      <c r="H44" s="149"/>
      <c r="I44" s="149"/>
      <c r="J44" s="149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</row>
    <row r="45" spans="1:31" ht="21.9" customHeight="1">
      <c r="A45" s="206" t="s">
        <v>234</v>
      </c>
      <c r="D45" s="134"/>
      <c r="E45" s="149"/>
      <c r="F45" s="149"/>
      <c r="G45" s="149"/>
      <c r="H45" s="149"/>
      <c r="I45" s="149"/>
      <c r="J45" s="149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</row>
    <row r="46" spans="1:31" ht="26.1" customHeight="1">
      <c r="A46" s="206"/>
      <c r="D46" s="134"/>
      <c r="E46" s="149"/>
      <c r="F46" s="149"/>
      <c r="G46" s="149"/>
      <c r="H46" s="149"/>
      <c r="I46" s="149"/>
      <c r="J46" s="149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</row>
    <row r="47" spans="1:31" ht="21.9" customHeight="1">
      <c r="B47" s="154"/>
      <c r="D47" s="134"/>
      <c r="E47" s="94"/>
      <c r="F47" s="94"/>
      <c r="G47" s="149"/>
      <c r="H47" s="149"/>
      <c r="I47" s="94"/>
      <c r="J47" s="94"/>
      <c r="K47" s="149"/>
      <c r="L47" s="149"/>
      <c r="M47" s="149"/>
      <c r="N47" s="149"/>
      <c r="O47" s="149"/>
      <c r="P47" s="149"/>
      <c r="Q47" s="149"/>
      <c r="R47" s="149"/>
      <c r="S47" s="155"/>
      <c r="T47" s="149"/>
      <c r="U47" s="155"/>
      <c r="V47" s="155"/>
      <c r="W47" s="155"/>
      <c r="X47" s="149"/>
      <c r="Y47" s="149"/>
      <c r="Z47" s="149"/>
      <c r="AA47" s="149"/>
      <c r="AB47" s="149"/>
      <c r="AC47" s="203" t="s">
        <v>280</v>
      </c>
    </row>
    <row r="48" spans="1:31" ht="21.9" customHeight="1">
      <c r="G48" s="149"/>
      <c r="H48" s="149"/>
      <c r="K48" s="149"/>
      <c r="L48" s="149"/>
      <c r="M48" s="149"/>
      <c r="N48" s="149"/>
      <c r="O48" s="149"/>
      <c r="P48" s="149"/>
      <c r="Q48" s="149"/>
      <c r="R48" s="149"/>
      <c r="S48" s="155"/>
      <c r="T48" s="149"/>
      <c r="U48" s="155"/>
      <c r="V48" s="155"/>
      <c r="W48" s="155"/>
      <c r="X48" s="149"/>
      <c r="Y48" s="149"/>
      <c r="Z48" s="149"/>
      <c r="AA48" s="149"/>
      <c r="AB48" s="149"/>
      <c r="AC48" s="149"/>
    </row>
  </sheetData>
  <mergeCells count="7">
    <mergeCell ref="K7:O7"/>
    <mergeCell ref="A1:AA1"/>
    <mergeCell ref="A2:AA2"/>
    <mergeCell ref="A3:AA3"/>
    <mergeCell ref="E5:AC5"/>
    <mergeCell ref="E6:AC6"/>
    <mergeCell ref="Q7:W7"/>
  </mergeCells>
  <pageMargins left="0.39370078740157483" right="0.39370078740157483" top="0.78740157480314965" bottom="0" header="0.51181102362204722" footer="0.31496062992125984"/>
  <pageSetup paperSize="9" scale="5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</sheetPr>
  <dimension ref="A1:AA44"/>
  <sheetViews>
    <sheetView topLeftCell="A28" zoomScale="80" zoomScaleNormal="80" zoomScaleSheetLayoutView="100" workbookViewId="0">
      <selection activeCell="Q31" sqref="Q31"/>
    </sheetView>
  </sheetViews>
  <sheetFormatPr defaultColWidth="18.375" defaultRowHeight="22.5" customHeight="1"/>
  <cols>
    <col min="1" max="1" width="3.625" style="330" customWidth="1"/>
    <col min="2" max="2" width="63.875" style="330" customWidth="1"/>
    <col min="3" max="3" width="9.625" style="183" customWidth="1"/>
    <col min="4" max="4" width="0.625" style="330" customWidth="1"/>
    <col min="5" max="5" width="17.75" style="330" customWidth="1"/>
    <col min="6" max="6" width="0.625" style="349" customWidth="1"/>
    <col min="7" max="7" width="16.75" style="351" customWidth="1"/>
    <col min="8" max="8" width="0.625" style="350" customWidth="1"/>
    <col min="9" max="9" width="16.75" style="351" customWidth="1"/>
    <col min="10" max="10" width="0.625" style="352" customWidth="1"/>
    <col min="11" max="11" width="16.75" style="352" customWidth="1"/>
    <col min="12" max="12" width="0.625" style="352" customWidth="1"/>
    <col min="13" max="13" width="16" style="352" bestFit="1" customWidth="1"/>
    <col min="14" max="14" width="0.625" style="352" customWidth="1"/>
    <col min="15" max="15" width="18.75" style="352" customWidth="1"/>
    <col min="16" max="16" width="0.625" style="352" customWidth="1"/>
    <col min="17" max="17" width="18.75" style="352" customWidth="1"/>
    <col min="18" max="16384" width="18.375" style="330"/>
  </cols>
  <sheetData>
    <row r="1" spans="1:27" ht="22.5" customHeight="1">
      <c r="A1" s="366" t="str">
        <f>'CE conso'!A1</f>
        <v>AQUA CORPORATION PUBLIC COMPANY LIMITED AND ITS SUBSIDIARIES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30"/>
      <c r="Q1" s="330"/>
    </row>
    <row r="2" spans="1:27" ht="22.5" customHeight="1">
      <c r="A2" s="367" t="s">
        <v>105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30"/>
      <c r="Q2" s="330"/>
    </row>
    <row r="3" spans="1:27" ht="22.5" customHeight="1">
      <c r="A3" s="367" t="s">
        <v>236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  <c r="S3" s="367"/>
      <c r="T3" s="367"/>
      <c r="U3" s="367"/>
      <c r="V3" s="367"/>
      <c r="W3" s="367"/>
      <c r="X3" s="367"/>
      <c r="Y3" s="367"/>
      <c r="Z3" s="367"/>
      <c r="AA3" s="367"/>
    </row>
    <row r="4" spans="1:27" ht="15.75" customHeight="1">
      <c r="A4" s="226"/>
      <c r="B4" s="226"/>
      <c r="C4" s="331"/>
      <c r="D4" s="226"/>
      <c r="E4" s="226"/>
      <c r="F4" s="225"/>
      <c r="G4" s="234"/>
      <c r="H4" s="231"/>
      <c r="I4" s="234"/>
      <c r="J4" s="332"/>
      <c r="K4" s="332"/>
      <c r="L4" s="332"/>
      <c r="M4" s="332"/>
      <c r="N4" s="332"/>
      <c r="O4" s="332"/>
      <c r="P4" s="332"/>
      <c r="Q4" s="332"/>
    </row>
    <row r="5" spans="1:27" ht="22.5" customHeight="1">
      <c r="A5" s="333"/>
      <c r="B5" s="333"/>
      <c r="D5" s="333"/>
      <c r="E5" s="358" t="s">
        <v>4</v>
      </c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</row>
    <row r="6" spans="1:27" ht="22.5" customHeight="1">
      <c r="A6" s="333"/>
      <c r="B6" s="333"/>
      <c r="D6" s="333"/>
      <c r="E6" s="359" t="s">
        <v>6</v>
      </c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</row>
    <row r="7" spans="1:27" s="183" customFormat="1" ht="22.5" customHeight="1">
      <c r="F7" s="184"/>
      <c r="G7" s="242"/>
      <c r="H7" s="239"/>
      <c r="I7" s="242"/>
      <c r="J7" s="242"/>
      <c r="K7" s="365" t="s">
        <v>57</v>
      </c>
      <c r="L7" s="365"/>
      <c r="M7" s="365"/>
      <c r="N7" s="365"/>
      <c r="O7" s="365"/>
      <c r="P7" s="249"/>
    </row>
    <row r="8" spans="1:27" s="183" customFormat="1" ht="22.5" customHeight="1">
      <c r="E8" s="184" t="s">
        <v>39</v>
      </c>
      <c r="F8" s="184"/>
      <c r="G8" s="184" t="s">
        <v>103</v>
      </c>
      <c r="H8" s="239"/>
      <c r="I8" s="242"/>
      <c r="J8" s="242"/>
      <c r="K8" s="334" t="s">
        <v>114</v>
      </c>
      <c r="L8" s="334"/>
      <c r="M8" s="335" t="s">
        <v>102</v>
      </c>
      <c r="N8" s="249"/>
      <c r="O8" s="334"/>
      <c r="P8" s="249"/>
    </row>
    <row r="9" spans="1:27" s="183" customFormat="1" ht="22.5" customHeight="1">
      <c r="C9" s="329" t="s">
        <v>7</v>
      </c>
      <c r="E9" s="329" t="s">
        <v>40</v>
      </c>
      <c r="F9" s="184"/>
      <c r="G9" s="329" t="s">
        <v>104</v>
      </c>
      <c r="H9" s="184"/>
      <c r="I9" s="336" t="s">
        <v>24</v>
      </c>
      <c r="J9" s="239"/>
      <c r="K9" s="336" t="s">
        <v>71</v>
      </c>
      <c r="L9" s="337"/>
      <c r="M9" s="329" t="s">
        <v>101</v>
      </c>
      <c r="N9" s="184"/>
      <c r="O9" s="329" t="s">
        <v>72</v>
      </c>
      <c r="P9" s="184"/>
      <c r="Q9" s="338" t="s">
        <v>46</v>
      </c>
    </row>
    <row r="10" spans="1:27" ht="22.5" customHeight="1">
      <c r="A10" s="174" t="s">
        <v>237</v>
      </c>
      <c r="B10" s="174"/>
      <c r="C10" s="184"/>
      <c r="D10" s="339"/>
      <c r="E10" s="167">
        <v>2296500000</v>
      </c>
      <c r="F10" s="163"/>
      <c r="G10" s="164">
        <v>-66385213.710000001</v>
      </c>
      <c r="H10" s="164"/>
      <c r="I10" s="164">
        <v>312839634.75</v>
      </c>
      <c r="J10" s="164"/>
      <c r="K10" s="164">
        <v>43083274.600000001</v>
      </c>
      <c r="L10" s="164"/>
      <c r="M10" s="164">
        <v>66385213.710000001</v>
      </c>
      <c r="N10" s="164"/>
      <c r="O10" s="164">
        <v>290123808.08999997</v>
      </c>
      <c r="P10" s="164"/>
      <c r="Q10" s="163">
        <f>SUM(E10:O10)</f>
        <v>2942546717.4400001</v>
      </c>
    </row>
    <row r="11" spans="1:27" ht="22.5" customHeight="1">
      <c r="A11" s="187" t="s">
        <v>212</v>
      </c>
      <c r="B11" s="174"/>
      <c r="C11" s="184"/>
      <c r="D11" s="339"/>
      <c r="E11" s="163"/>
      <c r="F11" s="163"/>
      <c r="G11" s="164"/>
      <c r="H11" s="164"/>
      <c r="I11" s="164"/>
      <c r="J11" s="164"/>
      <c r="K11" s="164"/>
      <c r="L11" s="164"/>
      <c r="M11" s="164"/>
      <c r="N11" s="164"/>
      <c r="O11" s="164"/>
      <c r="P11" s="168"/>
      <c r="Q11" s="30"/>
    </row>
    <row r="12" spans="1:27" ht="22.5" customHeight="1">
      <c r="A12" s="187" t="s">
        <v>208</v>
      </c>
      <c r="B12" s="174"/>
      <c r="C12" s="184"/>
      <c r="D12" s="339"/>
      <c r="E12" s="163"/>
      <c r="F12" s="163"/>
      <c r="G12" s="164"/>
      <c r="H12" s="164"/>
      <c r="I12" s="164"/>
      <c r="J12" s="164"/>
      <c r="K12" s="164"/>
      <c r="L12" s="164"/>
      <c r="M12" s="164"/>
      <c r="N12" s="164"/>
      <c r="O12" s="164"/>
      <c r="P12" s="168"/>
      <c r="Q12" s="30"/>
    </row>
    <row r="13" spans="1:27" ht="22.5" customHeight="1">
      <c r="B13" s="174" t="s">
        <v>201</v>
      </c>
      <c r="C13" s="184"/>
      <c r="D13" s="339"/>
      <c r="E13" s="30">
        <v>0</v>
      </c>
      <c r="F13" s="30"/>
      <c r="G13" s="166">
        <v>66385213.710000001</v>
      </c>
      <c r="H13" s="30"/>
      <c r="I13" s="30">
        <v>0</v>
      </c>
      <c r="J13" s="30"/>
      <c r="K13" s="30">
        <v>0</v>
      </c>
      <c r="L13" s="340"/>
      <c r="M13" s="166">
        <v>-66385213.710000001</v>
      </c>
      <c r="N13" s="341"/>
      <c r="O13" s="341">
        <v>38282395.039999999</v>
      </c>
      <c r="P13" s="341"/>
      <c r="Q13" s="109">
        <f>SUM(E13:O13)</f>
        <v>38282395.039999999</v>
      </c>
    </row>
    <row r="14" spans="1:27" ht="22.5" customHeight="1">
      <c r="A14" s="330" t="s">
        <v>225</v>
      </c>
      <c r="B14" s="174"/>
      <c r="C14" s="184"/>
      <c r="D14" s="339"/>
      <c r="E14" s="301">
        <f>SUM(E13:E13)</f>
        <v>0</v>
      </c>
      <c r="F14" s="163"/>
      <c r="G14" s="301">
        <f>SUM(G13:G13)</f>
        <v>66385213.710000001</v>
      </c>
      <c r="H14" s="164"/>
      <c r="I14" s="301">
        <f>SUM(I13:I13)</f>
        <v>0</v>
      </c>
      <c r="J14" s="164"/>
      <c r="K14" s="301">
        <f>SUM(K13:K13)</f>
        <v>0</v>
      </c>
      <c r="L14" s="164"/>
      <c r="M14" s="301">
        <f>SUM(M13:M13)</f>
        <v>-66385213.710000001</v>
      </c>
      <c r="N14" s="164"/>
      <c r="O14" s="301">
        <f>SUM(O13:O13)</f>
        <v>38282395.039999999</v>
      </c>
      <c r="P14" s="166"/>
      <c r="Q14" s="301">
        <f>SUM(Q13:Q13)</f>
        <v>38282395.039999999</v>
      </c>
    </row>
    <row r="15" spans="1:27" ht="22.5" customHeight="1">
      <c r="A15" s="255" t="s">
        <v>246</v>
      </c>
      <c r="B15" s="174"/>
      <c r="D15" s="339"/>
      <c r="E15" s="30"/>
      <c r="F15" s="30"/>
      <c r="G15" s="168"/>
      <c r="H15" s="168"/>
      <c r="I15" s="168"/>
      <c r="J15" s="168"/>
      <c r="K15" s="168"/>
      <c r="L15" s="168"/>
      <c r="M15" s="168"/>
      <c r="N15" s="168"/>
      <c r="O15" s="330"/>
      <c r="P15" s="310"/>
      <c r="Q15" s="30"/>
    </row>
    <row r="16" spans="1:27" ht="22.5" customHeight="1">
      <c r="A16" s="255"/>
      <c r="B16" s="255" t="s">
        <v>247</v>
      </c>
      <c r="D16" s="339"/>
      <c r="E16" s="30">
        <v>0</v>
      </c>
      <c r="F16" s="30"/>
      <c r="G16" s="30">
        <v>0</v>
      </c>
      <c r="H16" s="168"/>
      <c r="I16" s="30">
        <v>0</v>
      </c>
      <c r="J16" s="168"/>
      <c r="K16" s="30">
        <v>0</v>
      </c>
      <c r="L16" s="168"/>
      <c r="M16" s="30">
        <v>0</v>
      </c>
      <c r="N16" s="168"/>
      <c r="O16" s="168">
        <v>61626110.32</v>
      </c>
      <c r="P16" s="310"/>
      <c r="Q16" s="30">
        <f t="shared" ref="Q16:Q17" si="0">SUM(E16:O16)</f>
        <v>61626110.32</v>
      </c>
    </row>
    <row r="17" spans="1:18" ht="22.5" customHeight="1">
      <c r="A17" s="255"/>
      <c r="B17" s="255" t="s">
        <v>129</v>
      </c>
      <c r="D17" s="339"/>
      <c r="E17" s="215">
        <v>0</v>
      </c>
      <c r="F17" s="30"/>
      <c r="G17" s="215">
        <v>0</v>
      </c>
      <c r="H17" s="168"/>
      <c r="I17" s="215">
        <v>0</v>
      </c>
      <c r="J17" s="168"/>
      <c r="K17" s="215">
        <v>0</v>
      </c>
      <c r="L17" s="168"/>
      <c r="M17" s="215">
        <v>0</v>
      </c>
      <c r="N17" s="168"/>
      <c r="O17" s="217">
        <v>0</v>
      </c>
      <c r="P17" s="310"/>
      <c r="Q17" s="215">
        <f t="shared" si="0"/>
        <v>0</v>
      </c>
    </row>
    <row r="18" spans="1:18" ht="22.5" customHeight="1">
      <c r="A18" s="255"/>
      <c r="B18" s="255" t="s">
        <v>245</v>
      </c>
      <c r="D18" s="339"/>
      <c r="E18" s="302">
        <f>SUM(E16:E17)</f>
        <v>0</v>
      </c>
      <c r="F18" s="30"/>
      <c r="G18" s="303">
        <f>SUM(G16:G17)</f>
        <v>0</v>
      </c>
      <c r="H18" s="168"/>
      <c r="I18" s="303">
        <f>SUM(I16:I17)</f>
        <v>0</v>
      </c>
      <c r="J18" s="168"/>
      <c r="K18" s="303">
        <f>SUM(K16:K17)</f>
        <v>0</v>
      </c>
      <c r="L18" s="168"/>
      <c r="M18" s="303">
        <f>SUM(M16:M17)</f>
        <v>0</v>
      </c>
      <c r="N18" s="168"/>
      <c r="O18" s="303">
        <f>SUM(O16:O17)</f>
        <v>61626110.32</v>
      </c>
      <c r="P18" s="310"/>
      <c r="Q18" s="302">
        <f>SUM(Q16:Q17)</f>
        <v>61626110.32</v>
      </c>
    </row>
    <row r="19" spans="1:18" ht="22.5" customHeight="1" thickBot="1">
      <c r="A19" s="174" t="s">
        <v>238</v>
      </c>
      <c r="B19" s="174"/>
      <c r="C19" s="184"/>
      <c r="D19" s="339"/>
      <c r="E19" s="342">
        <f>SUM(E10:E13,E18)</f>
        <v>2296500000</v>
      </c>
      <c r="F19" s="30"/>
      <c r="G19" s="342">
        <f>SUM(G10:G13,G18)</f>
        <v>0</v>
      </c>
      <c r="H19" s="30"/>
      <c r="I19" s="342">
        <f>SUM(I10:I13,I18)</f>
        <v>312839634.75</v>
      </c>
      <c r="J19" s="30">
        <v>0</v>
      </c>
      <c r="K19" s="342">
        <f>SUM(K10:K13,K18)</f>
        <v>43083274.600000001</v>
      </c>
      <c r="L19" s="340"/>
      <c r="M19" s="342">
        <f>SUM(M10:M13,M18)</f>
        <v>0</v>
      </c>
      <c r="N19" s="341"/>
      <c r="O19" s="342">
        <f>SUM(O10:O13,O18)</f>
        <v>390032313.44999999</v>
      </c>
      <c r="P19" s="341"/>
      <c r="Q19" s="342">
        <f>SUM(Q10:Q13,Q18)</f>
        <v>3042455222.8000002</v>
      </c>
      <c r="R19" s="343">
        <f>3042455222.8-Q19</f>
        <v>0</v>
      </c>
    </row>
    <row r="20" spans="1:18" ht="22.5" customHeight="1" thickTop="1">
      <c r="A20" s="174"/>
      <c r="B20" s="174"/>
      <c r="C20" s="184"/>
      <c r="D20" s="339"/>
      <c r="E20" s="30"/>
      <c r="F20" s="30"/>
      <c r="G20" s="166"/>
      <c r="H20" s="30"/>
      <c r="I20" s="30"/>
      <c r="J20" s="30"/>
      <c r="K20" s="340"/>
      <c r="L20" s="340"/>
      <c r="M20" s="344"/>
      <c r="N20" s="341"/>
      <c r="O20" s="341"/>
      <c r="P20" s="341"/>
      <c r="Q20" s="341"/>
    </row>
    <row r="21" spans="1:18" ht="22.5" customHeight="1">
      <c r="A21" s="174" t="s">
        <v>264</v>
      </c>
      <c r="B21" s="174"/>
      <c r="C21" s="184"/>
      <c r="D21" s="339"/>
      <c r="E21" s="163">
        <v>2296500000</v>
      </c>
      <c r="F21" s="163"/>
      <c r="G21" s="164">
        <v>0</v>
      </c>
      <c r="H21" s="164"/>
      <c r="I21" s="164">
        <v>312839634.75</v>
      </c>
      <c r="J21" s="164"/>
      <c r="K21" s="164">
        <v>50335379.859999999</v>
      </c>
      <c r="L21" s="164"/>
      <c r="M21" s="164">
        <v>0</v>
      </c>
      <c r="N21" s="164"/>
      <c r="O21" s="164">
        <v>350461357.30000001</v>
      </c>
      <c r="P21" s="164"/>
      <c r="Q21" s="163">
        <f>SUM(E21:O21)</f>
        <v>3010136371.9100003</v>
      </c>
      <c r="R21" s="343">
        <f>+Q21-'BS (cont)'!Q74</f>
        <v>0</v>
      </c>
    </row>
    <row r="22" spans="1:18" ht="22.5" customHeight="1">
      <c r="A22" s="345" t="s">
        <v>266</v>
      </c>
      <c r="B22" s="345"/>
      <c r="C22" s="184">
        <v>5</v>
      </c>
      <c r="D22" s="339"/>
      <c r="E22" s="312">
        <v>0</v>
      </c>
      <c r="F22" s="163"/>
      <c r="G22" s="312">
        <v>0</v>
      </c>
      <c r="H22" s="164"/>
      <c r="I22" s="312">
        <v>0</v>
      </c>
      <c r="J22" s="164"/>
      <c r="K22" s="312">
        <v>0</v>
      </c>
      <c r="L22" s="164"/>
      <c r="M22" s="312">
        <v>0</v>
      </c>
      <c r="N22" s="164"/>
      <c r="O22" s="312">
        <v>3437022.71</v>
      </c>
      <c r="P22" s="164"/>
      <c r="Q22" s="312">
        <f>SUM(E22:O22)</f>
        <v>3437022.71</v>
      </c>
      <c r="R22" s="343"/>
    </row>
    <row r="23" spans="1:18" ht="22.5" customHeight="1">
      <c r="A23" s="174" t="s">
        <v>265</v>
      </c>
      <c r="B23" s="174"/>
      <c r="C23" s="184"/>
      <c r="D23" s="339"/>
      <c r="E23" s="163">
        <f>SUM(E21:E22)</f>
        <v>2296500000</v>
      </c>
      <c r="F23" s="163"/>
      <c r="G23" s="163">
        <f>SUM(G21:G22)</f>
        <v>0</v>
      </c>
      <c r="H23" s="164"/>
      <c r="I23" s="163">
        <f>SUM(I21:I22)</f>
        <v>312839634.75</v>
      </c>
      <c r="J23" s="164"/>
      <c r="K23" s="163">
        <f>SUM(K21:K22)</f>
        <v>50335379.859999999</v>
      </c>
      <c r="L23" s="164"/>
      <c r="M23" s="163">
        <f>SUM(M21:M22)</f>
        <v>0</v>
      </c>
      <c r="N23" s="164"/>
      <c r="O23" s="163">
        <f>SUM(O21:O22)</f>
        <v>353898380.00999999</v>
      </c>
      <c r="P23" s="164"/>
      <c r="Q23" s="163">
        <f>SUM(Q21:Q22)</f>
        <v>3013573394.6200004</v>
      </c>
      <c r="R23" s="343"/>
    </row>
    <row r="24" spans="1:18" ht="22.5" customHeight="1">
      <c r="A24" s="187" t="s">
        <v>212</v>
      </c>
      <c r="B24" s="174"/>
      <c r="C24" s="184"/>
      <c r="D24" s="339"/>
      <c r="E24" s="163"/>
      <c r="F24" s="163"/>
      <c r="G24" s="164"/>
      <c r="H24" s="164"/>
      <c r="I24" s="164"/>
      <c r="J24" s="164"/>
      <c r="K24" s="164"/>
      <c r="L24" s="164"/>
      <c r="M24" s="164"/>
      <c r="N24" s="164"/>
      <c r="O24" s="164"/>
      <c r="P24" s="168"/>
      <c r="Q24" s="30"/>
    </row>
    <row r="25" spans="1:18" ht="22.5" customHeight="1">
      <c r="A25" s="187" t="s">
        <v>208</v>
      </c>
      <c r="B25" s="174"/>
      <c r="C25" s="184"/>
      <c r="D25" s="339"/>
      <c r="E25" s="163"/>
      <c r="F25" s="163"/>
      <c r="G25" s="164"/>
      <c r="H25" s="164"/>
      <c r="I25" s="164"/>
      <c r="J25" s="164"/>
      <c r="K25" s="164"/>
      <c r="L25" s="164"/>
      <c r="M25" s="164"/>
      <c r="N25" s="164"/>
      <c r="O25" s="164"/>
      <c r="P25" s="168"/>
      <c r="Q25" s="30"/>
    </row>
    <row r="26" spans="1:18" ht="22.5" customHeight="1">
      <c r="B26" s="174" t="s">
        <v>213</v>
      </c>
      <c r="C26" s="184"/>
      <c r="D26" s="339"/>
      <c r="E26" s="30">
        <v>0</v>
      </c>
      <c r="F26" s="30"/>
      <c r="G26" s="30">
        <v>0</v>
      </c>
      <c r="H26" s="30"/>
      <c r="I26" s="30">
        <v>0</v>
      </c>
      <c r="J26" s="30"/>
      <c r="K26" s="30">
        <v>0</v>
      </c>
      <c r="L26" s="340"/>
      <c r="M26" s="30">
        <v>0</v>
      </c>
      <c r="N26" s="341"/>
      <c r="O26" s="31">
        <v>0</v>
      </c>
      <c r="P26" s="341"/>
      <c r="Q26" s="31">
        <f>SUM(E26:O26)</f>
        <v>0</v>
      </c>
    </row>
    <row r="27" spans="1:18" ht="22.5" customHeight="1">
      <c r="A27" s="330" t="s">
        <v>225</v>
      </c>
      <c r="B27" s="174"/>
      <c r="C27" s="184"/>
      <c r="D27" s="339"/>
      <c r="E27" s="301">
        <f>SUM(E26:E26)</f>
        <v>0</v>
      </c>
      <c r="F27" s="163"/>
      <c r="G27" s="301">
        <f>SUM(G26:G26)</f>
        <v>0</v>
      </c>
      <c r="H27" s="164"/>
      <c r="I27" s="301">
        <f>SUM(I26:I26)</f>
        <v>0</v>
      </c>
      <c r="J27" s="164"/>
      <c r="K27" s="301">
        <f>SUM(K26:K26)</f>
        <v>0</v>
      </c>
      <c r="L27" s="164"/>
      <c r="M27" s="301">
        <f>SUM(M26)</f>
        <v>0</v>
      </c>
      <c r="N27" s="164"/>
      <c r="O27" s="301">
        <f>SUM(O26:O26)</f>
        <v>0</v>
      </c>
      <c r="P27" s="166"/>
      <c r="Q27" s="346">
        <f>SUM(Q26:Q26)</f>
        <v>0</v>
      </c>
    </row>
    <row r="28" spans="1:18" ht="22.5" customHeight="1">
      <c r="A28" s="255" t="s">
        <v>246</v>
      </c>
      <c r="B28" s="174"/>
      <c r="D28" s="339"/>
      <c r="E28" s="30"/>
      <c r="F28" s="310"/>
      <c r="G28" s="30"/>
      <c r="H28" s="30"/>
      <c r="I28" s="30"/>
      <c r="J28" s="30"/>
      <c r="K28" s="30"/>
      <c r="L28" s="30"/>
      <c r="M28" s="30"/>
      <c r="N28" s="30"/>
      <c r="O28" s="31"/>
      <c r="P28" s="30"/>
      <c r="Q28" s="31"/>
    </row>
    <row r="29" spans="1:18" ht="22.5" customHeight="1">
      <c r="B29" s="255" t="s">
        <v>247</v>
      </c>
      <c r="D29" s="339"/>
      <c r="E29" s="30">
        <v>0</v>
      </c>
      <c r="F29" s="310"/>
      <c r="G29" s="30">
        <v>0</v>
      </c>
      <c r="H29" s="30"/>
      <c r="I29" s="30">
        <v>0</v>
      </c>
      <c r="J29" s="30"/>
      <c r="K29" s="30">
        <v>0</v>
      </c>
      <c r="L29" s="30"/>
      <c r="M29" s="30">
        <v>0</v>
      </c>
      <c r="N29" s="30"/>
      <c r="O29" s="35">
        <v>77730860.900000006</v>
      </c>
      <c r="P29" s="30"/>
      <c r="Q29" s="35">
        <f t="shared" ref="Q29:Q30" si="1">SUM(E29:O29)</f>
        <v>77730860.900000006</v>
      </c>
    </row>
    <row r="30" spans="1:18" ht="22.5" customHeight="1">
      <c r="B30" s="255" t="s">
        <v>129</v>
      </c>
      <c r="D30" s="339"/>
      <c r="E30" s="215">
        <v>0</v>
      </c>
      <c r="F30" s="310"/>
      <c r="G30" s="215">
        <v>0</v>
      </c>
      <c r="H30" s="30"/>
      <c r="I30" s="215">
        <v>0</v>
      </c>
      <c r="J30" s="30"/>
      <c r="K30" s="215">
        <v>0</v>
      </c>
      <c r="L30" s="30"/>
      <c r="M30" s="215">
        <v>0</v>
      </c>
      <c r="N30" s="30"/>
      <c r="O30" s="347">
        <f>+PL!Q33</f>
        <v>0</v>
      </c>
      <c r="P30" s="30"/>
      <c r="Q30" s="347">
        <f t="shared" si="1"/>
        <v>0</v>
      </c>
    </row>
    <row r="31" spans="1:18" ht="22.5" customHeight="1">
      <c r="B31" s="255" t="s">
        <v>245</v>
      </c>
      <c r="D31" s="339"/>
      <c r="E31" s="302">
        <f>SUM(E29:E30)</f>
        <v>0</v>
      </c>
      <c r="F31" s="310"/>
      <c r="G31" s="302">
        <f>SUM(G29:G30)</f>
        <v>0</v>
      </c>
      <c r="H31" s="30"/>
      <c r="I31" s="302">
        <f>SUM(I29:I30)</f>
        <v>0</v>
      </c>
      <c r="J31" s="30"/>
      <c r="K31" s="302">
        <f>SUM(K29:K30)</f>
        <v>0</v>
      </c>
      <c r="L31" s="30"/>
      <c r="M31" s="302">
        <f>SUM(M29:M30)</f>
        <v>0</v>
      </c>
      <c r="N31" s="30"/>
      <c r="O31" s="297">
        <f>SUM(O29:O30)</f>
        <v>77730860.900000006</v>
      </c>
      <c r="P31" s="30"/>
      <c r="Q31" s="297">
        <f>SUM(Q29:Q30)</f>
        <v>77730860.900000006</v>
      </c>
    </row>
    <row r="32" spans="1:18" ht="22.5" customHeight="1" thickBot="1">
      <c r="A32" s="174" t="s">
        <v>239</v>
      </c>
      <c r="B32" s="174"/>
      <c r="C32" s="184"/>
      <c r="D32" s="339"/>
      <c r="E32" s="342">
        <f>SUM(E23:E26,E31)</f>
        <v>2296500000</v>
      </c>
      <c r="F32" s="30">
        <f>SUM(F28:F28)</f>
        <v>0</v>
      </c>
      <c r="G32" s="342">
        <f>SUM(G23:G26,G31)</f>
        <v>0</v>
      </c>
      <c r="H32" s="30"/>
      <c r="I32" s="342">
        <f>SUM(I23:I26,I31)</f>
        <v>312839634.75</v>
      </c>
      <c r="J32" s="30"/>
      <c r="K32" s="342">
        <f>SUM(K23:K26,K31)</f>
        <v>50335379.859999999</v>
      </c>
      <c r="L32" s="30"/>
      <c r="M32" s="342">
        <f>SUM(M23:M26,M31)</f>
        <v>0</v>
      </c>
      <c r="N32" s="30"/>
      <c r="O32" s="342">
        <f>SUM(O23:O26,O31)</f>
        <v>431629240.90999997</v>
      </c>
      <c r="P32" s="30"/>
      <c r="Q32" s="342">
        <f>SUM(Q23:Q26,Q31)</f>
        <v>3091304255.5200005</v>
      </c>
    </row>
    <row r="33" spans="1:17" ht="9.9" customHeight="1" thickTop="1">
      <c r="A33" s="174"/>
      <c r="B33" s="174"/>
      <c r="C33" s="184"/>
      <c r="D33" s="339"/>
      <c r="E33" s="30"/>
      <c r="F33" s="30"/>
      <c r="G33" s="166"/>
      <c r="H33" s="30"/>
      <c r="I33" s="30"/>
      <c r="J33" s="30"/>
      <c r="K33" s="30"/>
      <c r="L33" s="30"/>
      <c r="M33" s="30"/>
      <c r="N33" s="30"/>
      <c r="O33" s="30"/>
      <c r="P33" s="30"/>
      <c r="Q33" s="30"/>
    </row>
    <row r="34" spans="1:17" ht="22.5" customHeight="1">
      <c r="A34" s="84" t="s">
        <v>234</v>
      </c>
      <c r="B34" s="174"/>
      <c r="C34" s="184"/>
      <c r="D34" s="339"/>
      <c r="E34" s="30"/>
      <c r="F34" s="30"/>
      <c r="G34" s="166"/>
      <c r="H34" s="30"/>
      <c r="I34" s="30"/>
      <c r="J34" s="30"/>
      <c r="K34" s="30"/>
      <c r="L34" s="30"/>
      <c r="M34" s="30"/>
      <c r="N34" s="30"/>
      <c r="O34" s="30"/>
      <c r="P34" s="30"/>
      <c r="Q34" s="270" t="s">
        <v>279</v>
      </c>
    </row>
    <row r="35" spans="1:17" ht="6" customHeight="1">
      <c r="A35" s="84"/>
      <c r="B35" s="174"/>
      <c r="C35" s="184"/>
      <c r="D35" s="339"/>
      <c r="E35" s="30"/>
      <c r="F35" s="30"/>
      <c r="G35" s="166"/>
      <c r="H35" s="30"/>
      <c r="I35" s="30"/>
      <c r="J35" s="30"/>
      <c r="K35" s="30"/>
      <c r="L35" s="30"/>
      <c r="M35" s="30"/>
      <c r="N35" s="30"/>
      <c r="O35" s="30"/>
      <c r="P35" s="30"/>
      <c r="Q35" s="30"/>
    </row>
    <row r="36" spans="1:17" ht="22.5" customHeight="1">
      <c r="C36" s="348"/>
      <c r="D36" s="339"/>
      <c r="E36" s="30"/>
      <c r="F36" s="30"/>
      <c r="G36" s="30"/>
      <c r="H36" s="30"/>
      <c r="I36" s="30"/>
      <c r="J36" s="30"/>
      <c r="K36" s="30"/>
      <c r="L36" s="109"/>
      <c r="M36" s="109"/>
      <c r="N36" s="344"/>
      <c r="O36" s="109"/>
      <c r="P36" s="344"/>
      <c r="Q36" s="30"/>
    </row>
    <row r="37" spans="1:17" ht="22.5" customHeight="1">
      <c r="G37" s="30"/>
      <c r="J37" s="352">
        <v>805476097.5</v>
      </c>
      <c r="K37" s="30"/>
      <c r="L37" s="109"/>
      <c r="M37" s="109"/>
      <c r="N37" s="344"/>
      <c r="O37" s="109"/>
      <c r="P37" s="344"/>
      <c r="Q37" s="30"/>
    </row>
    <row r="38" spans="1:17" ht="22.5" customHeight="1">
      <c r="G38" s="30"/>
      <c r="K38" s="30"/>
      <c r="L38" s="30"/>
      <c r="M38" s="30"/>
      <c r="N38" s="30"/>
      <c r="O38" s="30"/>
      <c r="P38" s="30"/>
    </row>
    <row r="39" spans="1:17" ht="22.5" customHeight="1">
      <c r="G39" s="30"/>
      <c r="K39" s="30"/>
      <c r="L39" s="30"/>
      <c r="M39" s="30"/>
      <c r="N39" s="30"/>
      <c r="O39" s="30"/>
      <c r="P39" s="30"/>
      <c r="Q39" s="330"/>
    </row>
    <row r="42" spans="1:17" ht="22.5" customHeight="1">
      <c r="J42" s="352">
        <f>SUM(J36:J41)</f>
        <v>805476097.5</v>
      </c>
    </row>
    <row r="44" spans="1:17" ht="22.5" customHeight="1">
      <c r="J44" s="352">
        <f>J32+J42</f>
        <v>805476097.5</v>
      </c>
    </row>
  </sheetData>
  <mergeCells count="6">
    <mergeCell ref="K7:O7"/>
    <mergeCell ref="A1:O1"/>
    <mergeCell ref="A2:O2"/>
    <mergeCell ref="E5:Q5"/>
    <mergeCell ref="E6:Q6"/>
    <mergeCell ref="A3:AA3"/>
  </mergeCells>
  <pageMargins left="0.39370078740157483" right="0.39370078740157483" top="0.78740157480314965" bottom="0" header="0.51181102362204722" footer="0.31496062992125984"/>
  <pageSetup paperSize="9" scale="7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BFEEF7"/>
  </sheetPr>
  <dimension ref="A1:AA147"/>
  <sheetViews>
    <sheetView tabSelected="1" view="pageBreakPreview" topLeftCell="A94" zoomScaleNormal="100" zoomScaleSheetLayoutView="100" workbookViewId="0">
      <selection activeCell="O102" sqref="O102"/>
    </sheetView>
  </sheetViews>
  <sheetFormatPr defaultColWidth="9.125" defaultRowHeight="21" customHeight="1"/>
  <cols>
    <col min="1" max="1" width="2.75" style="260" customWidth="1"/>
    <col min="2" max="2" width="2" style="260" customWidth="1"/>
    <col min="3" max="3" width="1.625" style="260" customWidth="1"/>
    <col min="4" max="4" width="2.125" style="260" customWidth="1"/>
    <col min="5" max="5" width="2.75" style="241" customWidth="1"/>
    <col min="6" max="6" width="42.25" style="241" customWidth="1"/>
    <col min="7" max="7" width="7.75" style="248" customWidth="1"/>
    <col min="8" max="8" width="0.375" style="291" customWidth="1"/>
    <col min="9" max="9" width="15.75" style="53" customWidth="1"/>
    <col min="10" max="10" width="0.375" style="175" customWidth="1"/>
    <col min="11" max="11" width="17.25" style="63" customWidth="1"/>
    <col min="12" max="12" width="0.375" style="175" customWidth="1"/>
    <col min="13" max="13" width="15.75" style="53" customWidth="1"/>
    <col min="14" max="14" width="0.375" style="175" customWidth="1"/>
    <col min="15" max="15" width="15.75" style="63" customWidth="1"/>
    <col min="16" max="16" width="0.125" style="174" customWidth="1"/>
    <col min="17" max="17" width="9.125" style="174"/>
    <col min="18" max="18" width="15" style="174" bestFit="1" customWidth="1"/>
    <col min="19" max="16384" width="9.125" style="174"/>
  </cols>
  <sheetData>
    <row r="1" spans="1:27" ht="20.100000000000001" customHeight="1">
      <c r="A1" s="222" t="s">
        <v>58</v>
      </c>
      <c r="B1" s="222"/>
      <c r="C1" s="222"/>
      <c r="D1" s="222"/>
      <c r="E1" s="222"/>
      <c r="F1" s="223"/>
      <c r="G1" s="224"/>
      <c r="H1" s="223"/>
      <c r="I1" s="223"/>
      <c r="J1" s="223"/>
      <c r="K1" s="223"/>
      <c r="L1" s="223"/>
      <c r="M1" s="223"/>
      <c r="N1" s="223"/>
      <c r="O1" s="11"/>
    </row>
    <row r="2" spans="1:27" ht="20.100000000000001" customHeight="1">
      <c r="A2" s="222" t="s">
        <v>162</v>
      </c>
      <c r="B2" s="222"/>
      <c r="C2" s="222"/>
      <c r="D2" s="222"/>
      <c r="E2" s="222"/>
      <c r="F2" s="223"/>
      <c r="G2" s="225"/>
      <c r="H2" s="226"/>
      <c r="I2" s="223"/>
      <c r="J2" s="226"/>
      <c r="K2" s="227"/>
      <c r="L2" s="226"/>
      <c r="M2" s="223"/>
      <c r="N2" s="228"/>
      <c r="O2" s="228"/>
    </row>
    <row r="3" spans="1:27" ht="20.100000000000001" customHeight="1">
      <c r="A3" s="182" t="s">
        <v>236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</row>
    <row r="4" spans="1:27" ht="11.25" customHeight="1">
      <c r="A4" s="222"/>
      <c r="B4" s="222"/>
      <c r="C4" s="222"/>
      <c r="D4" s="222"/>
      <c r="E4" s="229"/>
      <c r="F4" s="230"/>
      <c r="G4" s="231"/>
      <c r="H4" s="232"/>
      <c r="I4" s="233"/>
      <c r="J4" s="234"/>
      <c r="K4" s="235"/>
      <c r="L4" s="234"/>
      <c r="M4" s="233"/>
      <c r="N4" s="234"/>
      <c r="O4" s="235"/>
    </row>
    <row r="5" spans="1:27" ht="20.100000000000001" customHeight="1">
      <c r="A5" s="222"/>
      <c r="B5" s="236"/>
      <c r="C5" s="236"/>
      <c r="D5" s="84"/>
      <c r="E5" s="237"/>
      <c r="F5" s="238"/>
      <c r="G5" s="239"/>
      <c r="H5" s="232"/>
      <c r="I5" s="368" t="s">
        <v>4</v>
      </c>
      <c r="J5" s="368"/>
      <c r="K5" s="368"/>
      <c r="L5" s="368"/>
      <c r="M5" s="368"/>
      <c r="N5" s="368"/>
      <c r="O5" s="368"/>
    </row>
    <row r="6" spans="1:27" ht="20.100000000000001" customHeight="1">
      <c r="A6" s="84"/>
      <c r="B6" s="236"/>
      <c r="C6" s="240"/>
      <c r="D6" s="84"/>
      <c r="E6" s="237"/>
      <c r="G6" s="239"/>
      <c r="H6" s="232"/>
      <c r="I6" s="369" t="s">
        <v>5</v>
      </c>
      <c r="J6" s="369"/>
      <c r="K6" s="369"/>
      <c r="L6" s="242"/>
      <c r="M6" s="369" t="s">
        <v>6</v>
      </c>
      <c r="N6" s="369"/>
      <c r="O6" s="369"/>
    </row>
    <row r="7" spans="1:27" ht="20.100000000000001" customHeight="1">
      <c r="A7" s="222"/>
      <c r="B7" s="222"/>
      <c r="C7" s="222"/>
      <c r="D7" s="84"/>
      <c r="E7" s="237"/>
      <c r="G7" s="243" t="s">
        <v>7</v>
      </c>
      <c r="H7" s="244"/>
      <c r="I7" s="245">
        <v>2020</v>
      </c>
      <c r="J7" s="246"/>
      <c r="K7" s="245">
        <v>2019</v>
      </c>
      <c r="L7" s="247"/>
      <c r="M7" s="245">
        <f>+I7</f>
        <v>2020</v>
      </c>
      <c r="N7" s="246"/>
      <c r="O7" s="245">
        <f>+K7</f>
        <v>2019</v>
      </c>
    </row>
    <row r="8" spans="1:27" ht="20.100000000000001" customHeight="1">
      <c r="A8" s="222" t="s">
        <v>47</v>
      </c>
      <c r="B8" s="222"/>
      <c r="C8" s="222"/>
      <c r="D8" s="84"/>
      <c r="E8" s="237"/>
      <c r="H8" s="249"/>
      <c r="I8" s="250"/>
      <c r="J8" s="251"/>
      <c r="K8" s="250"/>
      <c r="L8" s="252"/>
      <c r="M8" s="250"/>
      <c r="N8" s="251"/>
      <c r="O8" s="253"/>
    </row>
    <row r="9" spans="1:27" ht="20.100000000000001" customHeight="1">
      <c r="A9" s="84" t="s">
        <v>248</v>
      </c>
      <c r="B9" s="222"/>
      <c r="C9" s="84"/>
      <c r="D9" s="84"/>
      <c r="E9" s="237"/>
      <c r="H9" s="249"/>
      <c r="I9" s="88">
        <v>77933472.390000001</v>
      </c>
      <c r="J9" s="169"/>
      <c r="K9" s="88">
        <v>109700958.44</v>
      </c>
      <c r="L9" s="169"/>
      <c r="M9" s="105">
        <v>80249937.599999994</v>
      </c>
      <c r="N9" s="169"/>
      <c r="O9" s="105">
        <v>64194638.700000003</v>
      </c>
    </row>
    <row r="10" spans="1:27" ht="20.100000000000001" customHeight="1">
      <c r="A10" s="84" t="s">
        <v>61</v>
      </c>
      <c r="B10" s="222"/>
      <c r="C10" s="84"/>
      <c r="D10" s="84"/>
      <c r="E10" s="237"/>
      <c r="H10" s="249"/>
      <c r="I10" s="108"/>
      <c r="J10" s="254"/>
      <c r="K10" s="88"/>
      <c r="L10" s="254"/>
      <c r="M10" s="88"/>
      <c r="N10" s="181"/>
      <c r="O10" s="88"/>
    </row>
    <row r="11" spans="1:27" ht="20.100000000000001" customHeight="1">
      <c r="A11" s="84" t="s">
        <v>1</v>
      </c>
      <c r="B11" s="84" t="s">
        <v>108</v>
      </c>
      <c r="C11" s="84"/>
      <c r="D11" s="84"/>
      <c r="E11" s="237"/>
      <c r="H11" s="249"/>
      <c r="I11" s="108"/>
      <c r="J11" s="254"/>
      <c r="K11" s="88"/>
      <c r="L11" s="254"/>
      <c r="M11" s="88"/>
      <c r="N11" s="181"/>
      <c r="O11" s="88"/>
    </row>
    <row r="12" spans="1:27" ht="20.100000000000001" customHeight="1">
      <c r="A12" s="84" t="s">
        <v>124</v>
      </c>
      <c r="B12" s="84"/>
      <c r="C12" s="84"/>
      <c r="D12" s="255"/>
      <c r="E12" s="237"/>
      <c r="G12" s="249" t="s">
        <v>63</v>
      </c>
      <c r="H12" s="249"/>
      <c r="I12" s="170">
        <v>35870888.75</v>
      </c>
      <c r="J12" s="171"/>
      <c r="K12" s="170">
        <v>33995799.662</v>
      </c>
      <c r="L12" s="171"/>
      <c r="M12" s="88">
        <v>757477.37</v>
      </c>
      <c r="N12" s="172"/>
      <c r="O12" s="88">
        <v>704169.39</v>
      </c>
      <c r="P12" s="249"/>
    </row>
    <row r="13" spans="1:27" ht="20.100000000000001" customHeight="1">
      <c r="A13" s="84" t="s">
        <v>190</v>
      </c>
      <c r="B13" s="84"/>
      <c r="C13" s="84"/>
      <c r="D13" s="255"/>
      <c r="E13" s="237"/>
      <c r="G13" s="256">
        <v>13</v>
      </c>
      <c r="H13" s="249"/>
      <c r="I13" s="88">
        <v>1023454.11</v>
      </c>
      <c r="J13" s="171"/>
      <c r="K13" s="88">
        <v>22530.5</v>
      </c>
      <c r="L13" s="171"/>
      <c r="M13" s="88">
        <v>0</v>
      </c>
      <c r="N13" s="172"/>
      <c r="O13" s="88">
        <v>0</v>
      </c>
      <c r="P13" s="249"/>
    </row>
    <row r="14" spans="1:27" ht="20.100000000000001" customHeight="1">
      <c r="A14" s="174" t="s">
        <v>202</v>
      </c>
      <c r="B14" s="84"/>
      <c r="C14" s="84"/>
      <c r="D14" s="255"/>
      <c r="E14" s="237"/>
      <c r="G14" s="256">
        <v>8</v>
      </c>
      <c r="H14" s="249"/>
      <c r="I14" s="88">
        <v>2033825.09</v>
      </c>
      <c r="J14" s="171"/>
      <c r="K14" s="88">
        <v>0</v>
      </c>
      <c r="L14" s="171"/>
      <c r="M14" s="88">
        <v>80465.81</v>
      </c>
      <c r="N14" s="172"/>
      <c r="O14" s="88">
        <v>0</v>
      </c>
      <c r="P14" s="249"/>
    </row>
    <row r="15" spans="1:27" ht="20.100000000000001" customHeight="1">
      <c r="A15" s="84" t="s">
        <v>141</v>
      </c>
      <c r="B15" s="84"/>
      <c r="C15" s="255"/>
      <c r="D15" s="237"/>
      <c r="E15" s="237"/>
      <c r="G15" s="256">
        <v>13</v>
      </c>
      <c r="H15" s="249"/>
      <c r="I15" s="88">
        <v>409823.49</v>
      </c>
      <c r="K15" s="88">
        <v>-18371.02</v>
      </c>
      <c r="M15" s="88">
        <v>0</v>
      </c>
      <c r="O15" s="173">
        <v>0</v>
      </c>
      <c r="P15" s="249"/>
    </row>
    <row r="16" spans="1:27" ht="20.100000000000001" customHeight="1">
      <c r="A16" s="84" t="s">
        <v>98</v>
      </c>
      <c r="B16" s="257"/>
      <c r="C16" s="257"/>
      <c r="D16" s="257"/>
      <c r="E16" s="257"/>
      <c r="F16" s="258"/>
      <c r="G16" s="259"/>
      <c r="H16" s="249"/>
      <c r="I16" s="88">
        <v>371.28</v>
      </c>
      <c r="J16" s="171"/>
      <c r="K16" s="88">
        <v>-131.04</v>
      </c>
      <c r="L16" s="171"/>
      <c r="M16" s="88">
        <v>371.28</v>
      </c>
      <c r="N16" s="172"/>
      <c r="O16" s="88">
        <v>-131.04</v>
      </c>
      <c r="P16" s="249"/>
    </row>
    <row r="17" spans="1:16" ht="20.100000000000001" customHeight="1">
      <c r="A17" s="84" t="s">
        <v>151</v>
      </c>
      <c r="B17" s="257"/>
      <c r="C17" s="257"/>
      <c r="D17" s="257"/>
      <c r="E17" s="257"/>
      <c r="F17" s="258"/>
      <c r="G17" s="259"/>
      <c r="H17" s="249"/>
      <c r="I17" s="88">
        <v>0</v>
      </c>
      <c r="J17" s="171"/>
      <c r="K17" s="88">
        <v>-362826.64</v>
      </c>
      <c r="L17" s="171"/>
      <c r="M17" s="88">
        <v>0</v>
      </c>
      <c r="N17" s="172"/>
      <c r="O17" s="88">
        <v>-362826.64</v>
      </c>
      <c r="P17" s="249"/>
    </row>
    <row r="18" spans="1:16" ht="20.100000000000001" customHeight="1">
      <c r="A18" s="84" t="s">
        <v>191</v>
      </c>
      <c r="B18" s="257"/>
      <c r="C18" s="257"/>
      <c r="D18" s="257"/>
      <c r="E18" s="257"/>
      <c r="F18" s="258"/>
      <c r="G18" s="259"/>
      <c r="H18" s="249"/>
      <c r="I18" s="88">
        <v>0</v>
      </c>
      <c r="J18" s="171"/>
      <c r="K18" s="314">
        <v>-14471671.789999999</v>
      </c>
      <c r="L18" s="315"/>
      <c r="M18" s="314">
        <v>0</v>
      </c>
      <c r="N18" s="316"/>
      <c r="O18" s="314">
        <v>-14471671.789999999</v>
      </c>
      <c r="P18" s="249"/>
    </row>
    <row r="19" spans="1:16" ht="20.100000000000001" customHeight="1">
      <c r="A19" s="84" t="s">
        <v>119</v>
      </c>
      <c r="B19" s="257"/>
      <c r="C19" s="257"/>
      <c r="D19" s="257"/>
      <c r="E19" s="257"/>
      <c r="F19" s="258"/>
      <c r="G19" s="249"/>
      <c r="H19" s="249"/>
      <c r="I19" s="88">
        <v>56222.39</v>
      </c>
      <c r="J19" s="171"/>
      <c r="K19" s="314">
        <v>-62343.519999999997</v>
      </c>
      <c r="L19" s="315"/>
      <c r="M19" s="314">
        <v>0</v>
      </c>
      <c r="N19" s="316"/>
      <c r="O19" s="314">
        <v>0</v>
      </c>
    </row>
    <row r="20" spans="1:16" ht="20.100000000000001" customHeight="1">
      <c r="A20" s="84" t="s">
        <v>133</v>
      </c>
      <c r="B20" s="84"/>
      <c r="C20" s="84"/>
      <c r="D20" s="255"/>
      <c r="E20" s="237"/>
      <c r="G20" s="256">
        <v>21</v>
      </c>
      <c r="H20" s="249"/>
      <c r="I20" s="88">
        <v>1110549.73</v>
      </c>
      <c r="J20" s="171"/>
      <c r="K20" s="314">
        <v>335041.21999999997</v>
      </c>
      <c r="L20" s="315"/>
      <c r="M20" s="314">
        <v>1110549.73</v>
      </c>
      <c r="N20" s="316"/>
      <c r="O20" s="314">
        <v>335041.21999999997</v>
      </c>
      <c r="P20" s="249"/>
    </row>
    <row r="21" spans="1:16" ht="20.100000000000001" customHeight="1">
      <c r="A21" s="84" t="s">
        <v>203</v>
      </c>
      <c r="B21" s="84"/>
      <c r="C21" s="84"/>
      <c r="D21" s="255"/>
      <c r="E21" s="237"/>
      <c r="G21" s="256"/>
      <c r="H21" s="249"/>
      <c r="I21" s="88">
        <v>742126.24</v>
      </c>
      <c r="J21" s="171"/>
      <c r="K21" s="314">
        <v>1543467.03</v>
      </c>
      <c r="L21" s="315"/>
      <c r="M21" s="314">
        <v>742126.24</v>
      </c>
      <c r="N21" s="316"/>
      <c r="O21" s="314">
        <v>1543467.03</v>
      </c>
      <c r="P21" s="249"/>
    </row>
    <row r="22" spans="1:16" ht="20.100000000000001" customHeight="1">
      <c r="A22" s="84" t="s">
        <v>276</v>
      </c>
      <c r="B22" s="84"/>
      <c r="C22" s="84"/>
      <c r="D22" s="255"/>
      <c r="E22" s="237"/>
      <c r="G22" s="256"/>
      <c r="H22" s="249"/>
      <c r="I22" s="88">
        <v>-1117368.31</v>
      </c>
      <c r="J22" s="171"/>
      <c r="K22" s="88">
        <v>0</v>
      </c>
      <c r="L22" s="171"/>
      <c r="M22" s="88">
        <v>-973889.71</v>
      </c>
      <c r="N22" s="172"/>
      <c r="O22" s="88">
        <v>0</v>
      </c>
      <c r="P22" s="249"/>
    </row>
    <row r="23" spans="1:16" ht="20.100000000000001" customHeight="1">
      <c r="A23" s="84" t="s">
        <v>275</v>
      </c>
      <c r="B23" s="84"/>
      <c r="C23" s="84"/>
      <c r="D23" s="255"/>
      <c r="E23" s="237"/>
      <c r="G23" s="256"/>
      <c r="H23" s="249"/>
      <c r="I23" s="88">
        <f>4089340.36+27232.7</f>
        <v>4116573.06</v>
      </c>
      <c r="J23" s="171"/>
      <c r="K23" s="88">
        <v>0</v>
      </c>
      <c r="L23" s="171"/>
      <c r="M23" s="88">
        <v>0</v>
      </c>
      <c r="N23" s="172"/>
      <c r="O23" s="88">
        <v>0</v>
      </c>
      <c r="P23" s="249"/>
    </row>
    <row r="24" spans="1:16" ht="20.100000000000001" customHeight="1">
      <c r="A24" s="84" t="s">
        <v>152</v>
      </c>
      <c r="B24" s="84"/>
      <c r="C24" s="84"/>
      <c r="D24" s="255"/>
      <c r="E24" s="237"/>
      <c r="G24" s="256">
        <v>23.2</v>
      </c>
      <c r="H24" s="249"/>
      <c r="I24" s="88">
        <v>-1654233.87</v>
      </c>
      <c r="J24" s="171"/>
      <c r="K24" s="88">
        <v>-1662263.91</v>
      </c>
      <c r="L24" s="171"/>
      <c r="M24" s="88">
        <v>0</v>
      </c>
      <c r="N24" s="172"/>
      <c r="O24" s="88">
        <v>0</v>
      </c>
      <c r="P24" s="249"/>
    </row>
    <row r="25" spans="1:16" ht="20.100000000000001" customHeight="1">
      <c r="A25" s="84" t="s">
        <v>97</v>
      </c>
      <c r="B25" s="257"/>
      <c r="C25" s="257"/>
      <c r="D25" s="257"/>
      <c r="E25" s="257"/>
      <c r="F25" s="258"/>
      <c r="H25" s="249"/>
      <c r="I25" s="88">
        <v>-101608.36</v>
      </c>
      <c r="J25" s="171"/>
      <c r="K25" s="88">
        <v>-943728.53</v>
      </c>
      <c r="L25" s="171"/>
      <c r="M25" s="88">
        <v>0</v>
      </c>
      <c r="N25" s="172"/>
      <c r="O25" s="173">
        <v>0</v>
      </c>
      <c r="P25" s="260"/>
    </row>
    <row r="26" spans="1:16" ht="20.100000000000001" customHeight="1">
      <c r="A26" s="84" t="s">
        <v>163</v>
      </c>
      <c r="B26" s="257"/>
      <c r="C26" s="257"/>
      <c r="D26" s="257"/>
      <c r="E26" s="257"/>
      <c r="F26" s="258"/>
      <c r="H26" s="249"/>
      <c r="I26" s="88">
        <v>0</v>
      </c>
      <c r="J26" s="171"/>
      <c r="K26" s="88">
        <v>-3798788.89</v>
      </c>
      <c r="L26" s="171"/>
      <c r="M26" s="88">
        <v>0</v>
      </c>
      <c r="N26" s="172"/>
      <c r="O26" s="173">
        <v>0</v>
      </c>
      <c r="P26" s="260"/>
    </row>
    <row r="27" spans="1:16" ht="20.100000000000001" customHeight="1">
      <c r="A27" s="84" t="s">
        <v>126</v>
      </c>
      <c r="B27" s="84"/>
      <c r="C27" s="84"/>
      <c r="D27" s="255"/>
      <c r="E27" s="237"/>
      <c r="G27" s="259" t="s">
        <v>261</v>
      </c>
      <c r="H27" s="249"/>
      <c r="I27" s="88">
        <v>660802.68999999994</v>
      </c>
      <c r="J27" s="171"/>
      <c r="K27" s="88">
        <v>931569.01</v>
      </c>
      <c r="L27" s="171"/>
      <c r="M27" s="88">
        <v>89252.82</v>
      </c>
      <c r="N27" s="172"/>
      <c r="O27" s="88">
        <v>392388.27</v>
      </c>
      <c r="P27" s="249"/>
    </row>
    <row r="28" spans="1:16" ht="20.100000000000001" customHeight="1">
      <c r="A28" s="84" t="s">
        <v>222</v>
      </c>
      <c r="B28" s="257"/>
      <c r="C28" s="257"/>
      <c r="D28" s="257"/>
      <c r="E28" s="257"/>
      <c r="F28" s="258"/>
      <c r="G28" s="259"/>
      <c r="H28" s="249"/>
      <c r="I28" s="88">
        <v>197044.04</v>
      </c>
      <c r="J28" s="171"/>
      <c r="K28" s="88">
        <v>608815.34</v>
      </c>
      <c r="L28" s="171"/>
      <c r="M28" s="88">
        <v>0</v>
      </c>
      <c r="N28" s="172"/>
      <c r="O28" s="88">
        <v>0</v>
      </c>
      <c r="P28" s="249"/>
    </row>
    <row r="29" spans="1:16" ht="20.100000000000001" customHeight="1">
      <c r="A29" s="84" t="s">
        <v>77</v>
      </c>
      <c r="B29" s="84"/>
      <c r="C29" s="84"/>
      <c r="D29" s="84"/>
      <c r="E29" s="84"/>
      <c r="F29" s="260"/>
      <c r="G29" s="259" t="s">
        <v>3</v>
      </c>
      <c r="H29" s="249"/>
      <c r="I29" s="88">
        <v>-6367361.6200000001</v>
      </c>
      <c r="J29" s="171"/>
      <c r="K29" s="88">
        <v>-18751496.57</v>
      </c>
      <c r="L29" s="171"/>
      <c r="M29" s="88">
        <v>0</v>
      </c>
      <c r="N29" s="172"/>
      <c r="O29" s="173">
        <v>0</v>
      </c>
      <c r="P29" s="260"/>
    </row>
    <row r="30" spans="1:16" ht="20.100000000000001" customHeight="1">
      <c r="A30" s="84" t="s">
        <v>29</v>
      </c>
      <c r="B30" s="84"/>
      <c r="C30" s="84"/>
      <c r="D30" s="84"/>
      <c r="E30" s="84"/>
      <c r="F30" s="260"/>
      <c r="G30" s="261" t="s">
        <v>286</v>
      </c>
      <c r="H30" s="249"/>
      <c r="I30" s="88">
        <v>0</v>
      </c>
      <c r="J30" s="171"/>
      <c r="K30" s="88">
        <v>0</v>
      </c>
      <c r="L30" s="171"/>
      <c r="M30" s="88">
        <v>-17570459.420000002</v>
      </c>
      <c r="N30" s="172"/>
      <c r="O30" s="88">
        <v>-51566540.149999999</v>
      </c>
      <c r="P30" s="260"/>
    </row>
    <row r="31" spans="1:16" ht="20.100000000000001" customHeight="1">
      <c r="A31" s="84" t="s">
        <v>48</v>
      </c>
      <c r="B31" s="84"/>
      <c r="C31" s="84"/>
      <c r="D31" s="255"/>
      <c r="E31" s="237"/>
      <c r="H31" s="249"/>
      <c r="I31" s="88">
        <v>-1377582.46</v>
      </c>
      <c r="J31" s="171"/>
      <c r="K31" s="88">
        <v>-416326.19</v>
      </c>
      <c r="L31" s="171"/>
      <c r="M31" s="88">
        <v>-67909752.150000006</v>
      </c>
      <c r="N31" s="172"/>
      <c r="O31" s="88">
        <v>-12275729.109999999</v>
      </c>
      <c r="P31" s="260"/>
    </row>
    <row r="32" spans="1:16" ht="20.100000000000001" customHeight="1">
      <c r="A32" s="84" t="s">
        <v>49</v>
      </c>
      <c r="B32" s="84"/>
      <c r="C32" s="84"/>
      <c r="D32" s="255"/>
      <c r="E32" s="237"/>
      <c r="H32" s="249"/>
      <c r="I32" s="176">
        <v>30989109.920000002</v>
      </c>
      <c r="J32" s="171"/>
      <c r="K32" s="176">
        <v>23234105.98</v>
      </c>
      <c r="L32" s="171"/>
      <c r="M32" s="176">
        <v>13854349.77</v>
      </c>
      <c r="N32" s="172"/>
      <c r="O32" s="176">
        <v>9407714.1400000006</v>
      </c>
      <c r="P32" s="260"/>
    </row>
    <row r="33" spans="1:16" ht="20.100000000000001" customHeight="1">
      <c r="A33" s="84" t="s">
        <v>62</v>
      </c>
      <c r="B33" s="84"/>
      <c r="C33" s="84"/>
      <c r="D33" s="255"/>
      <c r="E33" s="237"/>
      <c r="H33" s="249"/>
      <c r="I33" s="88"/>
      <c r="J33" s="254"/>
      <c r="K33" s="107"/>
      <c r="L33" s="254"/>
      <c r="M33" s="88"/>
      <c r="N33" s="181"/>
      <c r="O33" s="107"/>
    </row>
    <row r="34" spans="1:16" ht="20.100000000000001" customHeight="1">
      <c r="A34" s="84"/>
      <c r="B34" s="84" t="s">
        <v>50</v>
      </c>
      <c r="C34" s="84"/>
      <c r="D34" s="255"/>
      <c r="E34" s="237"/>
      <c r="H34" s="249"/>
      <c r="I34" s="88">
        <f>SUM(I9:I32)</f>
        <v>144526108.56</v>
      </c>
      <c r="J34" s="106"/>
      <c r="K34" s="107">
        <f>SUM(K9:K32)</f>
        <v>129884339.08200003</v>
      </c>
      <c r="L34" s="106"/>
      <c r="M34" s="107">
        <f>SUM(M9:M33)</f>
        <v>10430429.339999992</v>
      </c>
      <c r="N34" s="107"/>
      <c r="O34" s="107">
        <f>SUM(O9:O32)</f>
        <v>-2099479.9799999893</v>
      </c>
    </row>
    <row r="35" spans="1:16" ht="20.100000000000001" customHeight="1">
      <c r="A35" s="84" t="s">
        <v>144</v>
      </c>
      <c r="B35" s="84"/>
      <c r="C35" s="84"/>
      <c r="D35" s="84"/>
      <c r="E35" s="237"/>
      <c r="H35" s="249"/>
      <c r="I35" s="88"/>
      <c r="J35" s="181"/>
      <c r="K35" s="201"/>
      <c r="L35" s="181"/>
      <c r="M35" s="107"/>
      <c r="N35" s="107"/>
      <c r="O35" s="107"/>
    </row>
    <row r="36" spans="1:16" ht="20.100000000000001" customHeight="1">
      <c r="A36" s="84" t="s">
        <v>120</v>
      </c>
      <c r="B36" s="84"/>
      <c r="C36" s="255"/>
      <c r="D36" s="84"/>
      <c r="E36" s="237"/>
      <c r="H36" s="249"/>
      <c r="I36" s="88">
        <v>-32072547.149999999</v>
      </c>
      <c r="J36" s="171"/>
      <c r="K36" s="88">
        <v>13158462.689999999</v>
      </c>
      <c r="L36" s="171"/>
      <c r="M36" s="88">
        <v>-75050657.969999999</v>
      </c>
      <c r="N36" s="171"/>
      <c r="O36" s="88">
        <v>-843953.47</v>
      </c>
    </row>
    <row r="37" spans="1:16" ht="20.100000000000001" customHeight="1">
      <c r="A37" s="84" t="s">
        <v>268</v>
      </c>
      <c r="B37" s="84"/>
      <c r="C37" s="255"/>
      <c r="D37" s="84"/>
      <c r="E37" s="237"/>
      <c r="H37" s="249"/>
      <c r="I37" s="88">
        <v>-7861317.7999999998</v>
      </c>
      <c r="J37" s="171"/>
      <c r="K37" s="88">
        <v>0</v>
      </c>
      <c r="L37" s="171"/>
      <c r="M37" s="88">
        <v>0</v>
      </c>
      <c r="N37" s="171"/>
      <c r="O37" s="88">
        <v>0</v>
      </c>
    </row>
    <row r="38" spans="1:16" ht="20.100000000000001" customHeight="1">
      <c r="A38" s="84" t="s">
        <v>10</v>
      </c>
      <c r="B38" s="84"/>
      <c r="C38" s="255"/>
      <c r="D38" s="84"/>
      <c r="E38" s="237"/>
      <c r="H38" s="249"/>
      <c r="I38" s="88">
        <v>9614875.8599999994</v>
      </c>
      <c r="J38" s="171"/>
      <c r="K38" s="88">
        <v>1604658.75</v>
      </c>
      <c r="L38" s="171"/>
      <c r="M38" s="88">
        <v>-6681992.9900000002</v>
      </c>
      <c r="N38" s="171"/>
      <c r="O38" s="88">
        <v>1132960.1399999999</v>
      </c>
      <c r="P38" s="262"/>
    </row>
    <row r="39" spans="1:16" ht="20.100000000000001" customHeight="1">
      <c r="A39" s="84" t="s">
        <v>13</v>
      </c>
      <c r="B39" s="84"/>
      <c r="C39" s="255"/>
      <c r="D39" s="84"/>
      <c r="E39" s="237"/>
      <c r="H39" s="249"/>
      <c r="I39" s="88">
        <v>0</v>
      </c>
      <c r="J39" s="171"/>
      <c r="K39" s="88">
        <v>-6090371.96</v>
      </c>
      <c r="L39" s="171"/>
      <c r="M39" s="88">
        <v>853897.23</v>
      </c>
      <c r="N39" s="171"/>
      <c r="O39" s="88">
        <v>-1147025.49</v>
      </c>
      <c r="P39" s="55"/>
    </row>
    <row r="40" spans="1:16" ht="20.100000000000001" customHeight="1">
      <c r="A40" s="84" t="s">
        <v>145</v>
      </c>
      <c r="B40" s="84"/>
      <c r="C40" s="84"/>
      <c r="D40" s="84"/>
      <c r="E40" s="237"/>
      <c r="H40" s="249"/>
      <c r="I40" s="88"/>
      <c r="J40" s="254"/>
      <c r="K40" s="201"/>
      <c r="L40" s="252"/>
      <c r="M40" s="201"/>
      <c r="N40" s="251"/>
      <c r="O40" s="263"/>
    </row>
    <row r="41" spans="1:16" ht="20.100000000000001" customHeight="1">
      <c r="A41" s="84" t="s">
        <v>115</v>
      </c>
      <c r="B41" s="255"/>
      <c r="C41" s="84"/>
      <c r="D41" s="84"/>
      <c r="E41" s="237"/>
      <c r="H41" s="249"/>
      <c r="I41" s="88">
        <v>20965604.120000001</v>
      </c>
      <c r="J41" s="172"/>
      <c r="K41" s="88">
        <v>3821491.26</v>
      </c>
      <c r="L41" s="172"/>
      <c r="M41" s="88">
        <v>113837959.34</v>
      </c>
      <c r="N41" s="172"/>
      <c r="O41" s="88">
        <v>1708597.91</v>
      </c>
    </row>
    <row r="42" spans="1:16" ht="20.100000000000001" customHeight="1">
      <c r="A42" s="264" t="s">
        <v>17</v>
      </c>
      <c r="B42" s="255"/>
      <c r="C42" s="84"/>
      <c r="D42" s="84"/>
      <c r="E42" s="237"/>
      <c r="H42" s="249"/>
      <c r="I42" s="88">
        <v>-4719465.6100000003</v>
      </c>
      <c r="J42" s="172"/>
      <c r="K42" s="88">
        <v>2147633.4300000002</v>
      </c>
      <c r="L42" s="172"/>
      <c r="M42" s="88">
        <v>-635449.34</v>
      </c>
      <c r="N42" s="172"/>
      <c r="O42" s="107">
        <v>-487877.89</v>
      </c>
    </row>
    <row r="43" spans="1:16" ht="20.100000000000001" customHeight="1">
      <c r="A43" s="264" t="s">
        <v>80</v>
      </c>
      <c r="B43" s="255"/>
      <c r="C43" s="84"/>
      <c r="D43" s="84"/>
      <c r="E43" s="237"/>
      <c r="H43" s="249"/>
      <c r="I43" s="176">
        <v>1613151.59</v>
      </c>
      <c r="J43" s="177"/>
      <c r="K43" s="176">
        <v>-902020.38</v>
      </c>
      <c r="L43" s="177"/>
      <c r="M43" s="176">
        <v>0</v>
      </c>
      <c r="N43" s="177"/>
      <c r="O43" s="178">
        <v>0</v>
      </c>
    </row>
    <row r="44" spans="1:16" ht="20.100000000000001" customHeight="1">
      <c r="A44" s="265" t="s">
        <v>134</v>
      </c>
      <c r="B44" s="84"/>
      <c r="C44" s="84"/>
      <c r="D44" s="84"/>
      <c r="E44" s="237"/>
      <c r="H44" s="249"/>
      <c r="I44" s="88">
        <f>SUM(I34:I43)</f>
        <v>132066409.57000001</v>
      </c>
      <c r="J44" s="107"/>
      <c r="K44" s="107">
        <f>SUM(K34:K43)</f>
        <v>143624192.87200004</v>
      </c>
      <c r="L44" s="107"/>
      <c r="M44" s="107">
        <f>SUM(M34:M43)</f>
        <v>42754185.609999999</v>
      </c>
      <c r="N44" s="107"/>
      <c r="O44" s="107">
        <f>SUM(O34:O43)</f>
        <v>-1736778.7799999891</v>
      </c>
      <c r="P44" s="177"/>
    </row>
    <row r="45" spans="1:16" ht="20.100000000000001" customHeight="1">
      <c r="A45" s="266" t="s">
        <v>51</v>
      </c>
      <c r="B45" s="255"/>
      <c r="C45" s="84"/>
      <c r="D45" s="84"/>
      <c r="E45" s="237"/>
      <c r="H45" s="249"/>
      <c r="I45" s="107">
        <v>-31417902.300000001</v>
      </c>
      <c r="J45" s="179"/>
      <c r="K45" s="107">
        <v>-23309904.77</v>
      </c>
      <c r="L45" s="179"/>
      <c r="M45" s="107">
        <v>-13934346.789999999</v>
      </c>
      <c r="N45" s="179"/>
      <c r="O45" s="107">
        <v>-9414698.1099999994</v>
      </c>
      <c r="P45" s="177"/>
    </row>
    <row r="46" spans="1:16" ht="20.100000000000001" customHeight="1">
      <c r="A46" s="266" t="s">
        <v>52</v>
      </c>
      <c r="B46" s="255"/>
      <c r="C46" s="84"/>
      <c r="D46" s="84"/>
      <c r="E46" s="237"/>
      <c r="H46" s="249"/>
      <c r="I46" s="107">
        <v>-21696822.050000001</v>
      </c>
      <c r="J46" s="179"/>
      <c r="K46" s="107">
        <v>-8526074.2599999998</v>
      </c>
      <c r="L46" s="179"/>
      <c r="M46" s="107">
        <v>-1381004.05</v>
      </c>
      <c r="N46" s="179"/>
      <c r="O46" s="107">
        <v>-300200.65999999997</v>
      </c>
    </row>
    <row r="47" spans="1:16" ht="20.100000000000001" customHeight="1">
      <c r="A47" s="267" t="s">
        <v>135</v>
      </c>
      <c r="B47" s="84"/>
      <c r="C47" s="84"/>
      <c r="D47" s="84"/>
      <c r="E47" s="237"/>
      <c r="H47" s="249"/>
      <c r="I47" s="268">
        <f>SUM(I44:I46)</f>
        <v>78951685.220000014</v>
      </c>
      <c r="J47" s="49"/>
      <c r="K47" s="268">
        <f>SUM(K44:K46)</f>
        <v>111788213.84200004</v>
      </c>
      <c r="L47" s="49"/>
      <c r="M47" s="268">
        <f>SUM(M44:M46)</f>
        <v>27438834.77</v>
      </c>
      <c r="N47" s="49"/>
      <c r="O47" s="268">
        <f>SUM(O44:O46)</f>
        <v>-11451677.54999999</v>
      </c>
    </row>
    <row r="48" spans="1:16" ht="20.100000000000001" customHeight="1">
      <c r="A48" s="269"/>
      <c r="B48" s="84"/>
      <c r="C48" s="84"/>
      <c r="D48" s="84"/>
      <c r="E48" s="237"/>
      <c r="H48" s="249"/>
      <c r="I48" s="49"/>
      <c r="J48" s="49"/>
      <c r="K48" s="49"/>
      <c r="L48" s="49"/>
      <c r="M48" s="49"/>
      <c r="N48" s="49"/>
      <c r="O48" s="49"/>
    </row>
    <row r="49" spans="1:15" ht="19.5" customHeight="1">
      <c r="A49" s="269" t="s">
        <v>234</v>
      </c>
      <c r="B49" s="174"/>
      <c r="C49" s="84"/>
      <c r="D49" s="84"/>
      <c r="E49" s="237"/>
      <c r="H49" s="249"/>
      <c r="I49" s="49"/>
      <c r="J49" s="49"/>
      <c r="K49" s="49"/>
      <c r="L49" s="49"/>
      <c r="M49" s="49"/>
      <c r="N49" s="49"/>
      <c r="O49" s="49"/>
    </row>
    <row r="50" spans="1:15" ht="19.5" customHeight="1">
      <c r="A50" s="269"/>
      <c r="B50" s="174"/>
      <c r="C50" s="84"/>
      <c r="D50" s="84"/>
      <c r="E50" s="237"/>
      <c r="H50" s="249"/>
      <c r="I50" s="49"/>
      <c r="J50" s="49"/>
      <c r="K50" s="49"/>
      <c r="L50" s="49"/>
      <c r="M50" s="49"/>
      <c r="N50" s="49"/>
      <c r="O50" s="49"/>
    </row>
    <row r="51" spans="1:15" ht="19.5" customHeight="1">
      <c r="A51" s="269"/>
      <c r="B51" s="174"/>
      <c r="C51" s="84"/>
      <c r="D51" s="84"/>
      <c r="E51" s="237"/>
      <c r="H51" s="249"/>
      <c r="I51" s="49"/>
      <c r="J51" s="49"/>
      <c r="K51" s="49"/>
      <c r="L51" s="49"/>
      <c r="M51" s="49"/>
      <c r="N51" s="49"/>
      <c r="O51" s="49"/>
    </row>
    <row r="52" spans="1:15" ht="19.5" customHeight="1">
      <c r="A52" s="269"/>
      <c r="B52" s="174"/>
      <c r="C52" s="84"/>
      <c r="D52" s="84"/>
      <c r="E52" s="237"/>
      <c r="H52" s="249"/>
      <c r="I52" s="49"/>
      <c r="J52" s="49"/>
      <c r="K52" s="49"/>
      <c r="L52" s="49"/>
      <c r="M52" s="49"/>
      <c r="N52" s="49"/>
      <c r="O52" s="49"/>
    </row>
    <row r="53" spans="1:15" ht="19.5" customHeight="1">
      <c r="A53" s="269"/>
      <c r="B53" s="174"/>
      <c r="C53" s="84"/>
      <c r="D53" s="84"/>
      <c r="E53" s="237"/>
      <c r="H53" s="249"/>
      <c r="I53" s="49"/>
      <c r="J53" s="49"/>
      <c r="K53" s="49"/>
      <c r="L53" s="49"/>
      <c r="M53" s="49"/>
      <c r="N53" s="49"/>
      <c r="O53" s="49"/>
    </row>
    <row r="54" spans="1:15" ht="19.5" customHeight="1">
      <c r="A54" s="269"/>
      <c r="B54" s="174"/>
      <c r="C54" s="84"/>
      <c r="D54" s="84"/>
      <c r="E54" s="237"/>
      <c r="H54" s="249"/>
      <c r="I54" s="49"/>
      <c r="J54" s="49"/>
      <c r="K54" s="49"/>
      <c r="L54" s="49"/>
      <c r="M54" s="49"/>
      <c r="N54" s="49"/>
      <c r="O54" s="49"/>
    </row>
    <row r="55" spans="1:15" ht="20.100000000000001" customHeight="1">
      <c r="A55" s="174"/>
      <c r="B55" s="84"/>
      <c r="C55" s="84"/>
      <c r="D55" s="84"/>
      <c r="E55" s="237"/>
      <c r="H55" s="249"/>
      <c r="I55" s="49"/>
      <c r="J55" s="49"/>
      <c r="K55" s="49"/>
      <c r="L55" s="49"/>
      <c r="M55" s="49"/>
      <c r="N55" s="49"/>
      <c r="O55" s="270" t="s">
        <v>278</v>
      </c>
    </row>
    <row r="56" spans="1:15" ht="20.100000000000001" customHeight="1">
      <c r="A56" s="222" t="str">
        <f>+A1</f>
        <v>AQUA CORPORATION PUBLIC COMPANY LIMITED AND ITS SUBSIDIARIES</v>
      </c>
      <c r="B56" s="222"/>
      <c r="C56" s="222"/>
      <c r="D56" s="222"/>
      <c r="E56" s="222"/>
      <c r="F56" s="223"/>
      <c r="G56" s="224"/>
      <c r="H56" s="223"/>
      <c r="I56" s="223"/>
      <c r="J56" s="223"/>
      <c r="K56" s="223"/>
      <c r="L56" s="223"/>
      <c r="M56" s="223"/>
      <c r="N56" s="223"/>
      <c r="O56" s="11"/>
    </row>
    <row r="57" spans="1:15" ht="20.100000000000001" customHeight="1">
      <c r="A57" s="222" t="s">
        <v>169</v>
      </c>
      <c r="B57" s="222"/>
      <c r="C57" s="222"/>
      <c r="D57" s="222"/>
      <c r="E57" s="222"/>
      <c r="F57" s="223"/>
      <c r="G57" s="225"/>
      <c r="H57" s="226"/>
      <c r="I57" s="223"/>
      <c r="J57" s="226"/>
      <c r="K57" s="223"/>
      <c r="L57" s="226"/>
      <c r="M57" s="223"/>
      <c r="N57" s="228"/>
      <c r="O57" s="228"/>
    </row>
    <row r="58" spans="1:15" ht="20.100000000000001" customHeight="1">
      <c r="A58" s="222" t="str">
        <f>+A3</f>
        <v>FOR THE THREE - MONTH PERIOD ENDED MARCH 31, 2020</v>
      </c>
      <c r="B58" s="222"/>
      <c r="C58" s="222"/>
      <c r="D58" s="222"/>
      <c r="E58" s="222"/>
      <c r="F58" s="223"/>
      <c r="G58" s="225"/>
      <c r="H58" s="226"/>
      <c r="I58" s="223"/>
      <c r="J58" s="226"/>
      <c r="K58" s="223"/>
      <c r="L58" s="226"/>
      <c r="M58" s="223"/>
      <c r="N58" s="234"/>
      <c r="O58" s="228"/>
    </row>
    <row r="59" spans="1:15" ht="20.100000000000001" customHeight="1">
      <c r="A59" s="222"/>
      <c r="B59" s="222"/>
      <c r="C59" s="222"/>
      <c r="D59" s="222"/>
      <c r="E59" s="222"/>
      <c r="F59" s="223"/>
      <c r="G59" s="225"/>
      <c r="H59" s="226"/>
      <c r="I59" s="223"/>
      <c r="J59" s="226"/>
      <c r="K59" s="223"/>
      <c r="L59" s="226"/>
      <c r="M59" s="223"/>
      <c r="N59" s="234"/>
      <c r="O59" s="228"/>
    </row>
    <row r="60" spans="1:15" ht="20.100000000000001" customHeight="1">
      <c r="A60" s="222"/>
      <c r="B60" s="222"/>
      <c r="C60" s="222"/>
      <c r="D60" s="271"/>
      <c r="E60" s="237"/>
      <c r="F60" s="238"/>
      <c r="G60" s="239"/>
      <c r="H60" s="232"/>
      <c r="I60" s="368" t="s">
        <v>4</v>
      </c>
      <c r="J60" s="368"/>
      <c r="K60" s="368"/>
      <c r="L60" s="368"/>
      <c r="M60" s="368"/>
      <c r="N60" s="368"/>
      <c r="O60" s="368"/>
    </row>
    <row r="61" spans="1:15" ht="20.100000000000001" customHeight="1">
      <c r="A61" s="84"/>
      <c r="B61" s="84"/>
      <c r="C61" s="84"/>
      <c r="D61" s="84"/>
      <c r="E61" s="237"/>
      <c r="G61" s="239"/>
      <c r="H61" s="232"/>
      <c r="I61" s="369" t="s">
        <v>5</v>
      </c>
      <c r="J61" s="369"/>
      <c r="K61" s="369"/>
      <c r="L61" s="242"/>
      <c r="M61" s="369" t="s">
        <v>6</v>
      </c>
      <c r="N61" s="369"/>
      <c r="O61" s="369"/>
    </row>
    <row r="62" spans="1:15" ht="20.100000000000001" customHeight="1">
      <c r="A62" s="222"/>
      <c r="B62" s="222"/>
      <c r="C62" s="222"/>
      <c r="D62" s="84"/>
      <c r="E62" s="237"/>
      <c r="G62" s="243" t="s">
        <v>7</v>
      </c>
      <c r="H62" s="244"/>
      <c r="I62" s="245">
        <v>2020</v>
      </c>
      <c r="J62" s="246"/>
      <c r="K62" s="245">
        <v>2019</v>
      </c>
      <c r="L62" s="247"/>
      <c r="M62" s="245">
        <f>+I62</f>
        <v>2020</v>
      </c>
      <c r="N62" s="246"/>
      <c r="O62" s="245">
        <f>+K62</f>
        <v>2019</v>
      </c>
    </row>
    <row r="63" spans="1:15" ht="20.100000000000001" customHeight="1">
      <c r="A63" s="267" t="s">
        <v>53</v>
      </c>
      <c r="B63" s="84"/>
      <c r="C63" s="84"/>
      <c r="D63" s="237"/>
      <c r="E63" s="237"/>
      <c r="H63" s="249"/>
      <c r="I63" s="179"/>
      <c r="J63" s="179"/>
      <c r="K63" s="179"/>
      <c r="L63" s="179"/>
      <c r="M63" s="179"/>
      <c r="N63" s="179"/>
      <c r="O63" s="179"/>
    </row>
    <row r="64" spans="1:15" ht="20.100000000000001" customHeight="1">
      <c r="A64" s="266" t="s">
        <v>219</v>
      </c>
      <c r="B64" s="84"/>
      <c r="C64" s="84"/>
      <c r="D64" s="237"/>
      <c r="E64" s="237"/>
      <c r="H64" s="249"/>
      <c r="I64" s="88"/>
      <c r="J64" s="181"/>
      <c r="K64" s="109"/>
      <c r="L64" s="180"/>
      <c r="M64" s="85"/>
      <c r="N64" s="180"/>
      <c r="O64" s="85"/>
    </row>
    <row r="65" spans="1:15" s="25" customFormat="1" ht="20.100000000000001" customHeight="1">
      <c r="A65" s="236" t="s">
        <v>192</v>
      </c>
      <c r="B65" s="237"/>
      <c r="C65" s="237"/>
      <c r="D65" s="87"/>
      <c r="E65" s="272"/>
      <c r="F65" s="273"/>
      <c r="G65" s="259" t="s">
        <v>270</v>
      </c>
      <c r="H65" s="274"/>
      <c r="I65" s="85">
        <v>0</v>
      </c>
      <c r="J65" s="180"/>
      <c r="K65" s="109">
        <v>0</v>
      </c>
      <c r="L65" s="180"/>
      <c r="M65" s="85">
        <v>-105600000</v>
      </c>
      <c r="N65" s="180"/>
      <c r="O65" s="85">
        <v>-33000000</v>
      </c>
    </row>
    <row r="66" spans="1:15" s="25" customFormat="1" ht="20.100000000000001" customHeight="1">
      <c r="A66" s="236" t="s">
        <v>223</v>
      </c>
      <c r="B66" s="237"/>
      <c r="C66" s="272"/>
      <c r="D66" s="87"/>
      <c r="E66" s="272"/>
      <c r="F66" s="273"/>
      <c r="G66" s="274" t="s">
        <v>270</v>
      </c>
      <c r="H66" s="274"/>
      <c r="I66" s="85">
        <v>0</v>
      </c>
      <c r="J66" s="106"/>
      <c r="K66" s="109">
        <v>0</v>
      </c>
      <c r="L66" s="106"/>
      <c r="M66" s="85">
        <v>48100000</v>
      </c>
      <c r="N66" s="106"/>
      <c r="O66" s="85">
        <v>63000000</v>
      </c>
    </row>
    <row r="67" spans="1:15" s="25" customFormat="1" ht="20.100000000000001" customHeight="1">
      <c r="A67" s="84" t="s">
        <v>204</v>
      </c>
      <c r="B67" s="257"/>
      <c r="C67" s="257"/>
      <c r="D67" s="257"/>
      <c r="E67" s="257"/>
      <c r="F67" s="258"/>
      <c r="G67" s="248"/>
      <c r="H67" s="274"/>
      <c r="I67" s="85">
        <v>0</v>
      </c>
      <c r="J67" s="106"/>
      <c r="K67" s="85">
        <v>320996.5</v>
      </c>
      <c r="L67" s="106"/>
      <c r="M67" s="85">
        <v>17568964.890000001</v>
      </c>
      <c r="N67" s="106"/>
      <c r="O67" s="85">
        <v>12275497.16</v>
      </c>
    </row>
    <row r="68" spans="1:15" s="25" customFormat="1" ht="20.100000000000001" customHeight="1">
      <c r="A68" s="84" t="s">
        <v>249</v>
      </c>
      <c r="B68" s="257"/>
      <c r="C68" s="257"/>
      <c r="D68" s="257"/>
      <c r="E68" s="257"/>
      <c r="F68" s="258"/>
      <c r="G68" s="248"/>
      <c r="H68" s="274"/>
      <c r="I68" s="85">
        <v>0</v>
      </c>
      <c r="J68" s="106"/>
      <c r="K68" s="85">
        <v>-38000000</v>
      </c>
      <c r="L68" s="106"/>
      <c r="M68" s="85">
        <v>0</v>
      </c>
      <c r="N68" s="106"/>
      <c r="O68" s="85">
        <v>-38000000</v>
      </c>
    </row>
    <row r="69" spans="1:15" s="25" customFormat="1" ht="20.100000000000001" customHeight="1">
      <c r="A69" s="84" t="s">
        <v>136</v>
      </c>
      <c r="B69" s="84"/>
      <c r="C69" s="237"/>
      <c r="D69" s="87"/>
      <c r="E69" s="272"/>
      <c r="F69" s="273"/>
      <c r="G69" s="259"/>
      <c r="H69" s="274"/>
      <c r="I69" s="88">
        <v>0</v>
      </c>
      <c r="J69" s="181"/>
      <c r="K69" s="88">
        <v>-11459950.82</v>
      </c>
      <c r="L69" s="181"/>
      <c r="M69" s="88">
        <v>0</v>
      </c>
      <c r="N69" s="181"/>
      <c r="O69" s="85">
        <v>-11459950.82</v>
      </c>
    </row>
    <row r="70" spans="1:15" s="25" customFormat="1" ht="20.100000000000001" customHeight="1">
      <c r="A70" s="84" t="s">
        <v>153</v>
      </c>
      <c r="B70" s="84"/>
      <c r="C70" s="237"/>
      <c r="D70" s="87"/>
      <c r="E70" s="272"/>
      <c r="F70" s="273"/>
      <c r="G70" s="259"/>
      <c r="H70" s="274"/>
      <c r="I70" s="85">
        <v>0</v>
      </c>
      <c r="J70" s="106"/>
      <c r="K70" s="109">
        <v>1131077.6399999999</v>
      </c>
      <c r="L70" s="106"/>
      <c r="M70" s="85">
        <v>0</v>
      </c>
      <c r="N70" s="106"/>
      <c r="O70" s="109">
        <v>1131077.6399999999</v>
      </c>
    </row>
    <row r="71" spans="1:15" s="25" customFormat="1" ht="20.100000000000001" customHeight="1">
      <c r="A71" s="84" t="s">
        <v>193</v>
      </c>
      <c r="B71" s="84"/>
      <c r="C71" s="237"/>
      <c r="D71" s="87"/>
      <c r="E71" s="272"/>
      <c r="F71" s="273"/>
      <c r="G71" s="259"/>
      <c r="H71" s="274"/>
      <c r="I71" s="88">
        <v>0</v>
      </c>
      <c r="J71" s="171"/>
      <c r="K71" s="314">
        <v>14471671.789999999</v>
      </c>
      <c r="L71" s="315"/>
      <c r="M71" s="314">
        <v>0</v>
      </c>
      <c r="N71" s="316"/>
      <c r="O71" s="314">
        <v>14471671.789999999</v>
      </c>
    </row>
    <row r="72" spans="1:15" s="25" customFormat="1" ht="20.100000000000001" customHeight="1">
      <c r="A72" s="84" t="s">
        <v>121</v>
      </c>
      <c r="B72" s="84"/>
      <c r="C72" s="237"/>
      <c r="D72" s="87"/>
      <c r="E72" s="272"/>
      <c r="F72" s="273"/>
      <c r="G72" s="184">
        <v>13</v>
      </c>
      <c r="H72" s="274"/>
      <c r="I72" s="85">
        <v>37227669.979999997</v>
      </c>
      <c r="J72" s="106"/>
      <c r="K72" s="85">
        <v>74958</v>
      </c>
      <c r="L72" s="106"/>
      <c r="M72" s="85">
        <v>0</v>
      </c>
      <c r="N72" s="106"/>
      <c r="O72" s="85">
        <v>0</v>
      </c>
    </row>
    <row r="73" spans="1:15" s="25" customFormat="1" ht="20.100000000000001" customHeight="1">
      <c r="A73" s="87" t="s">
        <v>123</v>
      </c>
      <c r="B73" s="84"/>
      <c r="C73" s="237"/>
      <c r="D73" s="87"/>
      <c r="E73" s="272"/>
      <c r="F73" s="273"/>
      <c r="G73" s="184">
        <v>13</v>
      </c>
      <c r="H73" s="274"/>
      <c r="I73" s="85">
        <v>-134449374.19</v>
      </c>
      <c r="J73" s="106"/>
      <c r="K73" s="85">
        <v>-24372212.550000001</v>
      </c>
      <c r="L73" s="106"/>
      <c r="M73" s="85">
        <v>-6114342</v>
      </c>
      <c r="N73" s="106"/>
      <c r="O73" s="85">
        <v>-41596.5</v>
      </c>
    </row>
    <row r="74" spans="1:15" s="25" customFormat="1" ht="20.100000000000001" customHeight="1">
      <c r="A74" s="87" t="s">
        <v>267</v>
      </c>
      <c r="B74" s="84"/>
      <c r="C74" s="237"/>
      <c r="D74" s="87"/>
      <c r="E74" s="272"/>
      <c r="F74" s="273"/>
      <c r="G74" s="184"/>
      <c r="H74" s="274"/>
      <c r="I74" s="85">
        <v>1068529.6399999999</v>
      </c>
      <c r="J74" s="106"/>
      <c r="K74" s="85">
        <v>0</v>
      </c>
      <c r="L74" s="106"/>
      <c r="M74" s="85">
        <v>0</v>
      </c>
      <c r="N74" s="106"/>
      <c r="O74" s="85">
        <v>0</v>
      </c>
    </row>
    <row r="75" spans="1:15" s="25" customFormat="1" ht="20.100000000000001" customHeight="1">
      <c r="A75" s="267" t="s">
        <v>137</v>
      </c>
      <c r="B75" s="84"/>
      <c r="C75" s="237"/>
      <c r="D75" s="87"/>
      <c r="E75" s="272"/>
      <c r="F75" s="273"/>
      <c r="G75" s="259"/>
      <c r="H75" s="274"/>
      <c r="I75" s="268">
        <f>SUM(I64:I74)</f>
        <v>-96153174.570000008</v>
      </c>
      <c r="J75" s="49"/>
      <c r="K75" s="268">
        <f>SUM(K64:K74)</f>
        <v>-57833459.439999998</v>
      </c>
      <c r="L75" s="49"/>
      <c r="M75" s="268">
        <f>SUM(M64:M74)</f>
        <v>-46045377.109999999</v>
      </c>
      <c r="N75" s="49"/>
      <c r="O75" s="268">
        <f>SUM(O64:O74)</f>
        <v>8376699.2699999958</v>
      </c>
    </row>
    <row r="76" spans="1:15" s="25" customFormat="1" ht="20.100000000000001" customHeight="1">
      <c r="A76" s="266"/>
      <c r="B76" s="84"/>
      <c r="C76" s="237"/>
      <c r="D76" s="87"/>
      <c r="E76" s="272"/>
      <c r="F76" s="273"/>
      <c r="G76" s="259"/>
      <c r="H76" s="274"/>
      <c r="I76" s="88"/>
      <c r="J76" s="88"/>
      <c r="K76" s="85"/>
      <c r="L76" s="106"/>
      <c r="M76" s="85"/>
      <c r="N76" s="106"/>
      <c r="O76" s="85"/>
    </row>
    <row r="77" spans="1:15" s="25" customFormat="1" ht="20.100000000000001" customHeight="1">
      <c r="A77" s="222" t="s">
        <v>78</v>
      </c>
      <c r="B77" s="84"/>
      <c r="C77" s="84"/>
      <c r="D77" s="237"/>
      <c r="E77" s="272"/>
      <c r="F77" s="273"/>
      <c r="G77" s="248"/>
      <c r="H77" s="274"/>
      <c r="I77" s="180"/>
      <c r="J77" s="180"/>
      <c r="K77" s="180"/>
      <c r="L77" s="180"/>
      <c r="M77" s="180"/>
      <c r="N77" s="180"/>
      <c r="O77" s="180"/>
    </row>
    <row r="78" spans="1:15" s="25" customFormat="1" ht="20.100000000000001" customHeight="1">
      <c r="A78" s="84" t="s">
        <v>175</v>
      </c>
      <c r="B78" s="84"/>
      <c r="C78" s="84"/>
      <c r="D78" s="237"/>
      <c r="E78" s="272"/>
      <c r="F78" s="273"/>
      <c r="G78" s="248"/>
      <c r="H78" s="274"/>
      <c r="I78" s="107"/>
      <c r="J78" s="109"/>
    </row>
    <row r="79" spans="1:15" s="25" customFormat="1" ht="20.100000000000001" customHeight="1">
      <c r="A79" s="84"/>
      <c r="B79" s="84" t="s">
        <v>176</v>
      </c>
      <c r="C79" s="84"/>
      <c r="D79" s="237"/>
      <c r="E79" s="272"/>
      <c r="F79" s="273"/>
      <c r="G79" s="248"/>
      <c r="H79" s="274"/>
      <c r="I79" s="107">
        <v>-113084.69</v>
      </c>
      <c r="J79" s="106"/>
      <c r="K79" s="107">
        <v>-11273876.369999999</v>
      </c>
      <c r="L79" s="106"/>
      <c r="M79" s="107">
        <v>0</v>
      </c>
      <c r="N79" s="106"/>
      <c r="O79" s="107">
        <v>-10000000</v>
      </c>
    </row>
    <row r="80" spans="1:15" s="25" customFormat="1" ht="20.100000000000001" customHeight="1">
      <c r="A80" s="84" t="s">
        <v>194</v>
      </c>
      <c r="B80" s="84"/>
      <c r="C80" s="84"/>
      <c r="D80" s="237"/>
      <c r="E80" s="272"/>
      <c r="F80" s="273"/>
      <c r="G80" s="259"/>
      <c r="H80" s="274"/>
      <c r="I80" s="107">
        <v>0</v>
      </c>
      <c r="J80" s="106"/>
      <c r="K80" s="107">
        <v>50000000</v>
      </c>
      <c r="L80" s="106"/>
      <c r="M80" s="107">
        <v>0</v>
      </c>
      <c r="N80" s="106"/>
      <c r="O80" s="107">
        <v>50000000</v>
      </c>
    </row>
    <row r="81" spans="1:16" s="25" customFormat="1" ht="20.100000000000001" customHeight="1">
      <c r="A81" s="84" t="s">
        <v>164</v>
      </c>
      <c r="B81" s="84"/>
      <c r="C81" s="84"/>
      <c r="D81" s="237"/>
      <c r="E81" s="272"/>
      <c r="F81" s="273"/>
      <c r="G81" s="259"/>
      <c r="H81" s="274"/>
      <c r="I81" s="107">
        <v>0</v>
      </c>
      <c r="J81" s="106"/>
      <c r="K81" s="107">
        <v>-5000000</v>
      </c>
      <c r="L81" s="106"/>
      <c r="M81" s="107">
        <v>0</v>
      </c>
      <c r="N81" s="106"/>
      <c r="O81" s="107">
        <v>-5000000</v>
      </c>
    </row>
    <row r="82" spans="1:16" s="25" customFormat="1" ht="20.100000000000001" customHeight="1">
      <c r="A82" s="84" t="s">
        <v>250</v>
      </c>
      <c r="B82" s="84"/>
      <c r="C82" s="84"/>
      <c r="D82" s="237"/>
      <c r="E82" s="272"/>
      <c r="F82" s="273"/>
      <c r="G82" s="259"/>
      <c r="H82" s="274"/>
      <c r="I82" s="107">
        <v>0</v>
      </c>
      <c r="J82" s="106"/>
      <c r="K82" s="107">
        <v>-387989.59</v>
      </c>
      <c r="L82" s="106"/>
      <c r="M82" s="107">
        <v>0</v>
      </c>
      <c r="N82" s="106"/>
      <c r="O82" s="107">
        <v>-387989.59</v>
      </c>
    </row>
    <row r="83" spans="1:16" s="25" customFormat="1" ht="20.100000000000001" customHeight="1">
      <c r="A83" s="84" t="s">
        <v>165</v>
      </c>
      <c r="B83" s="84"/>
      <c r="C83" s="84"/>
      <c r="D83" s="237"/>
      <c r="E83" s="272"/>
      <c r="F83" s="273"/>
      <c r="G83" s="259" t="s">
        <v>207</v>
      </c>
      <c r="H83" s="274"/>
      <c r="I83" s="107">
        <v>100000000</v>
      </c>
      <c r="J83" s="106"/>
      <c r="K83" s="107">
        <v>58000000</v>
      </c>
      <c r="L83" s="106"/>
      <c r="M83" s="107">
        <v>100000000</v>
      </c>
      <c r="N83" s="106"/>
      <c r="O83" s="107">
        <v>58000000</v>
      </c>
    </row>
    <row r="84" spans="1:16" s="25" customFormat="1" ht="20.100000000000001" customHeight="1">
      <c r="A84" s="84" t="s">
        <v>171</v>
      </c>
      <c r="B84" s="84"/>
      <c r="C84" s="84"/>
      <c r="D84" s="237"/>
      <c r="E84" s="272"/>
      <c r="F84" s="273"/>
      <c r="G84" s="259" t="s">
        <v>207</v>
      </c>
      <c r="H84" s="274"/>
      <c r="I84" s="107">
        <v>-60000000</v>
      </c>
      <c r="J84" s="106"/>
      <c r="K84" s="317">
        <v>-100000000</v>
      </c>
      <c r="L84" s="318"/>
      <c r="M84" s="317">
        <v>-60000000</v>
      </c>
      <c r="N84" s="318"/>
      <c r="O84" s="317">
        <v>-100000000</v>
      </c>
    </row>
    <row r="85" spans="1:16" s="25" customFormat="1" ht="20.100000000000001" customHeight="1">
      <c r="A85" s="84" t="s">
        <v>205</v>
      </c>
      <c r="B85" s="84"/>
      <c r="C85" s="84"/>
      <c r="D85" s="237"/>
      <c r="E85" s="272"/>
      <c r="F85" s="273"/>
      <c r="G85" s="259" t="s">
        <v>207</v>
      </c>
      <c r="H85" s="274"/>
      <c r="I85" s="107">
        <v>-600000</v>
      </c>
      <c r="J85" s="106"/>
      <c r="K85" s="317">
        <v>-100000</v>
      </c>
      <c r="L85" s="318"/>
      <c r="M85" s="317">
        <v>-600000</v>
      </c>
      <c r="N85" s="318"/>
      <c r="O85" s="317">
        <v>-100000</v>
      </c>
    </row>
    <row r="86" spans="1:16" s="25" customFormat="1" ht="20.100000000000001" customHeight="1">
      <c r="A86" s="84" t="s">
        <v>146</v>
      </c>
      <c r="B86" s="84"/>
      <c r="C86" s="84"/>
      <c r="D86" s="237"/>
      <c r="E86" s="272"/>
      <c r="F86" s="273"/>
      <c r="G86" s="259"/>
      <c r="H86" s="274"/>
      <c r="I86" s="107">
        <v>-2313693.5</v>
      </c>
      <c r="J86" s="106"/>
      <c r="K86" s="317">
        <v>-1164546.7</v>
      </c>
      <c r="L86" s="318"/>
      <c r="M86" s="317">
        <v>-2313693.5</v>
      </c>
      <c r="N86" s="318"/>
      <c r="O86" s="317">
        <v>-1164546.7</v>
      </c>
    </row>
    <row r="87" spans="1:16" s="25" customFormat="1" ht="20.100000000000001" customHeight="1">
      <c r="A87" s="84" t="s">
        <v>143</v>
      </c>
      <c r="B87" s="84"/>
      <c r="C87" s="84"/>
      <c r="D87" s="237"/>
      <c r="E87" s="272"/>
      <c r="F87" s="273"/>
      <c r="G87" s="259"/>
      <c r="H87" s="274"/>
      <c r="I87" s="107">
        <v>0</v>
      </c>
      <c r="J87" s="106"/>
      <c r="K87" s="107">
        <v>0</v>
      </c>
      <c r="L87" s="106"/>
      <c r="M87" s="109">
        <v>0</v>
      </c>
      <c r="N87" s="109"/>
      <c r="O87" s="107">
        <v>36000000</v>
      </c>
    </row>
    <row r="88" spans="1:16" s="25" customFormat="1" ht="20.100000000000001" customHeight="1">
      <c r="A88" s="84" t="s">
        <v>166</v>
      </c>
      <c r="B88" s="84"/>
      <c r="C88" s="84"/>
      <c r="D88" s="237"/>
      <c r="E88" s="272"/>
      <c r="F88" s="273"/>
      <c r="G88" s="259" t="s">
        <v>270</v>
      </c>
      <c r="H88" s="274"/>
      <c r="I88" s="107">
        <v>0</v>
      </c>
      <c r="J88" s="106"/>
      <c r="K88" s="107">
        <v>0</v>
      </c>
      <c r="L88" s="106"/>
      <c r="M88" s="107">
        <v>-57000000</v>
      </c>
      <c r="N88" s="109"/>
      <c r="O88" s="107">
        <v>-20000000</v>
      </c>
    </row>
    <row r="89" spans="1:16" s="25" customFormat="1" ht="20.100000000000001" customHeight="1">
      <c r="A89" s="84" t="s">
        <v>167</v>
      </c>
      <c r="B89" s="84"/>
      <c r="C89" s="84"/>
      <c r="D89" s="237"/>
      <c r="E89" s="272"/>
      <c r="F89" s="273"/>
      <c r="G89" s="259" t="s">
        <v>270</v>
      </c>
      <c r="H89" s="274"/>
      <c r="I89" s="107">
        <v>0</v>
      </c>
      <c r="J89" s="106"/>
      <c r="K89" s="107">
        <v>0</v>
      </c>
      <c r="L89" s="106"/>
      <c r="M89" s="109">
        <v>57000000</v>
      </c>
      <c r="N89" s="109"/>
      <c r="O89" s="107">
        <v>20000000</v>
      </c>
    </row>
    <row r="90" spans="1:16" s="25" customFormat="1" ht="20.100000000000001" customHeight="1">
      <c r="A90" s="84" t="s">
        <v>195</v>
      </c>
      <c r="B90" s="84"/>
      <c r="C90" s="84"/>
      <c r="D90" s="237"/>
      <c r="E90" s="272"/>
      <c r="F90" s="273"/>
      <c r="G90" s="259"/>
      <c r="H90" s="274"/>
      <c r="I90" s="107">
        <v>0</v>
      </c>
      <c r="J90" s="106"/>
      <c r="K90" s="107">
        <v>0</v>
      </c>
      <c r="L90" s="106"/>
      <c r="M90" s="107">
        <v>0</v>
      </c>
      <c r="N90" s="109"/>
      <c r="O90" s="107">
        <v>-20000000</v>
      </c>
    </row>
    <row r="91" spans="1:16" s="25" customFormat="1" ht="20.100000000000001" customHeight="1">
      <c r="A91" s="84" t="s">
        <v>172</v>
      </c>
      <c r="B91" s="84"/>
      <c r="C91" s="84"/>
      <c r="D91" s="237"/>
      <c r="E91" s="272"/>
      <c r="F91" s="273"/>
      <c r="G91" s="259" t="s">
        <v>147</v>
      </c>
      <c r="H91" s="274"/>
      <c r="I91" s="107">
        <v>13600000</v>
      </c>
      <c r="J91" s="106"/>
      <c r="K91" s="107">
        <v>0</v>
      </c>
      <c r="L91" s="106"/>
      <c r="M91" s="107">
        <v>0</v>
      </c>
      <c r="N91" s="109"/>
      <c r="O91" s="107">
        <v>0</v>
      </c>
    </row>
    <row r="92" spans="1:16" s="25" customFormat="1" ht="20.100000000000001" customHeight="1">
      <c r="A92" s="84" t="s">
        <v>196</v>
      </c>
      <c r="B92" s="84"/>
      <c r="C92" s="237"/>
      <c r="D92" s="87"/>
      <c r="E92" s="272"/>
      <c r="F92" s="273"/>
      <c r="G92" s="259" t="s">
        <v>147</v>
      </c>
      <c r="H92" s="274"/>
      <c r="I92" s="107">
        <v>-127024920.48999999</v>
      </c>
      <c r="J92" s="106"/>
      <c r="K92" s="107">
        <v>-95122019.299999997</v>
      </c>
      <c r="L92" s="106"/>
      <c r="M92" s="107">
        <v>-70022900.109999999</v>
      </c>
      <c r="N92" s="106"/>
      <c r="O92" s="107">
        <v>-49980000</v>
      </c>
    </row>
    <row r="93" spans="1:16" s="25" customFormat="1" ht="20.100000000000001" customHeight="1">
      <c r="A93" s="84" t="s">
        <v>177</v>
      </c>
      <c r="B93" s="84"/>
      <c r="C93" s="237"/>
      <c r="D93" s="87"/>
      <c r="E93" s="272"/>
      <c r="F93" s="273"/>
      <c r="G93" s="259"/>
      <c r="H93" s="274"/>
      <c r="I93" s="107">
        <v>-6439794.4400000004</v>
      </c>
      <c r="J93" s="106"/>
      <c r="K93" s="107">
        <v>0</v>
      </c>
      <c r="L93" s="106"/>
      <c r="M93" s="107">
        <v>0</v>
      </c>
      <c r="N93" s="106"/>
      <c r="O93" s="107">
        <v>0</v>
      </c>
    </row>
    <row r="94" spans="1:16" s="25" customFormat="1" ht="20.100000000000001" customHeight="1">
      <c r="A94" s="84" t="s">
        <v>197</v>
      </c>
      <c r="B94" s="84"/>
      <c r="C94" s="237"/>
      <c r="D94" s="272"/>
      <c r="E94" s="272"/>
      <c r="F94" s="248"/>
      <c r="H94" s="274"/>
      <c r="I94" s="107">
        <v>-581323.47</v>
      </c>
      <c r="J94" s="106"/>
      <c r="K94" s="107">
        <v>-485965.37</v>
      </c>
      <c r="L94" s="106"/>
      <c r="M94" s="107">
        <v>-377272.13</v>
      </c>
      <c r="N94" s="106"/>
      <c r="O94" s="107">
        <v>-273008.74</v>
      </c>
      <c r="P94" s="275"/>
    </row>
    <row r="95" spans="1:16" s="25" customFormat="1" ht="20.100000000000001" customHeight="1">
      <c r="A95" s="84" t="s">
        <v>154</v>
      </c>
      <c r="B95" s="84"/>
      <c r="C95" s="237"/>
      <c r="D95" s="87"/>
      <c r="E95" s="272"/>
      <c r="F95" s="273"/>
      <c r="G95" s="274"/>
      <c r="H95" s="274"/>
      <c r="I95" s="107">
        <v>0</v>
      </c>
      <c r="J95" s="106"/>
      <c r="K95" s="107">
        <v>38282395.039999999</v>
      </c>
      <c r="L95" s="106"/>
      <c r="M95" s="107">
        <v>0</v>
      </c>
      <c r="N95" s="106"/>
      <c r="O95" s="107">
        <v>38282395.039999999</v>
      </c>
    </row>
    <row r="96" spans="1:16" s="25" customFormat="1" ht="20.100000000000001" customHeight="1">
      <c r="A96" s="84" t="s">
        <v>70</v>
      </c>
      <c r="B96" s="84"/>
      <c r="C96" s="237"/>
      <c r="D96" s="87"/>
      <c r="E96" s="272"/>
      <c r="F96" s="273"/>
      <c r="G96" s="274"/>
      <c r="H96" s="274"/>
      <c r="I96" s="107">
        <v>-161.53</v>
      </c>
      <c r="J96" s="106"/>
      <c r="K96" s="107">
        <v>-792</v>
      </c>
      <c r="L96" s="106"/>
      <c r="M96" s="107">
        <v>-961.54</v>
      </c>
      <c r="N96" s="106"/>
      <c r="O96" s="107">
        <v>-792</v>
      </c>
    </row>
    <row r="97" spans="1:18" s="25" customFormat="1" ht="20.100000000000001" customHeight="1">
      <c r="A97" s="222" t="s">
        <v>138</v>
      </c>
      <c r="B97" s="84"/>
      <c r="C97" s="237"/>
      <c r="D97" s="87"/>
      <c r="E97" s="272"/>
      <c r="F97" s="273"/>
      <c r="G97" s="274"/>
      <c r="H97" s="274"/>
      <c r="I97" s="268">
        <f>SUM(I78:I96)</f>
        <v>-83472978.11999999</v>
      </c>
      <c r="J97" s="49"/>
      <c r="K97" s="268">
        <f>SUM(K79:K96)</f>
        <v>-67252794.289999992</v>
      </c>
      <c r="L97" s="49"/>
      <c r="M97" s="268">
        <f>SUM(M79:M96)</f>
        <v>-33314827.279999997</v>
      </c>
      <c r="N97" s="49"/>
      <c r="O97" s="268">
        <f>SUM(O79:O96)</f>
        <v>-4623941.9900000095</v>
      </c>
    </row>
    <row r="98" spans="1:18" s="25" customFormat="1" ht="9.6" customHeight="1">
      <c r="A98" s="84"/>
      <c r="B98" s="84"/>
      <c r="C98" s="237"/>
      <c r="D98" s="87"/>
      <c r="E98" s="272"/>
      <c r="F98" s="273"/>
      <c r="G98" s="239"/>
      <c r="H98" s="274"/>
      <c r="I98" s="276"/>
      <c r="J98" s="109"/>
      <c r="K98" s="276"/>
      <c r="L98" s="109"/>
      <c r="M98" s="276"/>
      <c r="N98" s="109"/>
      <c r="O98" s="276"/>
    </row>
    <row r="99" spans="1:18" s="25" customFormat="1" ht="20.100000000000001" customHeight="1">
      <c r="A99" s="267" t="s">
        <v>198</v>
      </c>
      <c r="B99" s="84"/>
      <c r="C99" s="84"/>
      <c r="D99" s="237"/>
      <c r="E99" s="272"/>
      <c r="F99" s="273"/>
      <c r="G99" s="256"/>
      <c r="H99" s="274"/>
      <c r="I99" s="49">
        <f>I47+I75+I97</f>
        <v>-100674467.46999998</v>
      </c>
      <c r="J99" s="109"/>
      <c r="K99" s="49">
        <f>K47+K75+K97</f>
        <v>-13298039.887999952</v>
      </c>
      <c r="L99" s="109"/>
      <c r="M99" s="49">
        <f>M47+M75+M97</f>
        <v>-51921369.619999997</v>
      </c>
      <c r="N99" s="109"/>
      <c r="O99" s="49">
        <f>O47+O75+O97</f>
        <v>-7698920.2700000033</v>
      </c>
    </row>
    <row r="100" spans="1:18" s="25" customFormat="1" ht="20.100000000000001" customHeight="1">
      <c r="A100" s="267" t="s">
        <v>54</v>
      </c>
      <c r="B100" s="84"/>
      <c r="C100" s="84"/>
      <c r="D100" s="237"/>
      <c r="E100" s="272"/>
      <c r="F100" s="273"/>
      <c r="G100" s="256"/>
      <c r="H100" s="274"/>
      <c r="I100" s="107">
        <v>158093489.94999999</v>
      </c>
      <c r="J100" s="106"/>
      <c r="K100" s="107">
        <v>43886890.960000001</v>
      </c>
      <c r="L100" s="106"/>
      <c r="M100" s="107">
        <v>60256716.990000002</v>
      </c>
      <c r="N100" s="106"/>
      <c r="O100" s="86">
        <v>14255223.59</v>
      </c>
    </row>
    <row r="101" spans="1:18" s="25" customFormat="1" ht="20.100000000000001" customHeight="1" thickBot="1">
      <c r="A101" s="222" t="s">
        <v>55</v>
      </c>
      <c r="B101" s="84"/>
      <c r="C101" s="84"/>
      <c r="D101" s="237"/>
      <c r="E101" s="272"/>
      <c r="F101" s="273"/>
      <c r="G101" s="256"/>
      <c r="H101" s="274"/>
      <c r="I101" s="277">
        <f>SUM(I99:I100)</f>
        <v>57419022.480000004</v>
      </c>
      <c r="J101" s="49"/>
      <c r="K101" s="277">
        <f>SUM(K99:K100)</f>
        <v>30588851.072000049</v>
      </c>
      <c r="L101" s="49"/>
      <c r="M101" s="277">
        <f t="shared" ref="M101" si="0">SUM(M99:M100)</f>
        <v>8335347.3700000048</v>
      </c>
      <c r="N101" s="49"/>
      <c r="O101" s="277">
        <f>SUM(O99:O100)</f>
        <v>6556303.3199999966</v>
      </c>
      <c r="R101" s="177">
        <f>+I101-BS!J12</f>
        <v>0</v>
      </c>
    </row>
    <row r="102" spans="1:18" s="25" customFormat="1" ht="20.100000000000001" customHeight="1" thickTop="1">
      <c r="A102" s="222"/>
      <c r="B102" s="84"/>
      <c r="C102" s="84"/>
      <c r="D102" s="237"/>
      <c r="E102" s="272"/>
      <c r="F102" s="273"/>
      <c r="G102" s="256"/>
      <c r="H102" s="274"/>
      <c r="I102" s="49"/>
      <c r="J102" s="49"/>
      <c r="K102" s="49"/>
      <c r="L102" s="49"/>
      <c r="M102" s="49"/>
      <c r="N102" s="49"/>
      <c r="O102" s="49"/>
    </row>
    <row r="103" spans="1:18" s="25" customFormat="1" ht="20.100000000000001" customHeight="1">
      <c r="A103" s="278" t="s">
        <v>67</v>
      </c>
      <c r="B103" s="84"/>
      <c r="C103" s="84"/>
      <c r="D103" s="237"/>
      <c r="E103" s="272"/>
      <c r="F103" s="273"/>
      <c r="G103" s="256"/>
      <c r="H103" s="279"/>
      <c r="I103" s="280"/>
      <c r="K103" s="281"/>
    </row>
    <row r="104" spans="1:18" s="25" customFormat="1" ht="20.100000000000001" customHeight="1">
      <c r="A104" s="282" t="s">
        <v>76</v>
      </c>
      <c r="B104" s="283" t="s">
        <v>168</v>
      </c>
      <c r="C104" s="283"/>
      <c r="D104" s="283"/>
      <c r="E104" s="272"/>
      <c r="F104" s="273"/>
      <c r="G104" s="256"/>
      <c r="H104" s="279"/>
      <c r="I104" s="284"/>
      <c r="J104" s="285"/>
      <c r="K104" s="286"/>
      <c r="L104" s="248"/>
      <c r="M104" s="287"/>
      <c r="N104" s="231"/>
      <c r="O104" s="288"/>
    </row>
    <row r="105" spans="1:18" s="25" customFormat="1" ht="20.100000000000001" customHeight="1">
      <c r="A105" s="282"/>
      <c r="B105" s="87"/>
      <c r="C105" s="87" t="s">
        <v>199</v>
      </c>
      <c r="D105" s="283"/>
      <c r="E105" s="289"/>
      <c r="F105" s="191"/>
      <c r="G105" s="256">
        <v>13</v>
      </c>
      <c r="H105" s="279"/>
      <c r="I105" s="86">
        <v>49502304.229999997</v>
      </c>
      <c r="J105" s="109"/>
      <c r="K105" s="86">
        <v>6115993.6399999997</v>
      </c>
      <c r="L105" s="109"/>
      <c r="M105" s="86">
        <v>0</v>
      </c>
      <c r="N105" s="109"/>
      <c r="O105" s="86">
        <v>0</v>
      </c>
    </row>
    <row r="106" spans="1:18" s="25" customFormat="1" ht="20.100000000000001" customHeight="1">
      <c r="A106" s="290" t="s">
        <v>99</v>
      </c>
      <c r="B106" s="25" t="s">
        <v>226</v>
      </c>
      <c r="C106" s="87"/>
      <c r="D106" s="283"/>
      <c r="E106" s="272"/>
      <c r="F106" s="273"/>
      <c r="G106" s="256"/>
      <c r="H106" s="279"/>
      <c r="I106" s="108"/>
      <c r="J106" s="31"/>
      <c r="K106" s="64"/>
      <c r="L106" s="64"/>
      <c r="M106" s="64"/>
      <c r="N106" s="64"/>
      <c r="O106" s="64"/>
    </row>
    <row r="107" spans="1:18" s="25" customFormat="1" ht="20.100000000000001" customHeight="1">
      <c r="A107" s="290"/>
      <c r="B107" s="87"/>
      <c r="C107" s="87" t="s">
        <v>4</v>
      </c>
      <c r="D107" s="283"/>
      <c r="E107" s="272"/>
      <c r="F107" s="273"/>
      <c r="G107" s="256"/>
      <c r="H107" s="279"/>
      <c r="I107" s="108">
        <v>74397231.120000005</v>
      </c>
      <c r="J107" s="31"/>
      <c r="K107" s="108">
        <v>55311039.479999997</v>
      </c>
      <c r="L107" s="31"/>
      <c r="M107" s="86">
        <v>15000000</v>
      </c>
      <c r="N107" s="31"/>
      <c r="O107" s="108">
        <v>0</v>
      </c>
    </row>
    <row r="108" spans="1:18" s="25" customFormat="1" ht="20.100000000000001" customHeight="1">
      <c r="A108" s="290"/>
      <c r="B108" s="87"/>
      <c r="C108" s="87" t="s">
        <v>224</v>
      </c>
      <c r="D108" s="283"/>
      <c r="E108" s="272"/>
      <c r="F108" s="273"/>
      <c r="G108" s="256"/>
      <c r="H108" s="279"/>
      <c r="I108" s="108">
        <v>5000000</v>
      </c>
      <c r="J108" s="31"/>
      <c r="K108" s="108">
        <v>0</v>
      </c>
      <c r="L108" s="31"/>
      <c r="M108" s="86">
        <v>0</v>
      </c>
      <c r="N108" s="31"/>
      <c r="O108" s="108">
        <v>0</v>
      </c>
    </row>
    <row r="109" spans="1:18" s="25" customFormat="1" ht="20.100000000000001" customHeight="1">
      <c r="A109" s="84" t="s">
        <v>234</v>
      </c>
      <c r="B109" s="87"/>
      <c r="C109" s="87"/>
      <c r="D109" s="283"/>
      <c r="E109" s="272"/>
      <c r="F109" s="273"/>
      <c r="G109" s="256"/>
      <c r="H109" s="279"/>
      <c r="I109" s="108"/>
      <c r="J109" s="31"/>
      <c r="K109" s="108"/>
      <c r="L109" s="31"/>
      <c r="M109" s="86"/>
      <c r="N109" s="31"/>
      <c r="O109" s="108"/>
    </row>
    <row r="110" spans="1:18" s="25" customFormat="1" ht="20.100000000000001" customHeight="1">
      <c r="B110" s="84"/>
      <c r="C110" s="84"/>
      <c r="D110" s="237"/>
      <c r="E110" s="272"/>
      <c r="F110" s="273"/>
      <c r="G110" s="256"/>
      <c r="H110" s="274"/>
      <c r="I110" s="75"/>
      <c r="J110" s="75"/>
      <c r="K110" s="75"/>
      <c r="L110" s="75"/>
      <c r="M110" s="75"/>
      <c r="N110" s="75"/>
      <c r="O110" s="270" t="s">
        <v>277</v>
      </c>
    </row>
    <row r="111" spans="1:18" s="25" customFormat="1" ht="20.100000000000001" customHeight="1">
      <c r="A111" s="84"/>
      <c r="B111" s="84"/>
      <c r="C111" s="84"/>
      <c r="D111" s="237"/>
      <c r="E111" s="272"/>
      <c r="F111" s="273"/>
      <c r="G111" s="256"/>
      <c r="H111" s="274"/>
      <c r="I111" s="75"/>
      <c r="J111" s="75"/>
      <c r="K111" s="75"/>
      <c r="L111" s="75"/>
      <c r="M111" s="75"/>
      <c r="N111" s="75"/>
    </row>
    <row r="112" spans="1:18" s="25" customFormat="1" ht="20.100000000000001" customHeight="1">
      <c r="A112" s="84"/>
      <c r="B112" s="84"/>
      <c r="C112" s="84"/>
      <c r="D112" s="237"/>
      <c r="E112" s="272"/>
      <c r="F112" s="273"/>
      <c r="G112" s="256"/>
      <c r="H112" s="274"/>
      <c r="I112" s="75"/>
      <c r="J112" s="75"/>
      <c r="K112" s="75"/>
      <c r="L112" s="75"/>
      <c r="M112" s="75"/>
      <c r="N112" s="75"/>
    </row>
    <row r="113" spans="1:14" s="25" customFormat="1" ht="26.25" customHeight="1">
      <c r="A113" s="222"/>
      <c r="B113" s="84"/>
      <c r="C113" s="84"/>
      <c r="D113" s="237"/>
      <c r="E113" s="272"/>
      <c r="F113" s="273"/>
      <c r="G113" s="256"/>
      <c r="H113" s="274"/>
      <c r="I113" s="75"/>
      <c r="J113" s="75"/>
      <c r="K113" s="75"/>
      <c r="L113" s="75"/>
      <c r="M113" s="75"/>
      <c r="N113" s="75"/>
    </row>
    <row r="114" spans="1:14" s="25" customFormat="1" ht="20.100000000000001" customHeight="1">
      <c r="A114" s="84"/>
      <c r="B114" s="84"/>
      <c r="C114" s="84"/>
      <c r="D114" s="237"/>
      <c r="E114" s="272"/>
      <c r="F114" s="273"/>
      <c r="G114" s="256"/>
      <c r="H114" s="274"/>
      <c r="I114" s="75"/>
      <c r="J114" s="75"/>
      <c r="K114" s="75"/>
      <c r="L114" s="75"/>
      <c r="M114" s="75"/>
      <c r="N114" s="75"/>
    </row>
    <row r="115" spans="1:14" s="25" customFormat="1" ht="20.100000000000001" customHeight="1">
      <c r="A115" s="84"/>
      <c r="B115" s="84"/>
      <c r="C115" s="84"/>
      <c r="D115" s="237"/>
      <c r="E115" s="272"/>
      <c r="F115" s="273"/>
      <c r="G115" s="256"/>
      <c r="H115" s="274"/>
      <c r="I115" s="75"/>
      <c r="J115" s="75"/>
      <c r="K115" s="75"/>
      <c r="L115" s="75"/>
      <c r="M115" s="75"/>
      <c r="N115" s="75"/>
    </row>
    <row r="116" spans="1:14" s="25" customFormat="1" ht="20.100000000000001" customHeight="1">
      <c r="A116" s="84"/>
      <c r="B116" s="84"/>
      <c r="C116" s="84"/>
      <c r="D116" s="237"/>
      <c r="E116" s="272"/>
      <c r="F116" s="273"/>
      <c r="G116" s="256"/>
      <c r="H116" s="274"/>
      <c r="I116" s="75"/>
      <c r="J116" s="75"/>
      <c r="K116" s="75"/>
      <c r="L116" s="75"/>
      <c r="M116" s="75"/>
      <c r="N116" s="75"/>
    </row>
    <row r="117" spans="1:14" s="25" customFormat="1" ht="20.100000000000001" customHeight="1">
      <c r="A117" s="84"/>
      <c r="B117" s="84"/>
      <c r="C117" s="84"/>
      <c r="D117" s="237"/>
      <c r="E117" s="272"/>
      <c r="F117" s="273"/>
      <c r="G117" s="256"/>
      <c r="H117" s="274"/>
      <c r="I117" s="75"/>
      <c r="J117" s="75"/>
      <c r="K117" s="75"/>
      <c r="L117" s="75"/>
      <c r="M117" s="75"/>
      <c r="N117" s="75"/>
    </row>
    <row r="118" spans="1:14" s="25" customFormat="1" ht="20.100000000000001" customHeight="1">
      <c r="A118" s="84"/>
      <c r="B118" s="84"/>
      <c r="C118" s="84"/>
      <c r="D118" s="237"/>
      <c r="E118" s="272"/>
      <c r="F118" s="273"/>
      <c r="G118" s="256"/>
      <c r="H118" s="274"/>
      <c r="I118" s="75"/>
      <c r="J118" s="75"/>
      <c r="K118" s="75"/>
      <c r="L118" s="75"/>
      <c r="M118" s="75"/>
      <c r="N118" s="75"/>
    </row>
    <row r="119" spans="1:14" s="25" customFormat="1" ht="20.100000000000001" customHeight="1">
      <c r="A119" s="84"/>
      <c r="B119" s="84"/>
      <c r="C119" s="84"/>
      <c r="D119" s="237"/>
      <c r="E119" s="272"/>
      <c r="F119" s="273"/>
      <c r="G119" s="256"/>
      <c r="H119" s="274"/>
      <c r="I119" s="75"/>
      <c r="J119" s="75"/>
      <c r="K119" s="75"/>
      <c r="L119" s="75"/>
      <c r="M119" s="75"/>
      <c r="N119" s="75"/>
    </row>
    <row r="120" spans="1:14" s="25" customFormat="1" ht="20.100000000000001" customHeight="1">
      <c r="A120" s="84"/>
      <c r="B120" s="84"/>
      <c r="C120" s="84"/>
      <c r="D120" s="237"/>
      <c r="E120" s="272"/>
      <c r="F120" s="273"/>
      <c r="G120" s="256"/>
      <c r="H120" s="274"/>
      <c r="I120" s="75"/>
      <c r="J120" s="75"/>
      <c r="K120" s="75"/>
      <c r="L120" s="75"/>
      <c r="M120" s="75"/>
      <c r="N120" s="75"/>
    </row>
    <row r="121" spans="1:14" s="25" customFormat="1" ht="20.100000000000001" customHeight="1">
      <c r="A121" s="84"/>
      <c r="B121" s="84"/>
      <c r="C121" s="84"/>
      <c r="D121" s="237"/>
      <c r="E121" s="272"/>
      <c r="F121" s="273"/>
      <c r="G121" s="256"/>
      <c r="H121" s="274"/>
      <c r="I121" s="75"/>
      <c r="J121" s="75"/>
      <c r="K121" s="75"/>
      <c r="L121" s="75"/>
      <c r="M121" s="75"/>
      <c r="N121" s="75"/>
    </row>
    <row r="122" spans="1:14" s="25" customFormat="1" ht="20.100000000000001" customHeight="1">
      <c r="A122" s="84"/>
      <c r="B122" s="84"/>
      <c r="C122" s="84"/>
      <c r="D122" s="237"/>
      <c r="E122" s="272"/>
      <c r="F122" s="273"/>
      <c r="G122" s="256"/>
      <c r="H122" s="274"/>
      <c r="I122" s="75"/>
      <c r="J122" s="75"/>
      <c r="K122" s="75"/>
      <c r="L122" s="75"/>
      <c r="M122" s="75"/>
      <c r="N122" s="75"/>
    </row>
    <row r="123" spans="1:14" s="25" customFormat="1" ht="20.100000000000001" customHeight="1">
      <c r="A123" s="84"/>
      <c r="B123" s="84"/>
      <c r="C123" s="84"/>
      <c r="D123" s="237"/>
      <c r="E123" s="272"/>
      <c r="F123" s="273"/>
      <c r="G123" s="256"/>
      <c r="H123" s="274"/>
      <c r="I123" s="75"/>
      <c r="J123" s="75"/>
      <c r="K123" s="75"/>
      <c r="L123" s="75"/>
      <c r="M123" s="75"/>
      <c r="N123" s="75"/>
    </row>
    <row r="124" spans="1:14" s="25" customFormat="1" ht="20.100000000000001" customHeight="1">
      <c r="A124" s="84"/>
      <c r="B124" s="84"/>
      <c r="C124" s="84"/>
      <c r="D124" s="237"/>
      <c r="E124" s="272"/>
      <c r="F124" s="273"/>
      <c r="G124" s="256"/>
      <c r="H124" s="274"/>
      <c r="I124" s="75"/>
      <c r="J124" s="75"/>
      <c r="K124" s="75"/>
      <c r="L124" s="75"/>
      <c r="M124" s="75"/>
      <c r="N124" s="75"/>
    </row>
    <row r="125" spans="1:14" s="25" customFormat="1" ht="20.100000000000001" customHeight="1">
      <c r="A125" s="84"/>
      <c r="B125" s="84"/>
      <c r="C125" s="84"/>
      <c r="D125" s="237"/>
      <c r="E125" s="272"/>
      <c r="F125" s="273"/>
      <c r="G125" s="256"/>
      <c r="H125" s="274"/>
      <c r="I125" s="75"/>
      <c r="J125" s="75"/>
      <c r="K125" s="75"/>
      <c r="L125" s="75"/>
      <c r="M125" s="75"/>
      <c r="N125" s="75"/>
    </row>
    <row r="126" spans="1:14" s="25" customFormat="1" ht="20.100000000000001" customHeight="1">
      <c r="A126" s="84"/>
      <c r="B126" s="84"/>
      <c r="C126" s="84"/>
      <c r="D126" s="237"/>
      <c r="E126" s="272"/>
      <c r="F126" s="273"/>
      <c r="G126" s="256"/>
      <c r="H126" s="274"/>
      <c r="I126" s="75"/>
      <c r="J126" s="75"/>
      <c r="K126" s="75"/>
      <c r="L126" s="75"/>
      <c r="M126" s="75"/>
      <c r="N126" s="75"/>
    </row>
    <row r="127" spans="1:14" s="25" customFormat="1" ht="20.100000000000001" customHeight="1">
      <c r="A127" s="84"/>
      <c r="B127" s="84"/>
      <c r="C127" s="84"/>
      <c r="D127" s="237"/>
      <c r="E127" s="272"/>
      <c r="F127" s="273"/>
      <c r="G127" s="256"/>
      <c r="H127" s="274"/>
      <c r="I127" s="75"/>
      <c r="J127" s="75"/>
      <c r="K127" s="75"/>
      <c r="L127" s="75"/>
      <c r="M127" s="75"/>
      <c r="N127" s="75"/>
    </row>
    <row r="128" spans="1:14" s="25" customFormat="1" ht="20.100000000000001" customHeight="1">
      <c r="A128" s="84"/>
      <c r="B128" s="84"/>
      <c r="C128" s="84"/>
      <c r="D128" s="237"/>
      <c r="E128" s="272"/>
      <c r="F128" s="273"/>
      <c r="G128" s="256"/>
      <c r="H128" s="274"/>
      <c r="I128" s="75"/>
      <c r="J128" s="75"/>
      <c r="K128" s="75"/>
      <c r="L128" s="75"/>
      <c r="M128" s="75"/>
      <c r="N128" s="75"/>
    </row>
    <row r="129" spans="1:14" s="25" customFormat="1" ht="20.100000000000001" customHeight="1">
      <c r="A129" s="84"/>
      <c r="B129" s="84"/>
      <c r="C129" s="84"/>
      <c r="D129" s="237"/>
      <c r="E129" s="272"/>
      <c r="F129" s="273"/>
      <c r="G129" s="256"/>
      <c r="H129" s="274"/>
      <c r="I129" s="75"/>
      <c r="J129" s="75"/>
      <c r="K129" s="75"/>
      <c r="L129" s="75"/>
      <c r="M129" s="75"/>
      <c r="N129" s="75"/>
    </row>
    <row r="130" spans="1:14" s="25" customFormat="1" ht="20.100000000000001" customHeight="1">
      <c r="A130" s="84"/>
      <c r="B130" s="84"/>
      <c r="C130" s="84"/>
      <c r="D130" s="237"/>
      <c r="E130" s="272"/>
      <c r="F130" s="273"/>
      <c r="G130" s="256"/>
      <c r="H130" s="274"/>
      <c r="I130" s="75"/>
      <c r="J130" s="75"/>
      <c r="K130" s="75"/>
      <c r="L130" s="75"/>
      <c r="M130" s="75"/>
      <c r="N130" s="75"/>
    </row>
    <row r="131" spans="1:14" s="25" customFormat="1" ht="20.100000000000001" customHeight="1">
      <c r="A131" s="84"/>
      <c r="B131" s="84"/>
      <c r="C131" s="84"/>
      <c r="D131" s="237"/>
      <c r="E131" s="272"/>
      <c r="F131" s="273"/>
      <c r="G131" s="256"/>
      <c r="H131" s="274"/>
      <c r="I131" s="75"/>
      <c r="J131" s="75"/>
      <c r="K131" s="75"/>
      <c r="L131" s="75"/>
      <c r="M131" s="75"/>
      <c r="N131" s="75"/>
    </row>
    <row r="132" spans="1:14" s="25" customFormat="1" ht="20.100000000000001" customHeight="1">
      <c r="A132" s="84"/>
      <c r="B132" s="84"/>
      <c r="C132" s="84"/>
      <c r="D132" s="237"/>
      <c r="E132" s="272"/>
      <c r="F132" s="273"/>
      <c r="G132" s="256"/>
      <c r="H132" s="274"/>
      <c r="I132" s="75"/>
      <c r="J132" s="75"/>
      <c r="K132" s="75"/>
      <c r="L132" s="75"/>
      <c r="M132" s="75"/>
      <c r="N132" s="75"/>
    </row>
    <row r="133" spans="1:14" s="25" customFormat="1" ht="20.100000000000001" customHeight="1">
      <c r="A133" s="84"/>
      <c r="B133" s="84"/>
      <c r="C133" s="84"/>
      <c r="D133" s="237"/>
      <c r="E133" s="272"/>
      <c r="F133" s="273"/>
      <c r="G133" s="256"/>
      <c r="H133" s="274"/>
      <c r="I133" s="75"/>
      <c r="J133" s="75"/>
      <c r="K133" s="75"/>
      <c r="L133" s="75"/>
      <c r="M133" s="75"/>
      <c r="N133" s="75"/>
    </row>
    <row r="134" spans="1:14" s="25" customFormat="1" ht="20.100000000000001" customHeight="1">
      <c r="A134" s="84"/>
      <c r="B134" s="84"/>
      <c r="C134" s="84"/>
      <c r="D134" s="237"/>
      <c r="E134" s="272"/>
      <c r="F134" s="273"/>
      <c r="G134" s="256"/>
      <c r="H134" s="274"/>
      <c r="I134" s="75"/>
      <c r="J134" s="75"/>
      <c r="K134" s="75"/>
      <c r="L134" s="75"/>
      <c r="M134" s="75"/>
      <c r="N134" s="75"/>
    </row>
    <row r="135" spans="1:14" s="25" customFormat="1" ht="20.100000000000001" customHeight="1">
      <c r="A135" s="84"/>
      <c r="B135" s="84"/>
      <c r="C135" s="84"/>
      <c r="D135" s="237"/>
      <c r="E135" s="272"/>
      <c r="F135" s="273"/>
      <c r="G135" s="256"/>
      <c r="H135" s="274"/>
      <c r="I135" s="75"/>
      <c r="J135" s="75"/>
      <c r="K135" s="75"/>
      <c r="L135" s="75"/>
      <c r="M135" s="75"/>
      <c r="N135" s="75"/>
    </row>
    <row r="136" spans="1:14" s="25" customFormat="1" ht="20.100000000000001" customHeight="1">
      <c r="A136" s="84"/>
      <c r="B136" s="84"/>
      <c r="C136" s="84"/>
      <c r="D136" s="237"/>
      <c r="E136" s="272"/>
      <c r="F136" s="273"/>
      <c r="G136" s="256"/>
      <c r="H136" s="274"/>
      <c r="I136" s="75"/>
      <c r="J136" s="75"/>
      <c r="K136" s="75"/>
      <c r="L136" s="75"/>
      <c r="M136" s="75"/>
      <c r="N136" s="75"/>
    </row>
    <row r="137" spans="1:14" s="25" customFormat="1" ht="20.100000000000001" customHeight="1">
      <c r="A137" s="84"/>
      <c r="B137" s="84"/>
      <c r="C137" s="84"/>
      <c r="D137" s="237"/>
      <c r="E137" s="272"/>
      <c r="F137" s="273"/>
      <c r="G137" s="256"/>
      <c r="H137" s="274"/>
      <c r="I137" s="75"/>
      <c r="J137" s="75"/>
      <c r="K137" s="75"/>
      <c r="L137" s="75"/>
      <c r="M137" s="75"/>
      <c r="N137" s="75"/>
    </row>
    <row r="138" spans="1:14" s="25" customFormat="1" ht="20.100000000000001" customHeight="1">
      <c r="A138" s="84"/>
      <c r="B138" s="84"/>
      <c r="C138" s="84"/>
      <c r="D138" s="237"/>
      <c r="E138" s="272"/>
      <c r="F138" s="273"/>
      <c r="G138" s="256"/>
      <c r="H138" s="274"/>
      <c r="I138" s="75"/>
      <c r="J138" s="75"/>
      <c r="K138" s="75"/>
      <c r="L138" s="75"/>
      <c r="M138" s="75"/>
      <c r="N138" s="75"/>
    </row>
    <row r="139" spans="1:14" s="25" customFormat="1" ht="20.100000000000001" customHeight="1">
      <c r="A139" s="84"/>
      <c r="B139" s="84"/>
      <c r="C139" s="84"/>
      <c r="D139" s="237"/>
      <c r="E139" s="272"/>
      <c r="F139" s="273"/>
      <c r="G139" s="256"/>
      <c r="H139" s="274"/>
      <c r="I139" s="75"/>
      <c r="J139" s="75"/>
      <c r="K139" s="75"/>
      <c r="L139" s="75"/>
      <c r="M139" s="75"/>
      <c r="N139" s="75"/>
    </row>
    <row r="140" spans="1:14" s="25" customFormat="1" ht="20.100000000000001" customHeight="1">
      <c r="A140" s="84"/>
      <c r="B140" s="84"/>
      <c r="C140" s="84"/>
      <c r="D140" s="237"/>
      <c r="E140" s="272"/>
      <c r="F140" s="273"/>
      <c r="G140" s="256"/>
      <c r="H140" s="274"/>
      <c r="I140" s="75"/>
      <c r="J140" s="75"/>
      <c r="K140" s="75"/>
      <c r="L140" s="75"/>
      <c r="M140" s="75"/>
      <c r="N140" s="75"/>
    </row>
    <row r="141" spans="1:14" s="25" customFormat="1" ht="20.100000000000001" customHeight="1">
      <c r="A141" s="84"/>
      <c r="B141" s="84"/>
      <c r="C141" s="84"/>
      <c r="D141" s="237"/>
      <c r="E141" s="272"/>
      <c r="F141" s="273"/>
      <c r="G141" s="256"/>
      <c r="H141" s="274"/>
      <c r="I141" s="75"/>
      <c r="J141" s="75"/>
      <c r="K141" s="75"/>
      <c r="L141" s="75"/>
      <c r="M141" s="75"/>
      <c r="N141" s="75"/>
    </row>
    <row r="142" spans="1:14" s="25" customFormat="1" ht="20.100000000000001" customHeight="1">
      <c r="A142" s="84"/>
      <c r="B142" s="84"/>
      <c r="C142" s="84"/>
      <c r="D142" s="237"/>
      <c r="E142" s="272"/>
      <c r="F142" s="273"/>
      <c r="G142" s="256"/>
      <c r="H142" s="274"/>
      <c r="I142" s="75"/>
      <c r="J142" s="75"/>
      <c r="K142" s="75"/>
      <c r="L142" s="75"/>
      <c r="M142" s="75"/>
      <c r="N142" s="75"/>
    </row>
    <row r="143" spans="1:14" s="25" customFormat="1" ht="20.100000000000001" customHeight="1">
      <c r="A143" s="84"/>
      <c r="B143" s="84"/>
      <c r="C143" s="84"/>
      <c r="D143" s="237"/>
      <c r="E143" s="272"/>
      <c r="F143" s="273"/>
      <c r="G143" s="256"/>
      <c r="H143" s="274"/>
      <c r="I143" s="75"/>
      <c r="J143" s="75"/>
      <c r="K143" s="75"/>
      <c r="L143" s="75"/>
      <c r="M143" s="75"/>
      <c r="N143" s="75"/>
    </row>
    <row r="144" spans="1:14" s="25" customFormat="1" ht="20.100000000000001" customHeight="1">
      <c r="A144" s="84"/>
      <c r="B144" s="84"/>
      <c r="C144" s="84"/>
      <c r="D144" s="237"/>
      <c r="E144" s="272"/>
      <c r="F144" s="273"/>
      <c r="G144" s="256"/>
      <c r="H144" s="274"/>
      <c r="I144" s="75"/>
      <c r="J144" s="75"/>
      <c r="K144" s="75"/>
      <c r="L144" s="75"/>
      <c r="M144" s="75"/>
      <c r="N144" s="75"/>
    </row>
    <row r="145" spans="1:15" s="25" customFormat="1" ht="20.100000000000001" customHeight="1">
      <c r="A145" s="84"/>
      <c r="B145" s="84"/>
      <c r="C145" s="84"/>
      <c r="D145" s="237"/>
      <c r="E145" s="272"/>
      <c r="F145" s="273"/>
      <c r="G145" s="256"/>
      <c r="H145" s="274"/>
      <c r="I145" s="75"/>
      <c r="J145" s="75"/>
      <c r="K145" s="75"/>
      <c r="L145" s="75"/>
      <c r="M145" s="75"/>
      <c r="N145" s="75"/>
    </row>
    <row r="146" spans="1:15" s="25" customFormat="1" ht="20.100000000000001" customHeight="1">
      <c r="A146" s="84"/>
      <c r="B146" s="84"/>
      <c r="C146" s="84"/>
      <c r="D146" s="237"/>
      <c r="E146" s="272"/>
      <c r="F146" s="273"/>
      <c r="G146" s="256"/>
      <c r="H146" s="274"/>
      <c r="I146" s="75"/>
      <c r="J146" s="75"/>
      <c r="K146" s="75"/>
      <c r="L146" s="75"/>
      <c r="M146" s="75"/>
      <c r="N146" s="75"/>
    </row>
    <row r="147" spans="1:15" s="25" customFormat="1" ht="20.100000000000001" customHeight="1">
      <c r="B147" s="222"/>
      <c r="C147" s="222"/>
      <c r="D147" s="222"/>
      <c r="E147" s="222"/>
      <c r="F147" s="223"/>
      <c r="G147" s="224"/>
      <c r="H147" s="223"/>
      <c r="I147" s="223"/>
      <c r="J147" s="223"/>
      <c r="K147" s="223"/>
      <c r="L147" s="223"/>
      <c r="M147" s="223"/>
      <c r="N147" s="223"/>
      <c r="O147" s="270" t="s">
        <v>227</v>
      </c>
    </row>
  </sheetData>
  <mergeCells count="6">
    <mergeCell ref="I5:O5"/>
    <mergeCell ref="I6:K6"/>
    <mergeCell ref="M6:O6"/>
    <mergeCell ref="I60:O60"/>
    <mergeCell ref="I61:K61"/>
    <mergeCell ref="M61:O61"/>
  </mergeCells>
  <pageMargins left="0.98425196850393704" right="0.39370078740157483" top="0.59055118110236227" bottom="0.31496062992125984" header="0.51181102362204722" footer="0.19685039370078741"/>
  <pageSetup paperSize="9" scale="73" fitToHeight="0" orientation="portrait" r:id="rId1"/>
  <headerFooter alignWithMargins="0"/>
  <rowBreaks count="1" manualBreakCount="1">
    <brk id="55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79EA9-0737-4E28-A1A3-98368376168A}">
  <sheetPr>
    <tabColor rgb="FF99FF99"/>
  </sheetPr>
  <dimension ref="A1"/>
  <sheetViews>
    <sheetView workbookViewId="0"/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BS (cont)</vt:lpstr>
      <vt:lpstr>PL</vt:lpstr>
      <vt:lpstr>CE conso</vt:lpstr>
      <vt:lpstr>CE Company</vt:lpstr>
      <vt:lpstr>CF</vt:lpstr>
      <vt:lpstr>Sheet1</vt:lpstr>
      <vt:lpstr>BS!Print_Area</vt:lpstr>
      <vt:lpstr>'BS (cont)'!Print_Area</vt:lpstr>
      <vt:lpstr>'CE Company'!Print_Area</vt:lpstr>
      <vt:lpstr>'CE conso'!Print_Area</vt:lpstr>
      <vt:lpstr>CF!Print_Area</vt:lpstr>
      <vt:lpstr>PL!Print_Area</vt:lpstr>
    </vt:vector>
  </TitlesOfParts>
  <Company>Tawanna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Oddsurachet</cp:lastModifiedBy>
  <cp:lastPrinted>2020-05-18T11:14:41Z</cp:lastPrinted>
  <dcterms:created xsi:type="dcterms:W3CDTF">2004-04-02T08:00:16Z</dcterms:created>
  <dcterms:modified xsi:type="dcterms:W3CDTF">2020-05-18T01:56:27Z</dcterms:modified>
</cp:coreProperties>
</file>