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KYE_งบส่งตลาดฯ\KYE Q4 19 MAR 2020\"/>
    </mc:Choice>
  </mc:AlternateContent>
  <bookViews>
    <workbookView xWindow="-105" yWindow="-105" windowWidth="19425" windowHeight="10425" tabRatio="802"/>
  </bookViews>
  <sheets>
    <sheet name="SFP 6-7" sheetId="9" r:id="rId1"/>
    <sheet name="PL 8" sheetId="11" r:id="rId2"/>
    <sheet name="SHE Equity-PY 9" sheetId="5" r:id="rId3"/>
    <sheet name="SHE Equity-CY 10" sheetId="13" r:id="rId4"/>
    <sheet name="SHE Separate-PY 11" sheetId="7" r:id="rId5"/>
    <sheet name="SHE Separate-CY 12" sheetId="14" r:id="rId6"/>
    <sheet name="CF 13-14" sheetId="12" r:id="rId7"/>
    <sheet name="CF 10-11" sheetId="1" state="hidden" r:id="rId8"/>
  </sheets>
  <definedNames>
    <definedName name="_xlnm.Print_Area" localSheetId="7">'CF 10-11'!$A$1:$J$68</definedName>
    <definedName name="_xlnm.Print_Area" localSheetId="6">'CF 13-14'!$A$1:$I$81</definedName>
    <definedName name="_xlnm.Print_Area" localSheetId="1">'PL 8'!$A$1:$J$44</definedName>
    <definedName name="_xlnm.Print_Area" localSheetId="0">'SFP 6-7'!$A$1:$J$74</definedName>
    <definedName name="_xlnm.Print_Area" localSheetId="3">'SHE Equity-CY 10'!$A$1:$T$28</definedName>
    <definedName name="_xlnm.Print_Area" localSheetId="2">'SHE Equity-PY 9'!$A$1:$T$27</definedName>
    <definedName name="_xlnm.Print_Area" localSheetId="5">'SHE Separate-CY 12'!$A$1:$T$28</definedName>
    <definedName name="_xlnm.Print_Area" localSheetId="4">'SHE Separate-PY 11'!$A$1:$T$28</definedName>
    <definedName name="_xlnm.Print_Titles" localSheetId="1">'PL 8'!$1:$8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5" i="12" l="1"/>
  <c r="D27" i="14" l="1"/>
  <c r="D20" i="14"/>
  <c r="D20" i="7"/>
  <c r="C71" i="12" l="1"/>
  <c r="D32" i="11" l="1"/>
  <c r="D38" i="11" l="1"/>
  <c r="J38" i="11" l="1"/>
  <c r="T17" i="5" l="1"/>
  <c r="T17" i="13"/>
  <c r="T16" i="13"/>
  <c r="T17" i="14"/>
  <c r="T16" i="14"/>
  <c r="T17" i="7"/>
  <c r="T16" i="7"/>
  <c r="T20" i="5"/>
  <c r="T18" i="5"/>
  <c r="T16" i="5"/>
  <c r="R18" i="13"/>
  <c r="D18" i="13"/>
  <c r="D20" i="13" s="1"/>
  <c r="P18" i="5"/>
  <c r="P18" i="13"/>
  <c r="P20" i="13" l="1"/>
  <c r="Q18" i="13"/>
  <c r="O18" i="13"/>
  <c r="N18" i="13"/>
  <c r="M18" i="13"/>
  <c r="L18" i="13"/>
  <c r="K18" i="13"/>
  <c r="J18" i="13"/>
  <c r="I18" i="13"/>
  <c r="H18" i="13"/>
  <c r="G18" i="13"/>
  <c r="F18" i="13"/>
  <c r="F20" i="13" s="1"/>
  <c r="S18" i="13"/>
  <c r="T18" i="13" l="1"/>
  <c r="T12" i="7"/>
  <c r="P24" i="7"/>
  <c r="F27" i="7" l="1"/>
  <c r="N25" i="7"/>
  <c r="L25" i="7"/>
  <c r="J25" i="7"/>
  <c r="H25" i="7"/>
  <c r="F25" i="7"/>
  <c r="D25" i="7"/>
  <c r="N20" i="7"/>
  <c r="N27" i="7" s="1"/>
  <c r="F20" i="7"/>
  <c r="R18" i="7"/>
  <c r="R20" i="7" s="1"/>
  <c r="P18" i="7"/>
  <c r="N18" i="7"/>
  <c r="J18" i="7"/>
  <c r="J20" i="7" s="1"/>
  <c r="H18" i="7"/>
  <c r="H20" i="7" s="1"/>
  <c r="F18" i="7"/>
  <c r="D18" i="7"/>
  <c r="L16" i="7"/>
  <c r="L18" i="7" s="1"/>
  <c r="L20" i="7" s="1"/>
  <c r="N25" i="5"/>
  <c r="L25" i="5"/>
  <c r="J25" i="5"/>
  <c r="H25" i="5"/>
  <c r="H27" i="5" s="1"/>
  <c r="F25" i="5"/>
  <c r="F27" i="5" s="1"/>
  <c r="D25" i="5"/>
  <c r="F20" i="5"/>
  <c r="R18" i="5"/>
  <c r="R20" i="5" s="1"/>
  <c r="N18" i="5"/>
  <c r="N20" i="5" s="1"/>
  <c r="J18" i="5"/>
  <c r="J20" i="5" s="1"/>
  <c r="H18" i="5"/>
  <c r="H20" i="5" s="1"/>
  <c r="F18" i="5"/>
  <c r="D18" i="5"/>
  <c r="D20" i="5" s="1"/>
  <c r="L16" i="5"/>
  <c r="T12" i="5"/>
  <c r="J27" i="5"/>
  <c r="J39" i="11"/>
  <c r="J32" i="11"/>
  <c r="R24" i="7" s="1"/>
  <c r="R25" i="7" s="1"/>
  <c r="R27" i="7" s="1"/>
  <c r="J20" i="11"/>
  <c r="J14" i="11"/>
  <c r="F38" i="11"/>
  <c r="F32" i="11"/>
  <c r="R25" i="5" s="1"/>
  <c r="R27" i="5" s="1"/>
  <c r="F20" i="11"/>
  <c r="F14" i="11"/>
  <c r="J54" i="9"/>
  <c r="J47" i="9"/>
  <c r="J56" i="9" s="1"/>
  <c r="F54" i="9"/>
  <c r="F47" i="9"/>
  <c r="J30" i="9"/>
  <c r="J19" i="9"/>
  <c r="F30" i="9"/>
  <c r="F19" i="9"/>
  <c r="P20" i="7" l="1"/>
  <c r="T20" i="7" s="1"/>
  <c r="T18" i="7"/>
  <c r="J23" i="11"/>
  <c r="J25" i="11" s="1"/>
  <c r="P23" i="7" s="1"/>
  <c r="P25" i="7" s="1"/>
  <c r="F23" i="11"/>
  <c r="F25" i="11" s="1"/>
  <c r="J32" i="9"/>
  <c r="F39" i="11"/>
  <c r="T24" i="5"/>
  <c r="T24" i="7"/>
  <c r="I24" i="12"/>
  <c r="I38" i="12" s="1"/>
  <c r="I40" i="12" s="1"/>
  <c r="F56" i="9"/>
  <c r="D27" i="7"/>
  <c r="H27" i="7"/>
  <c r="J27" i="7"/>
  <c r="L27" i="7"/>
  <c r="T23" i="7"/>
  <c r="D27" i="5"/>
  <c r="N27" i="5"/>
  <c r="L27" i="5"/>
  <c r="P16" i="5"/>
  <c r="P20" i="5" s="1"/>
  <c r="L18" i="5"/>
  <c r="L20" i="5" s="1"/>
  <c r="J41" i="11"/>
  <c r="F32" i="9"/>
  <c r="P27" i="7" l="1"/>
  <c r="T12" i="14"/>
  <c r="F41" i="11"/>
  <c r="E24" i="12"/>
  <c r="E38" i="12" s="1"/>
  <c r="E40" i="12" s="1"/>
  <c r="E68" i="12" s="1"/>
  <c r="I68" i="12"/>
  <c r="I70" i="12" s="1"/>
  <c r="I72" i="12" s="1"/>
  <c r="T25" i="7"/>
  <c r="T27" i="7" s="1"/>
  <c r="E70" i="12" l="1"/>
  <c r="E72" i="12" s="1"/>
  <c r="P25" i="5"/>
  <c r="T23" i="5"/>
  <c r="G80" i="12"/>
  <c r="T25" i="5" l="1"/>
  <c r="T27" i="5" s="1"/>
  <c r="P27" i="5"/>
  <c r="C60" i="12"/>
  <c r="T12" i="13" l="1"/>
  <c r="D20" i="11"/>
  <c r="D14" i="11" l="1"/>
  <c r="D23" i="11" s="1"/>
  <c r="D25" i="11" s="1"/>
  <c r="H14" i="11"/>
  <c r="H20" i="11"/>
  <c r="C24" i="12" l="1"/>
  <c r="C38" i="12" s="1"/>
  <c r="C40" i="12" s="1"/>
  <c r="D43" i="11"/>
  <c r="H23" i="11"/>
  <c r="G65" i="12" l="1"/>
  <c r="D25" i="14"/>
  <c r="F25" i="14"/>
  <c r="H25" i="14"/>
  <c r="J25" i="14"/>
  <c r="L25" i="14"/>
  <c r="N25" i="14"/>
  <c r="R18" i="14"/>
  <c r="R20" i="14" s="1"/>
  <c r="N18" i="14"/>
  <c r="N20" i="14" s="1"/>
  <c r="J18" i="14"/>
  <c r="J20" i="14" s="1"/>
  <c r="H18" i="14"/>
  <c r="H20" i="14" s="1"/>
  <c r="F18" i="14"/>
  <c r="F20" i="14" s="1"/>
  <c r="D18" i="14"/>
  <c r="L18" i="14"/>
  <c r="L20" i="14" s="1"/>
  <c r="L27" i="14" l="1"/>
  <c r="F27" i="14"/>
  <c r="P18" i="14" l="1"/>
  <c r="T18" i="14" s="1"/>
  <c r="P20" i="14" l="1"/>
  <c r="T20" i="14" s="1"/>
  <c r="N25" i="13" l="1"/>
  <c r="L25" i="13"/>
  <c r="J25" i="13"/>
  <c r="H25" i="13"/>
  <c r="F25" i="13"/>
  <c r="D25" i="13"/>
  <c r="R20" i="13"/>
  <c r="N20" i="13"/>
  <c r="J20" i="13"/>
  <c r="H20" i="13" l="1"/>
  <c r="F27" i="13"/>
  <c r="L20" i="13"/>
  <c r="L27" i="13" s="1"/>
  <c r="T20" i="13" l="1"/>
  <c r="N27" i="14"/>
  <c r="J27" i="14"/>
  <c r="H27" i="14"/>
  <c r="N27" i="13"/>
  <c r="J27" i="13"/>
  <c r="H27" i="13"/>
  <c r="D27" i="13"/>
  <c r="H54" i="9"/>
  <c r="C68" i="12"/>
  <c r="C70" i="12" s="1"/>
  <c r="H30" i="9"/>
  <c r="H32" i="11"/>
  <c r="R25" i="14" s="1"/>
  <c r="R27" i="14" s="1"/>
  <c r="D25" i="1"/>
  <c r="D38" i="1" s="1"/>
  <c r="F25" i="1"/>
  <c r="F38" i="1" s="1"/>
  <c r="H25" i="1"/>
  <c r="J25" i="1"/>
  <c r="J38" i="1" s="1"/>
  <c r="E38" i="1"/>
  <c r="H38" i="1"/>
  <c r="D56" i="1"/>
  <c r="F56" i="1"/>
  <c r="H56" i="1"/>
  <c r="J56" i="1"/>
  <c r="D61" i="1"/>
  <c r="F61" i="1"/>
  <c r="H61" i="1"/>
  <c r="J61" i="1"/>
  <c r="C80" i="12"/>
  <c r="E25" i="11"/>
  <c r="G25" i="11"/>
  <c r="I25" i="11"/>
  <c r="H38" i="11"/>
  <c r="D19" i="9"/>
  <c r="H19" i="9"/>
  <c r="D30" i="9"/>
  <c r="D47" i="9"/>
  <c r="H47" i="9"/>
  <c r="D54" i="9"/>
  <c r="H25" i="11"/>
  <c r="H43" i="11" s="1"/>
  <c r="D39" i="11" l="1"/>
  <c r="D41" i="11" s="1"/>
  <c r="R25" i="13"/>
  <c r="H56" i="9"/>
  <c r="F63" i="1"/>
  <c r="F65" i="1" s="1"/>
  <c r="P25" i="14"/>
  <c r="P27" i="14" s="1"/>
  <c r="D63" i="1"/>
  <c r="D65" i="1" s="1"/>
  <c r="H63" i="1"/>
  <c r="H65" i="1" s="1"/>
  <c r="J63" i="1"/>
  <c r="J65" i="1" s="1"/>
  <c r="J72" i="9"/>
  <c r="T24" i="14"/>
  <c r="D32" i="9"/>
  <c r="H32" i="9"/>
  <c r="H39" i="11"/>
  <c r="H41" i="11" s="1"/>
  <c r="D56" i="9"/>
  <c r="G24" i="12"/>
  <c r="G38" i="12" s="1"/>
  <c r="J74" i="9" l="1"/>
  <c r="T23" i="14"/>
  <c r="R27" i="13"/>
  <c r="G40" i="12"/>
  <c r="T24" i="13"/>
  <c r="P25" i="13"/>
  <c r="F72" i="9" l="1"/>
  <c r="F74" i="9" s="1"/>
  <c r="D72" i="9"/>
  <c r="D74" i="9" s="1"/>
  <c r="P27" i="13"/>
  <c r="T25" i="14"/>
  <c r="T27" i="14" s="1"/>
  <c r="T23" i="13"/>
  <c r="T25" i="13"/>
  <c r="T27" i="13" s="1"/>
  <c r="G60" i="12" l="1"/>
  <c r="G68" i="12" l="1"/>
  <c r="G70" i="12" s="1"/>
  <c r="G72" i="12" s="1"/>
  <c r="H72" i="9"/>
  <c r="C72" i="12" l="1"/>
  <c r="J73" i="12" s="1"/>
  <c r="H74" i="9"/>
</calcChain>
</file>

<file path=xl/sharedStrings.xml><?xml version="1.0" encoding="utf-8"?>
<sst xmlns="http://schemas.openxmlformats.org/spreadsheetml/2006/main" count="410" uniqueCount="197">
  <si>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</si>
  <si>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</si>
  <si>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</si>
  <si>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</si>
  <si>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</si>
  <si>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</si>
  <si>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</si>
  <si>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</si>
  <si>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</si>
  <si>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</si>
  <si>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</si>
  <si>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</si>
  <si>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</si>
  <si>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</si>
  <si>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</si>
  <si>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</si>
  <si>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</si>
  <si>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</si>
  <si>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</si>
  <si>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</si>
  <si>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</si>
  <si>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</si>
  <si>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</si>
  <si>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</si>
  <si>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</si>
  <si>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</si>
  <si>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</si>
  <si>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</si>
  <si>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</si>
  <si>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</si>
  <si>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</si>
  <si>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</si>
  <si>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</si>
  <si>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</si>
  <si>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</si>
  <si>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</si>
  <si>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</si>
  <si>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</si>
  <si>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</si>
  <si>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</si>
  <si>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>เงินลงทุนระยะยาวอื่น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</si>
  <si>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</si>
  <si>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</si>
  <si>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</si>
  <si>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</si>
  <si>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</si>
  <si>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</si>
  <si>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</si>
  <si>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</si>
  <si>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</si>
  <si>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</si>
  <si>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</si>
  <si>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</si>
  <si>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</si>
  <si>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</si>
  <si>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เงินกองทุนสำรองเลี้ยงชีพ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</si>
  <si>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</si>
  <si>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</si>
  <si>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</si>
  <si>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</si>
  <si>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</si>
  <si>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</si>
  <si>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</si>
  <si>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</si>
  <si>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</si>
  <si>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</si>
  <si>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</si>
  <si>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</si>
  <si>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</si>
  <si>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</si>
  <si>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</si>
  <si>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</si>
  <si>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</si>
  <si>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</si>
  <si>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</si>
  <si>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</si>
  <si>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</si>
  <si>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สำรอง</t>
  </si>
  <si>
    <t>จ่ายต้นทุนทางการเงิน</t>
  </si>
  <si>
    <t>กำไรก่อนภาษีเงินได้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</si>
  <si>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</si>
  <si>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</si>
  <si>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</si>
  <si>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</si>
  <si>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</si>
  <si>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</si>
  <si>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</si>
  <si>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</si>
  <si>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</si>
  <si>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</si>
  <si>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</si>
  <si>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กำไรขาดทุนเบ็ดเสร็จรวมสำหรับปี</t>
  </si>
  <si>
    <t>งบกำไรขาดทุนเบ็ดเสร็จ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</si>
  <si>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</si>
  <si>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</si>
  <si>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</si>
  <si>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</si>
  <si>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</si>
  <si>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</si>
  <si>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</si>
  <si>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</si>
  <si>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</si>
  <si>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</si>
  <si>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</si>
  <si>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</si>
  <si>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</si>
  <si>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</si>
  <si>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</si>
  <si>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</si>
  <si>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</si>
  <si>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</si>
  <si>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</si>
  <si>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</si>
  <si>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</si>
  <si>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สำหรับปีสิ้นสุดวันที่ 31 มีนาคม</t>
  </si>
  <si>
    <t>31 มีนาคม</t>
  </si>
  <si>
    <t>เงินลงทุนชั่วคราว</t>
  </si>
  <si>
    <t>สินทรัพย์ภาษีเงินได้รอการตัดบัญชี</t>
  </si>
  <si>
    <t>4, 7</t>
  </si>
  <si>
    <t>เงินลงทุนในบริษัทร่วม</t>
  </si>
  <si>
    <t>ส่วนเกินมูลค่าหุ้น</t>
  </si>
  <si>
    <t xml:space="preserve">       ส่วนเกินมูลค่าหุ้นสามัญ</t>
  </si>
  <si>
    <t>สินทรัพย์ไม่มีตัวตน</t>
  </si>
  <si>
    <t>ต้นทุนในการจัดจำหน่าย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</si>
  <si>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</si>
  <si>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</si>
  <si>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</si>
  <si>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ดอกเบี้ยรับ</t>
  </si>
  <si>
    <t>เงินปันผลรับ</t>
  </si>
  <si>
    <t>ค่าเช่ารับ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</si>
  <si>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</si>
  <si>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</si>
  <si>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ปรับรายการที่กระทบกำไรเป็นเงินสดรับ (จ่าย)</t>
  </si>
  <si>
    <t>ประมาณการหนี้สินไม่หมุนเวียน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</si>
  <si>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</si>
  <si>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</si>
  <si>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ผลขาดทุนจากการวัดมูลค่าเงินลงทุนเผื่อขาย</t>
  </si>
  <si>
    <t>จ่ายค่าประกันความเสียหาย</t>
  </si>
  <si>
    <t>จ่ายค่าผลประโยชน์พนักงาน</t>
  </si>
  <si>
    <t>เงินสดจ่ายเพื่อซื้อโปรแกรมคอมพิวเตอร์</t>
  </si>
  <si>
    <t>ภาษีเงินได้ของรายการที่อาจถูกจัดประเภทใหม่</t>
  </si>
  <si>
    <t>กระแสเงินสดสุทธิได้มาจาก (ใช้ไปใน) กิจกรรมลงทุน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</si>
  <si>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</si>
  <si>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</si>
  <si>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สำหรับปีสิ้นสุดวันที่ 31 มีนาคม 2562</t>
  </si>
  <si>
    <t>ยอดคงเหลือ ณ วันที่ 1 เมษายน 2561</t>
  </si>
  <si>
    <t>ยอดคงเหลือ ณ วันที่ 31 มีนาคม 2562</t>
  </si>
  <si>
    <t xml:space="preserve">        สำรองหุ้นทุนซื้อคืน</t>
  </si>
  <si>
    <t xml:space="preserve">        ทุนสำรองอื่น</t>
  </si>
  <si>
    <t xml:space="preserve">       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</si>
  <si>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</si>
  <si>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อื่น</t>
  </si>
  <si>
    <t>กำไร (ขาดทุน) เบ็ดเสร็จสำหรับปี</t>
  </si>
  <si>
    <t xml:space="preserve">    กำไร (ขาดทุน) เบ็ดเสร็จอื่น</t>
  </si>
  <si>
    <t xml:space="preserve">    การซื้อหุ้นทุนซื้อคืน</t>
  </si>
  <si>
    <t>รวมรายการกับผู้ถือหุ้นที่บันทึกโดยตรงเข้าส่วนของผู้ถือหุ้น</t>
  </si>
  <si>
    <t>หุ้นทุน</t>
  </si>
  <si>
    <t>ซื้อคืน</t>
  </si>
  <si>
    <t>หุ้นทุนซื้อคืน</t>
  </si>
  <si>
    <t>ประมาณการหนี้สินไม่หมุนเวียนสำหรับผลประโยชน์พนักงาน</t>
  </si>
  <si>
    <t>เงินสดจ่ายเพื่อซื้อหุ้นทุนซื้อคืน</t>
  </si>
  <si>
    <t>รายได้ (ค่าใช้จ่าย) ภาษีเงินได้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</si>
  <si>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</si>
  <si>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</si>
  <si>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(รายได้) ค่าใช้จ่ายภาษีเงินได้</t>
  </si>
  <si>
    <t xml:space="preserve">ส่วนแบ่งกำไรจากเงินลงทุนในบริษัทร่วม </t>
  </si>
  <si>
    <t>เงินลงทุนชั่วคราว (เพิ่มขึ้น) ลดลง</t>
  </si>
  <si>
    <t xml:space="preserve">    สำหรับผลประโยชน์พนักงาน</t>
  </si>
  <si>
    <t>กำไรต่อหุ้นขั้นพื้นฐาน</t>
  </si>
  <si>
    <t>ภาษีมูลค่าเพิ่มขอคืน</t>
  </si>
  <si>
    <t>สำหรับปีสิ้นสุดวันที่ 31 มีนาคม 2563</t>
  </si>
  <si>
    <t>ยอดคงเหลือ ณ วันที่ 1 เมษายน 2562</t>
  </si>
  <si>
    <t>ยอดคงเหลือ ณ วันที่ 31 มีนาคม 2563</t>
  </si>
  <si>
    <t xml:space="preserve">    ตัดหุ้นทุนซื้อคืน - ลดหุ้นสามัญ</t>
  </si>
  <si>
    <t>ภาษีเงินได้ค้างจ่าย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</si>
  <si>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</si>
  <si>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</si>
  <si>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เงินปันผลค้างรับ</t>
  </si>
  <si>
    <t>4, 18</t>
  </si>
  <si>
    <t>15, 16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</si>
  <si>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</si>
  <si>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</si>
  <si>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กำไรจากอัตราแลกเปลี่ยนที่ยังไม่เกิดขึ้น</t>
  </si>
  <si>
    <t>กลับรายการขาดทุนจากการปรับมูลค่าสินค้า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</si>
  <si>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</si>
  <si>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</si>
  <si>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</si>
  <si>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เจ้าหนี้ค่าซื้ออาคารและอุปกรณ์เพิ่มขึ้น (ลดลง)</t>
  </si>
  <si>
    <t>อาคารและอุปกรณ์ที่ซื้อทั้งหมดระหว่างปี</t>
  </si>
  <si>
    <t>ยอดซื้อสุทธิอาคารและอุปกรณ์จ่ายเป็นเงินสด</t>
  </si>
  <si>
    <t>ผลกระทบของอัตราแลกเปลี่ยนที่มีต่อเงินสดและรายการเทียบเท่าเงินสด</t>
  </si>
  <si>
    <t>อาคารและอุปกรณ์ที่ซื้อระหว่างปีมีรายละเอียดดังนี้</t>
  </si>
  <si>
    <t>4, 17</t>
  </si>
  <si>
    <t>4, 20</t>
  </si>
  <si>
    <t>(กำไร) ขาดทุนจากการจำหน่ายอาคารและอุปกรณ์</t>
  </si>
  <si>
    <t>องค์ประกอบอื่น</t>
  </si>
  <si>
    <t>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</si>
</sst>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.000_);_(* \(#,##0.000\);_(* &quot;-&quot;???_);_(@_)"/>
    <numFmt numFmtId="166" formatCode="_(* #,##0_);_(* \(#,##0\);_(* &quot;-&quot;??_);_(@_)"/>
    <numFmt numFmtId="167" formatCode="0.0%"/>
  </numFmts>
  <fonts count="14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i/>
      <sz val="14"/>
      <name val="Angsana New"/>
      <family val="1"/>
    </font>
    <font>
      <b/>
      <sz val="15"/>
      <color rgb="FF00206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</cellStyleXfs>
  <cellXfs count="25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64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3" fillId="0" borderId="0" xfId="0" applyNumberFormat="1" applyFont="1" applyFill="1" applyBorder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10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3" fillId="0" borderId="0" xfId="0" applyFont="1" applyFill="1" applyAlignment="1"/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166" fontId="0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/>
    <xf numFmtId="164" fontId="9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164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41" fontId="0" fillId="0" borderId="0" xfId="1" quotePrefix="1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3" xfId="1" quotePrefix="1" applyNumberFormat="1" applyFont="1" applyFill="1" applyBorder="1" applyAlignment="1">
      <alignment horizontal="center"/>
    </xf>
    <xf numFmtId="41" fontId="0" fillId="0" borderId="0" xfId="0" quotePrefix="1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left"/>
    </xf>
    <xf numFmtId="166" fontId="3" fillId="0" borderId="2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/>
    <xf numFmtId="164" fontId="0" fillId="0" borderId="3" xfId="0" applyNumberFormat="1" applyFont="1" applyFill="1" applyBorder="1" applyAlignment="1">
      <alignment horizontal="right"/>
    </xf>
    <xf numFmtId="41" fontId="0" fillId="0" borderId="0" xfId="0" quotePrefix="1" applyNumberFormat="1" applyFont="1" applyFill="1" applyAlignment="1">
      <alignment horizontal="center"/>
    </xf>
    <xf numFmtId="41" fontId="0" fillId="0" borderId="3" xfId="0" quotePrefix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3" fontId="3" fillId="0" borderId="2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41" fontId="4" fillId="0" borderId="0" xfId="0" applyNumberFormat="1" applyFont="1" applyFill="1"/>
    <xf numFmtId="43" fontId="4" fillId="0" borderId="0" xfId="0" applyNumberFormat="1" applyFont="1" applyFill="1"/>
    <xf numFmtId="164" fontId="0" fillId="0" borderId="0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0" fillId="0" borderId="3" xfId="0" applyNumberFormat="1" applyFont="1" applyFill="1" applyBorder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Border="1" applyAlignment="1"/>
    <xf numFmtId="41" fontId="0" fillId="0" borderId="0" xfId="0" applyNumberFormat="1" applyFont="1" applyFill="1" applyAlignment="1"/>
    <xf numFmtId="0" fontId="4" fillId="0" borderId="0" xfId="0" applyFont="1" applyFill="1" applyBorder="1" applyAlignment="1"/>
    <xf numFmtId="0" fontId="9" fillId="0" borderId="0" xfId="0" applyFont="1" applyFill="1" applyAlignment="1"/>
    <xf numFmtId="41" fontId="0" fillId="0" borderId="0" xfId="1" applyNumberFormat="1" applyFont="1" applyFill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Alignment="1"/>
    <xf numFmtId="37" fontId="0" fillId="0" borderId="0" xfId="0" applyNumberFormat="1" applyFont="1" applyFill="1" applyAlignment="1"/>
    <xf numFmtId="37" fontId="4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1" fontId="0" fillId="0" borderId="3" xfId="1" applyNumberFormat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0" fillId="0" borderId="0" xfId="0" applyNumberFormat="1" applyFont="1" applyFill="1"/>
    <xf numFmtId="0" fontId="3" fillId="0" borderId="0" xfId="0" applyFont="1" applyFill="1"/>
    <xf numFmtId="0" fontId="0" fillId="0" borderId="0" xfId="0" applyFont="1" applyFill="1" applyBorder="1"/>
    <xf numFmtId="3" fontId="0" fillId="0" borderId="0" xfId="0" applyNumberFormat="1" applyFont="1" applyFill="1" applyBorder="1"/>
    <xf numFmtId="3" fontId="1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left" vertical="center"/>
    </xf>
    <xf numFmtId="164" fontId="0" fillId="0" borderId="0" xfId="0" applyNumberFormat="1" applyFont="1" applyFill="1" applyAlignment="1">
      <alignment vertical="center"/>
    </xf>
    <xf numFmtId="43" fontId="0" fillId="0" borderId="0" xfId="1" applyNumberFormat="1" applyFont="1" applyFill="1" applyAlignment="1">
      <alignment vertical="center"/>
    </xf>
    <xf numFmtId="4" fontId="0" fillId="0" borderId="0" xfId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horizontal="left"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3" fontId="0" fillId="0" borderId="0" xfId="1" applyNumberFormat="1" applyFont="1" applyFill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vertical="center"/>
    </xf>
    <xf numFmtId="0" fontId="0" fillId="0" borderId="0" xfId="0" applyFont="1" applyFill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Border="1"/>
    <xf numFmtId="37" fontId="0" fillId="0" borderId="0" xfId="0" applyNumberFormat="1" applyFont="1" applyFill="1"/>
    <xf numFmtId="167" fontId="0" fillId="0" borderId="0" xfId="2" applyNumberFormat="1" applyFont="1" applyFill="1"/>
    <xf numFmtId="3" fontId="0" fillId="0" borderId="0" xfId="1" applyNumberFormat="1" applyFont="1" applyFill="1"/>
    <xf numFmtId="41" fontId="0" fillId="0" borderId="0" xfId="0" applyNumberFormat="1" applyFont="1" applyFill="1"/>
    <xf numFmtId="4" fontId="0" fillId="0" borderId="0" xfId="1" applyFont="1" applyFill="1"/>
    <xf numFmtId="167" fontId="0" fillId="0" borderId="0" xfId="2" applyNumberFormat="1" applyFont="1" applyFill="1" applyBorder="1"/>
    <xf numFmtId="41" fontId="0" fillId="0" borderId="0" xfId="1" applyNumberFormat="1" applyFont="1" applyFill="1" applyBorder="1"/>
    <xf numFmtId="9" fontId="0" fillId="0" borderId="0" xfId="0" applyNumberFormat="1" applyFont="1" applyFill="1" applyBorder="1"/>
    <xf numFmtId="3" fontId="0" fillId="0" borderId="0" xfId="1" applyNumberFormat="1" applyFont="1" applyFill="1" applyBorder="1"/>
    <xf numFmtId="4" fontId="0" fillId="0" borderId="0" xfId="1" applyFont="1" applyFill="1" applyBorder="1"/>
    <xf numFmtId="10" fontId="0" fillId="0" borderId="0" xfId="2" applyNumberFormat="1" applyFont="1" applyFill="1"/>
    <xf numFmtId="37" fontId="0" fillId="0" borderId="0" xfId="1" applyNumberFormat="1" applyFont="1" applyFill="1" applyAlignment="1"/>
    <xf numFmtId="165" fontId="0" fillId="0" borderId="0" xfId="0" applyNumberFormat="1" applyFont="1" applyFill="1" applyAlignment="1">
      <alignment horizontal="left"/>
    </xf>
    <xf numFmtId="2" fontId="0" fillId="0" borderId="0" xfId="0" applyNumberFormat="1" applyFont="1" applyFill="1" applyAlignment="1"/>
    <xf numFmtId="41" fontId="0" fillId="0" borderId="3" xfId="0" applyNumberFormat="1" applyFont="1" applyFill="1" applyBorder="1" applyAlignment="1">
      <alignment horizontal="right"/>
    </xf>
    <xf numFmtId="3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0" fillId="0" borderId="3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>
      <alignment horizontal="left"/>
    </xf>
    <xf numFmtId="4" fontId="0" fillId="0" borderId="0" xfId="1" applyFont="1" applyFill="1" applyAlignment="1"/>
    <xf numFmtId="43" fontId="0" fillId="0" borderId="0" xfId="0" applyNumberFormat="1" applyFont="1" applyFill="1" applyAlignment="1"/>
    <xf numFmtId="3" fontId="0" fillId="0" borderId="0" xfId="1" applyNumberFormat="1" applyFont="1" applyFill="1" applyBorder="1" applyAlignment="1">
      <alignment horizontal="center"/>
    </xf>
    <xf numFmtId="3" fontId="0" fillId="0" borderId="0" xfId="0" applyNumberFormat="1" applyFont="1" applyFill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3" fontId="2" fillId="0" borderId="0" xfId="1" applyNumberForma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0" fontId="1" fillId="0" borderId="0" xfId="0" applyFont="1" applyAlignment="1">
      <alignment horizontal="left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993366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</sheetPr>
  <dimension ref="A1:M75"/>
  <sheetViews>
    <sheetView tabSelected="1" zoomScaleNormal="100" zoomScaleSheetLayoutView="100" workbookViewId="0">
      <selection sqref="A1:F1"/>
    </sheetView>
  </sheetViews>
  <sheetFormatPr defaultColWidth="10.85546875" defaultRowHeight="22.5" customHeight="1" x14ac:dyDescent="0.45"/>
  <cols>
    <col min="1" max="1" width="45.85546875" style="149" customWidth="1"/>
    <col min="2" max="2" width="8.42578125" style="184" customWidth="1"/>
    <col min="3" max="3" width="1.42578125" style="184" customWidth="1"/>
    <col min="4" max="4" width="14.140625" style="149" customWidth="1"/>
    <col min="5" max="5" width="1.42578125" style="149" customWidth="1"/>
    <col min="6" max="6" width="14.140625" style="149" customWidth="1"/>
    <col min="7" max="7" width="1.42578125" style="149" customWidth="1"/>
    <col min="8" max="8" width="14.140625" style="149" customWidth="1"/>
    <col min="9" max="9" width="1.42578125" style="149" customWidth="1"/>
    <col min="10" max="10" width="14.140625" style="149" customWidth="1"/>
    <col min="11" max="11" width="11.5703125" style="149" bestFit="1" customWidth="1"/>
    <col min="12" max="12" width="14.85546875" style="149" bestFit="1" customWidth="1"/>
    <col min="13" max="13" width="12.7109375" style="149" bestFit="1" customWidth="1"/>
    <col min="14" max="14" width="13.5703125" style="149" bestFit="1" customWidth="1"/>
    <col min="15" max="16384" width="10.85546875" style="149"/>
  </cols>
  <sheetData>
    <row r="1" spans="1:11" s="135" customFormat="1" ht="22.5" customHeight="1" x14ac:dyDescent="0.45">
      <c r="A1" s="237" t="s">
        <v>0</v>
      </c>
      <c r="B1" s="237"/>
      <c r="C1" s="237"/>
      <c r="D1" s="237"/>
      <c r="E1" s="237"/>
      <c r="F1" s="237"/>
      <c r="H1" s="135" t="s">
        <v>11</v>
      </c>
    </row>
    <row r="2" spans="1:11" s="135" customFormat="1" ht="22.5" customHeight="1" x14ac:dyDescent="0.45">
      <c r="A2" s="238" t="s">
        <v>93</v>
      </c>
      <c r="B2" s="238"/>
      <c r="C2" s="238"/>
      <c r="D2" s="238"/>
      <c r="E2" s="238"/>
      <c r="F2" s="238"/>
    </row>
    <row r="3" spans="1:11" s="135" customFormat="1" ht="22.5" customHeight="1" x14ac:dyDescent="0.45">
      <c r="A3" s="135" t="s">
        <v>113</v>
      </c>
      <c r="B3" s="178"/>
      <c r="C3" s="178"/>
    </row>
    <row r="4" spans="1:11" s="135" customFormat="1" ht="22.5" customHeight="1" x14ac:dyDescent="0.45">
      <c r="B4" s="178"/>
      <c r="C4" s="178"/>
      <c r="D4" s="239" t="s">
        <v>50</v>
      </c>
      <c r="E4" s="239"/>
      <c r="F4" s="239"/>
      <c r="H4" s="239"/>
      <c r="I4" s="239"/>
      <c r="J4" s="239"/>
    </row>
    <row r="5" spans="1:11" s="135" customFormat="1" ht="22.5" customHeight="1" x14ac:dyDescent="0.45">
      <c r="B5" s="178"/>
      <c r="C5" s="178"/>
      <c r="D5" s="240" t="s">
        <v>51</v>
      </c>
      <c r="E5" s="240"/>
      <c r="F5" s="240"/>
      <c r="H5" s="240" t="s">
        <v>48</v>
      </c>
      <c r="I5" s="240"/>
      <c r="J5" s="240"/>
    </row>
    <row r="6" spans="1:11" s="135" customFormat="1" ht="22.5" customHeight="1" x14ac:dyDescent="0.45">
      <c r="B6" s="178"/>
      <c r="C6" s="178"/>
      <c r="D6" s="241" t="s">
        <v>115</v>
      </c>
      <c r="E6" s="241"/>
      <c r="F6" s="241"/>
      <c r="H6" s="241" t="s">
        <v>115</v>
      </c>
      <c r="I6" s="241"/>
      <c r="J6" s="241"/>
    </row>
    <row r="7" spans="1:11" s="135" customFormat="1" ht="22.5" customHeight="1" x14ac:dyDescent="0.45">
      <c r="A7" s="135" t="s">
        <v>1</v>
      </c>
      <c r="B7" s="179" t="s">
        <v>13</v>
      </c>
      <c r="C7" s="179"/>
      <c r="D7" s="185">
        <v>2563</v>
      </c>
      <c r="E7" s="185"/>
      <c r="F7" s="185">
        <v>2562</v>
      </c>
      <c r="H7" s="185">
        <v>2563</v>
      </c>
      <c r="I7" s="185"/>
      <c r="J7" s="185">
        <v>2562</v>
      </c>
    </row>
    <row r="8" spans="1:11" s="143" customFormat="1" ht="22.5" customHeight="1" x14ac:dyDescent="0.45">
      <c r="A8" s="180"/>
      <c r="B8" s="179"/>
      <c r="C8" s="179"/>
      <c r="D8" s="242" t="s">
        <v>61</v>
      </c>
      <c r="E8" s="242"/>
      <c r="F8" s="242"/>
      <c r="G8" s="242"/>
      <c r="H8" s="242"/>
      <c r="I8" s="242"/>
      <c r="J8" s="242"/>
    </row>
    <row r="9" spans="1:11" s="143" customFormat="1" ht="22.5" customHeight="1" x14ac:dyDescent="0.45">
      <c r="A9" s="181" t="s">
        <v>2</v>
      </c>
      <c r="B9" s="136"/>
      <c r="C9" s="136"/>
    </row>
    <row r="10" spans="1:11" s="143" customFormat="1" ht="22.5" customHeight="1" x14ac:dyDescent="0.45">
      <c r="A10" s="138" t="s">
        <v>34</v>
      </c>
      <c r="B10" s="136">
        <v>5</v>
      </c>
      <c r="C10" s="136"/>
      <c r="D10" s="186">
        <v>964561348</v>
      </c>
      <c r="E10" s="187"/>
      <c r="F10" s="186">
        <v>789953293</v>
      </c>
      <c r="H10" s="186">
        <v>964561348</v>
      </c>
      <c r="I10" s="187"/>
      <c r="J10" s="186">
        <v>789953293</v>
      </c>
    </row>
    <row r="11" spans="1:11" s="143" customFormat="1" ht="22.5" customHeight="1" x14ac:dyDescent="0.45">
      <c r="A11" s="138" t="s">
        <v>116</v>
      </c>
      <c r="B11" s="136">
        <v>6</v>
      </c>
      <c r="C11" s="136"/>
      <c r="D11" s="186">
        <v>2330000000</v>
      </c>
      <c r="E11" s="187"/>
      <c r="F11" s="186">
        <v>2100000000</v>
      </c>
      <c r="H11" s="186">
        <v>2330000000</v>
      </c>
      <c r="I11" s="187"/>
      <c r="J11" s="186">
        <v>2100000000</v>
      </c>
    </row>
    <row r="12" spans="1:11" s="143" customFormat="1" ht="22.5" customHeight="1" x14ac:dyDescent="0.45">
      <c r="A12" s="143" t="s">
        <v>35</v>
      </c>
      <c r="B12" s="136" t="s">
        <v>118</v>
      </c>
      <c r="C12" s="136"/>
      <c r="D12" s="186">
        <v>1118691767</v>
      </c>
      <c r="E12" s="188"/>
      <c r="F12" s="186">
        <v>1320572790</v>
      </c>
      <c r="H12" s="186">
        <v>1118691767</v>
      </c>
      <c r="I12" s="188"/>
      <c r="J12" s="186">
        <v>1320572790</v>
      </c>
    </row>
    <row r="13" spans="1:11" s="143" customFormat="1" ht="22.5" customHeight="1" x14ac:dyDescent="0.45">
      <c r="A13" s="143" t="s">
        <v>169</v>
      </c>
      <c r="B13" s="136"/>
      <c r="C13" s="136"/>
      <c r="D13" s="186">
        <v>28456771</v>
      </c>
      <c r="E13" s="188"/>
      <c r="F13" s="186">
        <v>32643607</v>
      </c>
      <c r="H13" s="186">
        <v>28456771</v>
      </c>
      <c r="I13" s="188"/>
      <c r="J13" s="186">
        <v>32643607</v>
      </c>
      <c r="K13" s="188"/>
    </row>
    <row r="14" spans="1:11" s="143" customFormat="1" ht="22.5" customHeight="1" x14ac:dyDescent="0.45">
      <c r="A14" s="138" t="s">
        <v>85</v>
      </c>
      <c r="B14" s="136">
        <v>4</v>
      </c>
      <c r="C14" s="136"/>
      <c r="D14" s="188">
        <v>32063755</v>
      </c>
      <c r="E14" s="188"/>
      <c r="F14" s="188">
        <v>24973078</v>
      </c>
      <c r="H14" s="188">
        <v>32063755</v>
      </c>
      <c r="I14" s="188"/>
      <c r="J14" s="188">
        <v>24973078</v>
      </c>
      <c r="K14" s="188"/>
    </row>
    <row r="15" spans="1:11" s="143" customFormat="1" ht="22.5" customHeight="1" x14ac:dyDescent="0.45">
      <c r="A15" s="138" t="s">
        <v>177</v>
      </c>
      <c r="B15" s="136">
        <v>4</v>
      </c>
      <c r="C15" s="136"/>
      <c r="D15" s="188">
        <v>171415558</v>
      </c>
      <c r="E15" s="188"/>
      <c r="F15" s="189">
        <v>0</v>
      </c>
      <c r="H15" s="188">
        <v>171415558</v>
      </c>
      <c r="I15" s="188"/>
      <c r="J15" s="189">
        <v>0</v>
      </c>
      <c r="K15" s="188"/>
    </row>
    <row r="16" spans="1:11" s="143" customFormat="1" ht="22.5" customHeight="1" x14ac:dyDescent="0.45">
      <c r="A16" s="138" t="s">
        <v>68</v>
      </c>
      <c r="B16" s="136">
        <v>4</v>
      </c>
      <c r="C16" s="136"/>
      <c r="D16" s="186">
        <v>83910992</v>
      </c>
      <c r="E16" s="188"/>
      <c r="F16" s="186">
        <v>23221994</v>
      </c>
      <c r="H16" s="186">
        <v>83910992</v>
      </c>
      <c r="I16" s="188"/>
      <c r="J16" s="186">
        <v>23221994</v>
      </c>
      <c r="K16" s="188"/>
    </row>
    <row r="17" spans="1:13" s="143" customFormat="1" ht="22.5" customHeight="1" x14ac:dyDescent="0.45">
      <c r="A17" s="138" t="s">
        <v>36</v>
      </c>
      <c r="B17" s="136">
        <v>8</v>
      </c>
      <c r="C17" s="136"/>
      <c r="D17" s="186">
        <v>784724911</v>
      </c>
      <c r="E17" s="187"/>
      <c r="F17" s="186">
        <v>896613221</v>
      </c>
      <c r="H17" s="186">
        <v>784724911</v>
      </c>
      <c r="I17" s="187"/>
      <c r="J17" s="186">
        <v>896613221</v>
      </c>
    </row>
    <row r="18" spans="1:13" s="143" customFormat="1" ht="22.5" customHeight="1" x14ac:dyDescent="0.45">
      <c r="A18" s="143" t="s">
        <v>14</v>
      </c>
      <c r="B18" s="136"/>
      <c r="C18" s="136"/>
      <c r="D18" s="186">
        <v>8696889</v>
      </c>
      <c r="E18" s="187"/>
      <c r="F18" s="186">
        <v>7469681</v>
      </c>
      <c r="H18" s="186">
        <v>8696889</v>
      </c>
      <c r="I18" s="187"/>
      <c r="J18" s="186">
        <v>7469681</v>
      </c>
      <c r="K18" s="188"/>
    </row>
    <row r="19" spans="1:13" s="143" customFormat="1" ht="22.5" customHeight="1" x14ac:dyDescent="0.45">
      <c r="A19" s="180" t="s">
        <v>12</v>
      </c>
      <c r="B19" s="136"/>
      <c r="C19" s="136"/>
      <c r="D19" s="137">
        <f>SUM(D10:D18)</f>
        <v>5522521991</v>
      </c>
      <c r="E19" s="188"/>
      <c r="F19" s="137">
        <f>SUM(F10:F18)</f>
        <v>5195447664</v>
      </c>
      <c r="H19" s="137">
        <f>SUM(H10:H18)</f>
        <v>5522521991</v>
      </c>
      <c r="I19" s="188"/>
      <c r="J19" s="137">
        <f>SUM(J10:J18)</f>
        <v>5195447664</v>
      </c>
    </row>
    <row r="20" spans="1:13" s="143" customFormat="1" ht="22.5" customHeight="1" x14ac:dyDescent="0.45">
      <c r="A20" s="180"/>
      <c r="B20" s="136"/>
      <c r="C20" s="136"/>
      <c r="D20" s="188"/>
      <c r="E20" s="188"/>
      <c r="F20" s="188"/>
      <c r="H20" s="188"/>
      <c r="I20" s="188"/>
      <c r="J20" s="188"/>
    </row>
    <row r="21" spans="1:13" s="143" customFormat="1" ht="22.5" customHeight="1" x14ac:dyDescent="0.45">
      <c r="A21" s="182" t="s">
        <v>15</v>
      </c>
      <c r="B21" s="136"/>
      <c r="C21" s="136"/>
      <c r="D21" s="188"/>
      <c r="E21" s="188"/>
      <c r="F21" s="188"/>
      <c r="H21" s="188"/>
      <c r="I21" s="188"/>
      <c r="J21" s="188"/>
    </row>
    <row r="22" spans="1:13" s="143" customFormat="1" ht="22.5" customHeight="1" x14ac:dyDescent="0.45">
      <c r="A22" s="138" t="s">
        <v>100</v>
      </c>
      <c r="B22" s="136">
        <v>6</v>
      </c>
      <c r="C22" s="136"/>
      <c r="D22" s="188">
        <v>1646871</v>
      </c>
      <c r="E22" s="188"/>
      <c r="F22" s="188">
        <v>5113344</v>
      </c>
      <c r="H22" s="188">
        <v>1646871</v>
      </c>
      <c r="I22" s="188"/>
      <c r="J22" s="188">
        <v>5113344</v>
      </c>
      <c r="L22" s="190"/>
    </row>
    <row r="23" spans="1:13" s="143" customFormat="1" ht="22.5" customHeight="1" x14ac:dyDescent="0.45">
      <c r="A23" s="138" t="s">
        <v>119</v>
      </c>
      <c r="B23" s="136">
        <v>9</v>
      </c>
      <c r="C23" s="136"/>
      <c r="D23" s="186">
        <v>19481981</v>
      </c>
      <c r="E23" s="187"/>
      <c r="F23" s="186">
        <v>19546147</v>
      </c>
      <c r="H23" s="186">
        <v>3000000</v>
      </c>
      <c r="I23" s="187"/>
      <c r="J23" s="186">
        <v>3000000</v>
      </c>
      <c r="K23" s="188"/>
      <c r="L23" s="188"/>
    </row>
    <row r="24" spans="1:13" s="143" customFormat="1" ht="22.5" customHeight="1" x14ac:dyDescent="0.45">
      <c r="A24" s="138" t="s">
        <v>40</v>
      </c>
      <c r="B24" s="136">
        <v>6</v>
      </c>
      <c r="C24" s="136"/>
      <c r="D24" s="186">
        <v>157361700</v>
      </c>
      <c r="E24" s="187"/>
      <c r="F24" s="186">
        <v>157361700</v>
      </c>
      <c r="H24" s="186">
        <v>157361700</v>
      </c>
      <c r="I24" s="187"/>
      <c r="J24" s="186">
        <v>157361700</v>
      </c>
    </row>
    <row r="25" spans="1:13" s="143" customFormat="1" ht="22.5" customHeight="1" x14ac:dyDescent="0.45">
      <c r="A25" s="138" t="s">
        <v>86</v>
      </c>
      <c r="B25" s="136">
        <v>10</v>
      </c>
      <c r="C25" s="136"/>
      <c r="D25" s="188">
        <v>4188669</v>
      </c>
      <c r="E25" s="187"/>
      <c r="F25" s="188">
        <v>4188669</v>
      </c>
      <c r="H25" s="188">
        <v>4188669</v>
      </c>
      <c r="I25" s="187"/>
      <c r="J25" s="188">
        <v>4188669</v>
      </c>
    </row>
    <row r="26" spans="1:13" s="143" customFormat="1" ht="22.5" customHeight="1" x14ac:dyDescent="0.45">
      <c r="A26" s="138" t="s">
        <v>47</v>
      </c>
      <c r="B26" s="136">
        <v>11</v>
      </c>
      <c r="C26" s="136"/>
      <c r="D26" s="188">
        <v>1536028685</v>
      </c>
      <c r="E26" s="187"/>
      <c r="F26" s="188">
        <v>1421737943</v>
      </c>
      <c r="H26" s="188">
        <v>1536028685</v>
      </c>
      <c r="I26" s="187"/>
      <c r="J26" s="188">
        <v>1421737943</v>
      </c>
    </row>
    <row r="27" spans="1:13" s="143" customFormat="1" ht="22.5" customHeight="1" x14ac:dyDescent="0.45">
      <c r="A27" s="138" t="s">
        <v>122</v>
      </c>
      <c r="B27" s="136">
        <v>12</v>
      </c>
      <c r="C27" s="136"/>
      <c r="D27" s="188">
        <v>35393670</v>
      </c>
      <c r="E27" s="187"/>
      <c r="F27" s="188">
        <v>41173894</v>
      </c>
      <c r="H27" s="188">
        <v>35393670</v>
      </c>
      <c r="I27" s="187"/>
      <c r="J27" s="188">
        <v>41173894</v>
      </c>
    </row>
    <row r="28" spans="1:13" s="143" customFormat="1" ht="22.5" customHeight="1" x14ac:dyDescent="0.45">
      <c r="A28" s="138" t="s">
        <v>117</v>
      </c>
      <c r="B28" s="136">
        <v>21</v>
      </c>
      <c r="C28" s="136"/>
      <c r="D28" s="188">
        <v>85043070</v>
      </c>
      <c r="E28" s="187"/>
      <c r="F28" s="188">
        <v>76009019</v>
      </c>
      <c r="H28" s="188">
        <v>85043070</v>
      </c>
      <c r="I28" s="187"/>
      <c r="J28" s="188">
        <v>76009019</v>
      </c>
      <c r="M28" s="188"/>
    </row>
    <row r="29" spans="1:13" s="143" customFormat="1" ht="22.5" customHeight="1" x14ac:dyDescent="0.45">
      <c r="A29" s="143" t="s">
        <v>37</v>
      </c>
      <c r="B29" s="136"/>
      <c r="C29" s="136"/>
      <c r="D29" s="188">
        <v>19387244</v>
      </c>
      <c r="E29" s="188"/>
      <c r="F29" s="188">
        <v>25418050</v>
      </c>
      <c r="H29" s="188">
        <v>19387244</v>
      </c>
      <c r="I29" s="188"/>
      <c r="J29" s="188">
        <v>25418050</v>
      </c>
      <c r="K29" s="188"/>
      <c r="M29" s="236"/>
    </row>
    <row r="30" spans="1:13" s="143" customFormat="1" ht="22.5" customHeight="1" x14ac:dyDescent="0.45">
      <c r="A30" s="183" t="s">
        <v>16</v>
      </c>
      <c r="B30" s="136"/>
      <c r="C30" s="136"/>
      <c r="D30" s="139">
        <f>SUM(D22:D29)</f>
        <v>1858531890</v>
      </c>
      <c r="E30" s="188"/>
      <c r="F30" s="139">
        <f>SUM(F22:F29)</f>
        <v>1750548766</v>
      </c>
      <c r="H30" s="139">
        <f>SUM(H22:H29)</f>
        <v>1842049909</v>
      </c>
      <c r="I30" s="188"/>
      <c r="J30" s="139">
        <f>SUM(J22:J29)</f>
        <v>1734002619</v>
      </c>
      <c r="L30" s="188"/>
    </row>
    <row r="31" spans="1:13" s="143" customFormat="1" ht="22.5" customHeight="1" x14ac:dyDescent="0.45">
      <c r="A31" s="183"/>
      <c r="B31" s="136"/>
      <c r="C31" s="136"/>
      <c r="D31" s="188"/>
      <c r="E31" s="188"/>
      <c r="F31" s="188"/>
      <c r="H31" s="188"/>
      <c r="I31" s="188"/>
      <c r="J31" s="188"/>
    </row>
    <row r="32" spans="1:13" s="143" customFormat="1" ht="22.5" customHeight="1" thickBot="1" x14ac:dyDescent="0.5">
      <c r="A32" s="180" t="s">
        <v>17</v>
      </c>
      <c r="B32" s="136"/>
      <c r="C32" s="136"/>
      <c r="D32" s="140">
        <f>D19+D30</f>
        <v>7381053881</v>
      </c>
      <c r="E32" s="188"/>
      <c r="F32" s="140">
        <f>F19+F30</f>
        <v>6945996430</v>
      </c>
      <c r="H32" s="140">
        <f>H19+H30</f>
        <v>7364571900</v>
      </c>
      <c r="I32" s="188"/>
      <c r="J32" s="140">
        <f>J19+J30</f>
        <v>6929450283</v>
      </c>
    </row>
    <row r="33" spans="1:12" s="143" customFormat="1" ht="22.5" customHeight="1" thickTop="1" x14ac:dyDescent="0.45">
      <c r="A33" s="180"/>
      <c r="B33" s="136"/>
      <c r="C33" s="136"/>
      <c r="D33" s="188"/>
      <c r="F33" s="188"/>
    </row>
    <row r="34" spans="1:12" ht="22.5" customHeight="1" x14ac:dyDescent="0.45">
      <c r="A34" s="237" t="s">
        <v>0</v>
      </c>
      <c r="B34" s="237"/>
      <c r="C34" s="237"/>
      <c r="D34" s="237"/>
      <c r="E34" s="237"/>
      <c r="F34" s="237"/>
    </row>
    <row r="35" spans="1:12" ht="22.5" customHeight="1" x14ac:dyDescent="0.45">
      <c r="A35" s="238" t="s">
        <v>93</v>
      </c>
      <c r="B35" s="238"/>
      <c r="C35" s="238"/>
      <c r="D35" s="238"/>
      <c r="E35" s="238"/>
      <c r="F35" s="238"/>
    </row>
    <row r="36" spans="1:12" ht="22.5" customHeight="1" x14ac:dyDescent="0.45">
      <c r="A36" s="135"/>
      <c r="B36" s="178"/>
      <c r="C36" s="178"/>
      <c r="D36" s="135"/>
      <c r="E36" s="135"/>
      <c r="F36" s="135"/>
    </row>
    <row r="37" spans="1:12" ht="22.5" customHeight="1" x14ac:dyDescent="0.45">
      <c r="A37" s="135"/>
      <c r="B37" s="178"/>
      <c r="C37" s="178"/>
      <c r="D37" s="239" t="s">
        <v>50</v>
      </c>
      <c r="E37" s="239"/>
      <c r="F37" s="239"/>
    </row>
    <row r="38" spans="1:12" ht="22.5" customHeight="1" x14ac:dyDescent="0.45">
      <c r="A38" s="135"/>
      <c r="B38" s="178"/>
      <c r="C38" s="178"/>
      <c r="D38" s="240" t="s">
        <v>51</v>
      </c>
      <c r="E38" s="240"/>
      <c r="F38" s="240"/>
      <c r="H38" s="240" t="s">
        <v>48</v>
      </c>
      <c r="I38" s="240"/>
      <c r="J38" s="240"/>
    </row>
    <row r="39" spans="1:12" ht="22.5" customHeight="1" x14ac:dyDescent="0.45">
      <c r="A39" s="135"/>
      <c r="B39" s="178"/>
      <c r="C39" s="178"/>
      <c r="D39" s="241" t="s">
        <v>115</v>
      </c>
      <c r="E39" s="241"/>
      <c r="F39" s="241"/>
      <c r="H39" s="241" t="s">
        <v>115</v>
      </c>
      <c r="I39" s="241"/>
      <c r="J39" s="241"/>
    </row>
    <row r="40" spans="1:12" ht="22.5" customHeight="1" x14ac:dyDescent="0.45">
      <c r="A40" s="135" t="s">
        <v>10</v>
      </c>
      <c r="B40" s="179" t="s">
        <v>13</v>
      </c>
      <c r="C40" s="179"/>
      <c r="D40" s="185">
        <v>2563</v>
      </c>
      <c r="E40" s="185"/>
      <c r="F40" s="185">
        <v>2562</v>
      </c>
      <c r="G40" s="135"/>
      <c r="H40" s="185">
        <v>2563</v>
      </c>
      <c r="I40" s="185"/>
      <c r="J40" s="185">
        <v>2562</v>
      </c>
    </row>
    <row r="41" spans="1:12" s="143" customFormat="1" ht="22.5" customHeight="1" x14ac:dyDescent="0.45">
      <c r="D41" s="242" t="s">
        <v>61</v>
      </c>
      <c r="E41" s="242"/>
      <c r="F41" s="242"/>
      <c r="G41" s="242"/>
      <c r="H41" s="242"/>
      <c r="I41" s="242"/>
      <c r="J41" s="242"/>
    </row>
    <row r="42" spans="1:12" s="143" customFormat="1" ht="22.5" customHeight="1" x14ac:dyDescent="0.45">
      <c r="A42" s="181" t="s">
        <v>3</v>
      </c>
      <c r="B42" s="136"/>
      <c r="C42" s="136"/>
    </row>
    <row r="43" spans="1:12" s="143" customFormat="1" ht="22.5" customHeight="1" x14ac:dyDescent="0.45">
      <c r="A43" s="143" t="s">
        <v>20</v>
      </c>
      <c r="B43" s="136">
        <v>4</v>
      </c>
      <c r="C43" s="136"/>
      <c r="D43" s="191">
        <v>789303681</v>
      </c>
      <c r="E43" s="192"/>
      <c r="F43" s="191">
        <v>879201096</v>
      </c>
      <c r="G43" s="192"/>
      <c r="H43" s="191">
        <v>789303681</v>
      </c>
      <c r="I43" s="192"/>
      <c r="J43" s="191">
        <v>879201096</v>
      </c>
      <c r="K43" s="193"/>
      <c r="L43" s="191"/>
    </row>
    <row r="44" spans="1:12" s="143" customFormat="1" ht="22.5" customHeight="1" x14ac:dyDescent="0.45">
      <c r="A44" s="138" t="s">
        <v>87</v>
      </c>
      <c r="B44" s="136">
        <v>4</v>
      </c>
      <c r="C44" s="136"/>
      <c r="D44" s="191">
        <v>355365436</v>
      </c>
      <c r="E44" s="194"/>
      <c r="F44" s="191">
        <v>480768921</v>
      </c>
      <c r="G44" s="192"/>
      <c r="H44" s="191">
        <v>355365436</v>
      </c>
      <c r="I44" s="192"/>
      <c r="J44" s="191">
        <v>480768921</v>
      </c>
      <c r="K44" s="193"/>
      <c r="L44" s="193"/>
    </row>
    <row r="45" spans="1:12" s="143" customFormat="1" ht="22.5" customHeight="1" x14ac:dyDescent="0.45">
      <c r="A45" s="138" t="s">
        <v>174</v>
      </c>
      <c r="B45" s="136"/>
      <c r="C45" s="136"/>
      <c r="D45" s="191">
        <v>48953434</v>
      </c>
      <c r="E45" s="194"/>
      <c r="F45" s="141">
        <v>0</v>
      </c>
      <c r="G45" s="192"/>
      <c r="H45" s="191">
        <v>48953434</v>
      </c>
      <c r="I45" s="192"/>
      <c r="J45" s="141">
        <v>0</v>
      </c>
      <c r="K45" s="193"/>
      <c r="L45" s="193"/>
    </row>
    <row r="46" spans="1:12" s="143" customFormat="1" ht="22.5" customHeight="1" x14ac:dyDescent="0.45">
      <c r="A46" s="143" t="s">
        <v>18</v>
      </c>
      <c r="B46" s="136"/>
      <c r="C46" s="136"/>
      <c r="D46" s="191">
        <v>11336472</v>
      </c>
      <c r="E46" s="192"/>
      <c r="F46" s="191">
        <v>14396156</v>
      </c>
      <c r="G46" s="192"/>
      <c r="H46" s="191">
        <v>11336472</v>
      </c>
      <c r="I46" s="192"/>
      <c r="J46" s="191">
        <v>14396156</v>
      </c>
      <c r="K46" s="191"/>
      <c r="L46" s="193"/>
    </row>
    <row r="47" spans="1:12" s="143" customFormat="1" ht="22.5" customHeight="1" x14ac:dyDescent="0.45">
      <c r="A47" s="180" t="s">
        <v>19</v>
      </c>
      <c r="B47" s="136"/>
      <c r="C47" s="136"/>
      <c r="D47" s="142">
        <f>SUM(D43:D46)</f>
        <v>1204959023</v>
      </c>
      <c r="F47" s="142">
        <f>SUM(F43:F46)</f>
        <v>1374366173</v>
      </c>
      <c r="H47" s="142">
        <f>SUM(H43:H46)</f>
        <v>1204959023</v>
      </c>
      <c r="J47" s="142">
        <f>SUM(J43:J46)</f>
        <v>1374366173</v>
      </c>
    </row>
    <row r="48" spans="1:12" s="143" customFormat="1" ht="12" customHeight="1" x14ac:dyDescent="0.45">
      <c r="A48" s="180"/>
      <c r="B48" s="136"/>
      <c r="C48" s="136"/>
      <c r="D48" s="138"/>
      <c r="E48" s="138"/>
      <c r="F48" s="138"/>
      <c r="H48" s="138"/>
      <c r="J48" s="138"/>
    </row>
    <row r="49" spans="1:11" s="143" customFormat="1" ht="22.5" customHeight="1" x14ac:dyDescent="0.45">
      <c r="A49" s="181" t="s">
        <v>21</v>
      </c>
      <c r="B49" s="136"/>
      <c r="C49" s="136"/>
    </row>
    <row r="50" spans="1:11" s="143" customFormat="1" ht="22.5" customHeight="1" x14ac:dyDescent="0.45">
      <c r="A50" s="143" t="s">
        <v>62</v>
      </c>
      <c r="B50" s="136">
        <v>13</v>
      </c>
      <c r="C50" s="136"/>
      <c r="D50" s="191">
        <v>112196249</v>
      </c>
      <c r="E50" s="192"/>
      <c r="F50" s="191">
        <v>103562761</v>
      </c>
      <c r="G50" s="192"/>
      <c r="H50" s="191">
        <v>112196249</v>
      </c>
      <c r="I50" s="192"/>
      <c r="J50" s="191">
        <v>103562761</v>
      </c>
      <c r="K50" s="191"/>
    </row>
    <row r="51" spans="1:11" s="143" customFormat="1" ht="22.5" customHeight="1" x14ac:dyDescent="0.45">
      <c r="A51" s="143" t="s">
        <v>133</v>
      </c>
      <c r="D51" s="191"/>
      <c r="F51" s="191"/>
    </row>
    <row r="52" spans="1:11" s="143" customFormat="1" ht="22.5" customHeight="1" x14ac:dyDescent="0.45">
      <c r="A52" s="143" t="s">
        <v>167</v>
      </c>
      <c r="B52" s="136">
        <v>14</v>
      </c>
      <c r="C52" s="136"/>
      <c r="D52" s="191">
        <v>317631695</v>
      </c>
      <c r="E52" s="192"/>
      <c r="F52" s="191">
        <v>237346665</v>
      </c>
      <c r="G52" s="192"/>
      <c r="H52" s="191">
        <v>317631695</v>
      </c>
      <c r="I52" s="192"/>
      <c r="J52" s="191">
        <v>237346665</v>
      </c>
    </row>
    <row r="53" spans="1:11" s="143" customFormat="1" ht="22.5" customHeight="1" x14ac:dyDescent="0.45">
      <c r="A53" s="143" t="s">
        <v>55</v>
      </c>
      <c r="B53" s="136"/>
      <c r="C53" s="136"/>
      <c r="D53" s="191">
        <v>12147686</v>
      </c>
      <c r="E53" s="192"/>
      <c r="F53" s="191">
        <v>13320484</v>
      </c>
      <c r="G53" s="192"/>
      <c r="H53" s="191">
        <v>12147686</v>
      </c>
      <c r="I53" s="192"/>
      <c r="J53" s="191">
        <v>13320484</v>
      </c>
      <c r="K53" s="191"/>
    </row>
    <row r="54" spans="1:11" s="143" customFormat="1" ht="22.5" customHeight="1" x14ac:dyDescent="0.45">
      <c r="A54" s="183" t="s">
        <v>38</v>
      </c>
      <c r="B54" s="136"/>
      <c r="C54" s="136"/>
      <c r="D54" s="142">
        <f>SUM(D50:D53)</f>
        <v>441975630</v>
      </c>
      <c r="F54" s="142">
        <f>SUM(F50:F53)</f>
        <v>354229910</v>
      </c>
      <c r="H54" s="142">
        <f>SUM(H50:H53)</f>
        <v>441975630</v>
      </c>
      <c r="J54" s="142">
        <f>SUM(J50:J53)</f>
        <v>354229910</v>
      </c>
    </row>
    <row r="55" spans="1:11" s="143" customFormat="1" ht="12" customHeight="1" x14ac:dyDescent="0.45">
      <c r="A55" s="183"/>
      <c r="B55" s="136"/>
      <c r="C55" s="136"/>
      <c r="D55" s="144"/>
      <c r="F55" s="144"/>
      <c r="H55" s="144"/>
      <c r="J55" s="144"/>
    </row>
    <row r="56" spans="1:11" s="143" customFormat="1" ht="22.5" customHeight="1" x14ac:dyDescent="0.45">
      <c r="A56" s="183" t="s">
        <v>39</v>
      </c>
      <c r="B56" s="136"/>
      <c r="C56" s="136"/>
      <c r="D56" s="145">
        <f>SUM(D54,D47)</f>
        <v>1646934653</v>
      </c>
      <c r="F56" s="145">
        <f>SUM(F54,F47)</f>
        <v>1728596083</v>
      </c>
      <c r="H56" s="145">
        <f>SUM(H54,H47)</f>
        <v>1646934653</v>
      </c>
      <c r="J56" s="145">
        <f>SUM(J54,J47)</f>
        <v>1728596083</v>
      </c>
    </row>
    <row r="57" spans="1:11" s="143" customFormat="1" ht="12" customHeight="1" x14ac:dyDescent="0.45">
      <c r="A57" s="183"/>
      <c r="B57" s="136"/>
      <c r="C57" s="136"/>
    </row>
    <row r="58" spans="1:11" s="146" customFormat="1" ht="22.5" customHeight="1" x14ac:dyDescent="0.45">
      <c r="A58" s="181" t="s">
        <v>9</v>
      </c>
      <c r="B58" s="136"/>
      <c r="C58" s="136"/>
    </row>
    <row r="59" spans="1:11" s="146" customFormat="1" ht="22.5" customHeight="1" x14ac:dyDescent="0.45">
      <c r="A59" s="143" t="s">
        <v>57</v>
      </c>
      <c r="B59" s="136">
        <v>15</v>
      </c>
      <c r="C59" s="136"/>
    </row>
    <row r="60" spans="1:11" s="143" customFormat="1" ht="22.5" customHeight="1" thickBot="1" x14ac:dyDescent="0.5">
      <c r="A60" s="143" t="s">
        <v>58</v>
      </c>
      <c r="B60" s="136"/>
      <c r="C60" s="136"/>
      <c r="D60" s="195">
        <v>198000000</v>
      </c>
      <c r="F60" s="195">
        <v>220000000</v>
      </c>
      <c r="H60" s="195">
        <v>198000000</v>
      </c>
      <c r="J60" s="195">
        <v>220000000</v>
      </c>
    </row>
    <row r="61" spans="1:11" s="143" customFormat="1" ht="22.5" customHeight="1" thickTop="1" x14ac:dyDescent="0.45">
      <c r="A61" s="143" t="s">
        <v>59</v>
      </c>
      <c r="B61" s="136"/>
      <c r="C61" s="136"/>
      <c r="D61" s="196">
        <v>198000000</v>
      </c>
      <c r="E61" s="196"/>
      <c r="F61" s="196">
        <v>220000000</v>
      </c>
      <c r="H61" s="196">
        <v>198000000</v>
      </c>
      <c r="J61" s="196">
        <v>220000000</v>
      </c>
    </row>
    <row r="62" spans="1:11" s="143" customFormat="1" ht="22.5" customHeight="1" x14ac:dyDescent="0.45">
      <c r="A62" s="143" t="s">
        <v>158</v>
      </c>
      <c r="B62" s="136">
        <v>15</v>
      </c>
      <c r="C62" s="136"/>
      <c r="D62" s="141">
        <v>0</v>
      </c>
      <c r="E62" s="196"/>
      <c r="F62" s="196">
        <v>-970420000</v>
      </c>
      <c r="H62" s="141">
        <v>0</v>
      </c>
      <c r="J62" s="196">
        <v>-970420000</v>
      </c>
    </row>
    <row r="63" spans="1:11" s="143" customFormat="1" ht="22.5" customHeight="1" x14ac:dyDescent="0.45">
      <c r="A63" s="143" t="s">
        <v>120</v>
      </c>
      <c r="D63" s="196"/>
      <c r="E63" s="196"/>
      <c r="F63" s="196"/>
      <c r="H63" s="196"/>
      <c r="J63" s="196"/>
    </row>
    <row r="64" spans="1:11" s="143" customFormat="1" ht="22.5" customHeight="1" x14ac:dyDescent="0.45">
      <c r="A64" s="143" t="s">
        <v>121</v>
      </c>
      <c r="B64" s="136">
        <v>15</v>
      </c>
      <c r="C64" s="136"/>
      <c r="D64" s="191">
        <v>726100000</v>
      </c>
      <c r="E64" s="191"/>
      <c r="F64" s="191">
        <v>726100000</v>
      </c>
      <c r="H64" s="191">
        <v>726100000</v>
      </c>
      <c r="J64" s="191">
        <v>726100000</v>
      </c>
    </row>
    <row r="65" spans="1:13" s="143" customFormat="1" ht="22.5" customHeight="1" x14ac:dyDescent="0.45">
      <c r="A65" s="143" t="s">
        <v>4</v>
      </c>
      <c r="B65" s="136"/>
      <c r="C65" s="136"/>
      <c r="D65" s="191"/>
      <c r="E65" s="191"/>
      <c r="F65" s="191"/>
      <c r="H65" s="191"/>
      <c r="J65" s="191"/>
    </row>
    <row r="66" spans="1:13" s="143" customFormat="1" ht="22.5" customHeight="1" x14ac:dyDescent="0.45">
      <c r="A66" s="143" t="s">
        <v>41</v>
      </c>
      <c r="B66" s="136"/>
      <c r="C66" s="136"/>
      <c r="D66" s="191"/>
      <c r="E66" s="191"/>
      <c r="F66" s="191"/>
      <c r="H66" s="191"/>
      <c r="J66" s="191"/>
    </row>
    <row r="67" spans="1:13" s="143" customFormat="1" ht="22.5" customHeight="1" x14ac:dyDescent="0.45">
      <c r="A67" s="143" t="s">
        <v>73</v>
      </c>
      <c r="B67" s="136">
        <v>16</v>
      </c>
      <c r="C67" s="136"/>
      <c r="D67" s="191">
        <v>22000000</v>
      </c>
      <c r="E67" s="191"/>
      <c r="F67" s="191">
        <v>22000000</v>
      </c>
      <c r="H67" s="191">
        <v>22000000</v>
      </c>
      <c r="J67" s="191">
        <v>22000000</v>
      </c>
    </row>
    <row r="68" spans="1:13" s="143" customFormat="1" ht="22.5" customHeight="1" x14ac:dyDescent="0.45">
      <c r="A68" s="138" t="s">
        <v>147</v>
      </c>
      <c r="B68" s="136" t="s">
        <v>179</v>
      </c>
      <c r="C68" s="136"/>
      <c r="D68" s="141">
        <v>0</v>
      </c>
      <c r="E68" s="196"/>
      <c r="F68" s="196">
        <v>970420000</v>
      </c>
      <c r="H68" s="141">
        <v>0</v>
      </c>
      <c r="J68" s="196">
        <v>970420000</v>
      </c>
      <c r="L68" s="190"/>
    </row>
    <row r="69" spans="1:13" s="143" customFormat="1" ht="22.5" customHeight="1" x14ac:dyDescent="0.45">
      <c r="A69" s="138" t="s">
        <v>148</v>
      </c>
      <c r="B69" s="136"/>
      <c r="C69" s="136"/>
      <c r="D69" s="191">
        <v>420000000</v>
      </c>
      <c r="E69" s="191"/>
      <c r="F69" s="191">
        <v>420000000</v>
      </c>
      <c r="H69" s="191">
        <v>420000000</v>
      </c>
      <c r="J69" s="191">
        <v>420000000</v>
      </c>
    </row>
    <row r="70" spans="1:13" s="143" customFormat="1" ht="22.5" customHeight="1" x14ac:dyDescent="0.45">
      <c r="A70" s="143" t="s">
        <v>46</v>
      </c>
      <c r="B70" s="136"/>
      <c r="C70" s="136"/>
      <c r="D70" s="197">
        <v>4370914119</v>
      </c>
      <c r="F70" s="197">
        <v>3829422060</v>
      </c>
      <c r="H70" s="198">
        <v>4354432138</v>
      </c>
      <c r="J70" s="198">
        <v>3812875913</v>
      </c>
      <c r="K70" s="191"/>
      <c r="L70" s="191"/>
    </row>
    <row r="71" spans="1:13" s="143" customFormat="1" ht="22.5" customHeight="1" x14ac:dyDescent="0.45">
      <c r="A71" s="199" t="s">
        <v>88</v>
      </c>
      <c r="B71" s="136">
        <v>16</v>
      </c>
      <c r="C71" s="136"/>
      <c r="D71" s="200">
        <v>-2894891</v>
      </c>
      <c r="E71" s="191"/>
      <c r="F71" s="200">
        <v>-121713</v>
      </c>
      <c r="H71" s="200">
        <v>-2894891</v>
      </c>
      <c r="J71" s="200">
        <v>-121713</v>
      </c>
    </row>
    <row r="72" spans="1:13" s="143" customFormat="1" ht="22.5" customHeight="1" x14ac:dyDescent="0.45">
      <c r="A72" s="183" t="s">
        <v>24</v>
      </c>
      <c r="B72" s="136"/>
      <c r="C72" s="136"/>
      <c r="D72" s="142">
        <f>SUM(D61:D71)</f>
        <v>5734119228</v>
      </c>
      <c r="F72" s="142">
        <f>SUM(F61:F71)</f>
        <v>5217400347</v>
      </c>
      <c r="H72" s="142">
        <f>SUM(H61:H71)</f>
        <v>5717637247</v>
      </c>
      <c r="J72" s="142">
        <f>SUM(J61:J71)</f>
        <v>5200854200</v>
      </c>
    </row>
    <row r="73" spans="1:13" s="143" customFormat="1" ht="12" customHeight="1" x14ac:dyDescent="0.45">
      <c r="A73" s="183"/>
      <c r="B73" s="136"/>
      <c r="C73" s="136"/>
      <c r="L73" s="193"/>
    </row>
    <row r="74" spans="1:13" s="143" customFormat="1" ht="22.5" customHeight="1" thickBot="1" x14ac:dyDescent="0.5">
      <c r="A74" s="183" t="s">
        <v>23</v>
      </c>
      <c r="B74" s="136"/>
      <c r="C74" s="136"/>
      <c r="D74" s="147">
        <f>SUM(D56+D72)</f>
        <v>7381053881</v>
      </c>
      <c r="F74" s="147">
        <f>SUM(F56+F72)</f>
        <v>6945996430</v>
      </c>
      <c r="H74" s="147">
        <f>H56+H72</f>
        <v>7364571900</v>
      </c>
      <c r="I74" s="188"/>
      <c r="J74" s="147">
        <f>J56+J72</f>
        <v>6929450283</v>
      </c>
      <c r="K74" s="188"/>
      <c r="M74" s="201"/>
    </row>
    <row r="75" spans="1:13" s="143" customFormat="1" ht="22.5" customHeight="1" thickTop="1" x14ac:dyDescent="0.45">
      <c r="A75" s="183"/>
      <c r="B75" s="136"/>
      <c r="C75" s="136"/>
      <c r="D75" s="148"/>
      <c r="F75" s="148"/>
      <c r="M75" s="193"/>
    </row>
  </sheetData>
  <mergeCells count="17">
    <mergeCell ref="H39:J39"/>
    <mergeCell ref="D41:J41"/>
    <mergeCell ref="H4:J4"/>
    <mergeCell ref="H5:J5"/>
    <mergeCell ref="H38:J38"/>
    <mergeCell ref="A34:F34"/>
    <mergeCell ref="A35:F35"/>
    <mergeCell ref="D38:F38"/>
    <mergeCell ref="D6:F6"/>
    <mergeCell ref="D37:F37"/>
    <mergeCell ref="H6:J6"/>
    <mergeCell ref="D8:J8"/>
    <mergeCell ref="A1:F1"/>
    <mergeCell ref="A2:F2"/>
    <mergeCell ref="D4:F4"/>
    <mergeCell ref="D5:F5"/>
    <mergeCell ref="D39:F39"/>
  </mergeCells>
  <pageMargins left="0.8" right="0.8" top="0.48" bottom="0.5" header="0.5" footer="0.5"/>
  <pageSetup paperSize="9" scale="83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Q46"/>
  <sheetViews>
    <sheetView zoomScale="90" zoomScaleNormal="90" zoomScaleSheetLayoutView="100" workbookViewId="0">
      <selection sqref="A1:J1"/>
    </sheetView>
  </sheetViews>
  <sheetFormatPr defaultColWidth="10.85546875" defaultRowHeight="22.5" customHeight="1" x14ac:dyDescent="0.5"/>
  <cols>
    <col min="1" max="1" width="58.28515625" style="74" customWidth="1"/>
    <col min="2" max="2" width="8.85546875" style="97" customWidth="1"/>
    <col min="3" max="3" width="1.42578125" style="74" customWidth="1"/>
    <col min="4" max="4" width="14.140625" style="74" customWidth="1"/>
    <col min="5" max="5" width="1.42578125" style="74" customWidth="1"/>
    <col min="6" max="6" width="14.140625" style="74" customWidth="1"/>
    <col min="7" max="7" width="1.42578125" style="206" customWidth="1"/>
    <col min="8" max="8" width="14.140625" style="206" customWidth="1"/>
    <col min="9" max="9" width="1.42578125" style="206" customWidth="1"/>
    <col min="10" max="10" width="14.140625" style="206" customWidth="1"/>
    <col min="11" max="11" width="10.85546875" style="74" customWidth="1"/>
    <col min="12" max="12" width="14.85546875" style="74" bestFit="1" customWidth="1"/>
    <col min="13" max="13" width="14.42578125" style="74" bestFit="1" customWidth="1"/>
    <col min="14" max="14" width="10.85546875" style="74"/>
    <col min="15" max="15" width="15.28515625" style="74" customWidth="1"/>
    <col min="16" max="16384" width="10.85546875" style="74"/>
  </cols>
  <sheetData>
    <row r="1" spans="1:13" ht="22.5" customHeight="1" x14ac:dyDescent="0.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3" ht="22.5" customHeight="1" x14ac:dyDescent="0.5">
      <c r="A2" s="244" t="s">
        <v>92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3" ht="22.5" customHeight="1" x14ac:dyDescent="0.5">
      <c r="A3" s="163" t="s">
        <v>113</v>
      </c>
      <c r="B3" s="171"/>
      <c r="C3" s="163"/>
      <c r="D3" s="163"/>
      <c r="E3" s="163"/>
      <c r="F3" s="163"/>
      <c r="G3" s="55"/>
      <c r="H3" s="55"/>
      <c r="I3" s="55"/>
      <c r="J3" s="55"/>
    </row>
    <row r="4" spans="1:13" ht="22.5" customHeight="1" x14ac:dyDescent="0.5">
      <c r="A4" s="163"/>
      <c r="B4" s="171"/>
      <c r="C4" s="163"/>
      <c r="D4" s="245" t="s">
        <v>50</v>
      </c>
      <c r="E4" s="245"/>
      <c r="F4" s="245"/>
      <c r="G4" s="55"/>
      <c r="H4" s="55"/>
      <c r="I4" s="55"/>
      <c r="J4" s="55"/>
    </row>
    <row r="5" spans="1:13" ht="22.5" customHeight="1" x14ac:dyDescent="0.5">
      <c r="A5" s="163"/>
      <c r="B5" s="171"/>
      <c r="C5" s="163"/>
      <c r="D5" s="246" t="s">
        <v>51</v>
      </c>
      <c r="E5" s="246"/>
      <c r="F5" s="246"/>
      <c r="G5" s="160"/>
      <c r="H5" s="246" t="s">
        <v>48</v>
      </c>
      <c r="I5" s="246"/>
      <c r="J5" s="246"/>
    </row>
    <row r="6" spans="1:13" ht="22.5" customHeight="1" x14ac:dyDescent="0.5">
      <c r="A6" s="163"/>
      <c r="B6" s="171"/>
      <c r="C6" s="163"/>
      <c r="D6" s="247" t="s">
        <v>114</v>
      </c>
      <c r="E6" s="247"/>
      <c r="F6" s="247"/>
      <c r="G6" s="87"/>
      <c r="H6" s="247" t="s">
        <v>114</v>
      </c>
      <c r="I6" s="247"/>
      <c r="J6" s="247"/>
    </row>
    <row r="7" spans="1:13" s="202" customFormat="1" ht="22.5" customHeight="1" x14ac:dyDescent="0.5">
      <c r="B7" s="161" t="s">
        <v>13</v>
      </c>
      <c r="C7" s="114"/>
      <c r="D7" s="203">
        <v>2563</v>
      </c>
      <c r="E7" s="203"/>
      <c r="F7" s="203">
        <v>2562</v>
      </c>
      <c r="G7" s="163"/>
      <c r="H7" s="203">
        <v>2563</v>
      </c>
      <c r="I7" s="203"/>
      <c r="J7" s="203">
        <v>2562</v>
      </c>
    </row>
    <row r="8" spans="1:13" s="202" customFormat="1" ht="22.5" customHeight="1" x14ac:dyDescent="0.45">
      <c r="B8" s="161"/>
      <c r="C8" s="114"/>
      <c r="D8" s="243" t="s">
        <v>61</v>
      </c>
      <c r="E8" s="243"/>
      <c r="F8" s="243"/>
      <c r="G8" s="243"/>
      <c r="H8" s="243"/>
      <c r="I8" s="243"/>
      <c r="J8" s="243"/>
    </row>
    <row r="9" spans="1:13" s="202" customFormat="1" ht="22.5" customHeight="1" x14ac:dyDescent="0.45">
      <c r="A9" s="81" t="s">
        <v>25</v>
      </c>
      <c r="B9" s="161"/>
      <c r="C9" s="204"/>
      <c r="D9" s="204"/>
      <c r="E9" s="204"/>
      <c r="F9" s="204"/>
      <c r="G9" s="205"/>
      <c r="H9" s="205"/>
      <c r="I9" s="205"/>
      <c r="J9" s="205"/>
    </row>
    <row r="10" spans="1:13" s="202" customFormat="1" ht="22.5" customHeight="1" x14ac:dyDescent="0.45">
      <c r="A10" s="202" t="s">
        <v>105</v>
      </c>
      <c r="B10" s="30" t="s">
        <v>192</v>
      </c>
      <c r="D10" s="129">
        <v>7703406711</v>
      </c>
      <c r="F10" s="129">
        <v>7960185979</v>
      </c>
      <c r="G10" s="206"/>
      <c r="H10" s="129">
        <v>7703406711</v>
      </c>
      <c r="I10" s="206"/>
      <c r="J10" s="129">
        <v>7960185979</v>
      </c>
      <c r="L10" s="172"/>
      <c r="M10" s="207"/>
    </row>
    <row r="11" spans="1:13" s="202" customFormat="1" ht="22.5" customHeight="1" x14ac:dyDescent="0.45">
      <c r="A11" s="202" t="s">
        <v>104</v>
      </c>
      <c r="B11" s="30" t="s">
        <v>178</v>
      </c>
      <c r="D11" s="129">
        <v>480041305</v>
      </c>
      <c r="F11" s="129">
        <v>261434146</v>
      </c>
      <c r="G11" s="206"/>
      <c r="H11" s="129">
        <v>480221305</v>
      </c>
      <c r="I11" s="206"/>
      <c r="J11" s="129">
        <v>261944146</v>
      </c>
      <c r="K11" s="172"/>
      <c r="L11" s="208"/>
      <c r="M11" s="208"/>
    </row>
    <row r="12" spans="1:13" s="202" customFormat="1" ht="22.5" customHeight="1" x14ac:dyDescent="0.45">
      <c r="A12" s="202" t="s">
        <v>76</v>
      </c>
      <c r="B12" s="30"/>
      <c r="C12" s="82"/>
      <c r="D12" s="107">
        <v>21875724</v>
      </c>
      <c r="E12" s="82"/>
      <c r="F12" s="107">
        <v>17370503</v>
      </c>
      <c r="G12" s="206"/>
      <c r="H12" s="107">
        <v>21875724</v>
      </c>
      <c r="I12" s="206"/>
      <c r="J12" s="107">
        <v>17370503</v>
      </c>
      <c r="K12" s="209"/>
      <c r="L12" s="210"/>
    </row>
    <row r="13" spans="1:13" s="202" customFormat="1" ht="22.5" customHeight="1" x14ac:dyDescent="0.45">
      <c r="A13" s="202" t="s">
        <v>27</v>
      </c>
      <c r="B13" s="30">
        <v>4</v>
      </c>
      <c r="C13" s="174"/>
      <c r="D13" s="129">
        <v>39872261</v>
      </c>
      <c r="E13" s="174"/>
      <c r="F13" s="129">
        <v>44555403</v>
      </c>
      <c r="G13" s="205"/>
      <c r="H13" s="129">
        <v>39872261</v>
      </c>
      <c r="I13" s="206"/>
      <c r="J13" s="129">
        <v>44555403</v>
      </c>
      <c r="K13" s="209"/>
      <c r="L13" s="172"/>
      <c r="M13" s="172"/>
    </row>
    <row r="14" spans="1:13" s="202" customFormat="1" ht="22.5" customHeight="1" x14ac:dyDescent="0.45">
      <c r="A14" s="173" t="s">
        <v>28</v>
      </c>
      <c r="B14" s="30"/>
      <c r="D14" s="53">
        <f>SUM(D10:D13)</f>
        <v>8245196001</v>
      </c>
      <c r="F14" s="53">
        <f>SUM(F10:F13)</f>
        <v>8283546031</v>
      </c>
      <c r="G14" s="58"/>
      <c r="H14" s="53">
        <f>SUM(H10:H13)</f>
        <v>8245376001</v>
      </c>
      <c r="I14" s="58"/>
      <c r="J14" s="53">
        <f>SUM(J10:J13)</f>
        <v>8284056031</v>
      </c>
      <c r="L14" s="208"/>
      <c r="M14" s="208"/>
    </row>
    <row r="15" spans="1:13" s="202" customFormat="1" ht="22.5" customHeight="1" x14ac:dyDescent="0.45">
      <c r="A15" s="173"/>
      <c r="B15" s="30"/>
      <c r="G15" s="206"/>
      <c r="I15" s="206"/>
      <c r="L15" s="208"/>
      <c r="M15" s="208"/>
    </row>
    <row r="16" spans="1:13" s="202" customFormat="1" ht="22.5" customHeight="1" x14ac:dyDescent="0.45">
      <c r="A16" s="81" t="s">
        <v>26</v>
      </c>
      <c r="B16" s="161"/>
      <c r="C16" s="82"/>
      <c r="D16" s="82"/>
      <c r="E16" s="82"/>
      <c r="F16" s="82"/>
      <c r="G16" s="206"/>
      <c r="H16" s="82"/>
      <c r="I16" s="206"/>
      <c r="J16" s="82"/>
      <c r="L16" s="208"/>
      <c r="M16" s="208"/>
    </row>
    <row r="17" spans="1:17" s="202" customFormat="1" ht="22.5" customHeight="1" x14ac:dyDescent="0.45">
      <c r="A17" s="202" t="s">
        <v>106</v>
      </c>
      <c r="B17" s="161" t="s">
        <v>193</v>
      </c>
      <c r="D17" s="129">
        <v>6435414054</v>
      </c>
      <c r="F17" s="129">
        <v>6946517375</v>
      </c>
      <c r="G17" s="206"/>
      <c r="H17" s="129">
        <v>6435414054</v>
      </c>
      <c r="I17" s="206"/>
      <c r="J17" s="129">
        <v>6946517375</v>
      </c>
      <c r="K17" s="172"/>
      <c r="L17" s="172"/>
      <c r="M17" s="207"/>
    </row>
    <row r="18" spans="1:17" s="202" customFormat="1" ht="22.5" customHeight="1" x14ac:dyDescent="0.45">
      <c r="A18" s="82" t="s">
        <v>123</v>
      </c>
      <c r="B18" s="231" t="s">
        <v>193</v>
      </c>
      <c r="C18" s="82"/>
      <c r="D18" s="129">
        <v>418443081</v>
      </c>
      <c r="E18" s="82"/>
      <c r="F18" s="129">
        <v>440404891</v>
      </c>
      <c r="G18" s="206"/>
      <c r="H18" s="129">
        <v>418443081</v>
      </c>
      <c r="I18" s="206"/>
      <c r="J18" s="129">
        <v>440404891</v>
      </c>
      <c r="L18" s="172"/>
      <c r="M18" s="207"/>
    </row>
    <row r="19" spans="1:17" s="202" customFormat="1" ht="22.5" customHeight="1" x14ac:dyDescent="0.45">
      <c r="A19" s="82" t="s">
        <v>74</v>
      </c>
      <c r="B19" s="231" t="s">
        <v>193</v>
      </c>
      <c r="C19" s="82"/>
      <c r="D19" s="129">
        <v>720949097</v>
      </c>
      <c r="E19" s="82"/>
      <c r="F19" s="129">
        <v>726976171</v>
      </c>
      <c r="G19" s="206"/>
      <c r="H19" s="129">
        <v>720949097</v>
      </c>
      <c r="I19" s="206"/>
      <c r="J19" s="129">
        <v>726976171</v>
      </c>
      <c r="L19" s="174"/>
      <c r="M19" s="211"/>
      <c r="N19" s="174"/>
      <c r="O19" s="174"/>
      <c r="P19" s="174"/>
      <c r="Q19" s="174"/>
    </row>
    <row r="20" spans="1:17" s="202" customFormat="1" ht="22.5" customHeight="1" x14ac:dyDescent="0.45">
      <c r="A20" s="80" t="s">
        <v>29</v>
      </c>
      <c r="B20" s="30"/>
      <c r="D20" s="53">
        <f>SUM(D17:D19)</f>
        <v>7574806232</v>
      </c>
      <c r="F20" s="53">
        <f>SUM(F17:F19)</f>
        <v>8113898437</v>
      </c>
      <c r="G20" s="58"/>
      <c r="H20" s="53">
        <f>SUM(H17:H19)</f>
        <v>7574806232</v>
      </c>
      <c r="I20" s="58"/>
      <c r="J20" s="53">
        <f>SUM(J17:J19)</f>
        <v>8113898437</v>
      </c>
      <c r="L20" s="174"/>
      <c r="M20" s="174"/>
      <c r="N20" s="174"/>
      <c r="O20" s="212"/>
      <c r="P20" s="213"/>
      <c r="Q20" s="175"/>
    </row>
    <row r="21" spans="1:17" s="202" customFormat="1" ht="22.5" customHeight="1" x14ac:dyDescent="0.45">
      <c r="A21" s="173"/>
      <c r="B21" s="30"/>
      <c r="G21" s="206"/>
      <c r="I21" s="206"/>
      <c r="L21" s="214"/>
      <c r="M21" s="214"/>
      <c r="N21" s="174"/>
      <c r="O21" s="174"/>
      <c r="P21" s="174"/>
      <c r="Q21" s="174"/>
    </row>
    <row r="22" spans="1:17" s="202" customFormat="1" ht="22.5" customHeight="1" x14ac:dyDescent="0.45">
      <c r="A22" s="82" t="s">
        <v>82</v>
      </c>
      <c r="B22" s="30">
        <v>9</v>
      </c>
      <c r="D22" s="119">
        <v>115834</v>
      </c>
      <c r="F22" s="119">
        <v>549048</v>
      </c>
      <c r="G22" s="206"/>
      <c r="H22" s="132">
        <v>0</v>
      </c>
      <c r="I22" s="206"/>
      <c r="J22" s="132">
        <v>0</v>
      </c>
      <c r="L22" s="215"/>
      <c r="M22" s="174"/>
      <c r="N22" s="174"/>
      <c r="O22" s="175"/>
      <c r="P22" s="174"/>
      <c r="Q22" s="214"/>
    </row>
    <row r="23" spans="1:17" s="202" customFormat="1" ht="22.5" customHeight="1" x14ac:dyDescent="0.45">
      <c r="A23" s="80" t="s">
        <v>79</v>
      </c>
      <c r="B23" s="30"/>
      <c r="D23" s="59">
        <f>D14-D20+D22</f>
        <v>670505603</v>
      </c>
      <c r="F23" s="59">
        <f>F14-F20+F22</f>
        <v>170196642</v>
      </c>
      <c r="G23" s="58"/>
      <c r="H23" s="59">
        <f>H14-H20</f>
        <v>670569769</v>
      </c>
      <c r="I23" s="58"/>
      <c r="J23" s="59">
        <f>J14-J20</f>
        <v>170157594</v>
      </c>
      <c r="L23" s="215"/>
      <c r="M23" s="174"/>
      <c r="N23" s="174"/>
      <c r="O23" s="174"/>
      <c r="P23" s="174"/>
      <c r="Q23" s="176"/>
    </row>
    <row r="24" spans="1:17" s="202" customFormat="1" ht="22.5" customHeight="1" x14ac:dyDescent="0.45">
      <c r="A24" s="82" t="s">
        <v>161</v>
      </c>
      <c r="B24" s="30">
        <v>21</v>
      </c>
      <c r="D24" s="129">
        <v>-49219952</v>
      </c>
      <c r="F24" s="129">
        <v>9949301</v>
      </c>
      <c r="G24" s="206"/>
      <c r="H24" s="129">
        <v>-49219952</v>
      </c>
      <c r="I24" s="206"/>
      <c r="J24" s="129">
        <v>9949301</v>
      </c>
      <c r="L24" s="174"/>
      <c r="M24" s="174"/>
      <c r="N24" s="174"/>
      <c r="O24" s="174"/>
      <c r="P24" s="174"/>
      <c r="Q24" s="175"/>
    </row>
    <row r="25" spans="1:17" s="202" customFormat="1" ht="22.5" customHeight="1" x14ac:dyDescent="0.45">
      <c r="A25" s="173" t="s">
        <v>63</v>
      </c>
      <c r="B25" s="30"/>
      <c r="D25" s="53">
        <f>SUM(D23:D24)</f>
        <v>621285651</v>
      </c>
      <c r="E25" s="59">
        <f t="shared" ref="E25:I25" si="0">SUM(E23:E24)</f>
        <v>0</v>
      </c>
      <c r="F25" s="53">
        <f>SUM(F23:F24)</f>
        <v>180145943</v>
      </c>
      <c r="G25" s="59">
        <f t="shared" si="0"/>
        <v>0</v>
      </c>
      <c r="H25" s="53">
        <f t="shared" si="0"/>
        <v>621349817</v>
      </c>
      <c r="I25" s="59">
        <f t="shared" si="0"/>
        <v>0</v>
      </c>
      <c r="J25" s="53">
        <f t="shared" ref="J25" si="1">SUM(J23:J24)</f>
        <v>180106895</v>
      </c>
      <c r="M25" s="172"/>
      <c r="P25" s="216"/>
      <c r="Q25" s="210"/>
    </row>
    <row r="26" spans="1:17" s="202" customFormat="1" ht="22.5" customHeight="1" x14ac:dyDescent="0.45">
      <c r="A26" s="173"/>
      <c r="B26" s="30"/>
      <c r="G26" s="206"/>
      <c r="I26" s="206"/>
      <c r="M26" s="208"/>
    </row>
    <row r="27" spans="1:17" s="173" customFormat="1" ht="22.5" customHeight="1" x14ac:dyDescent="0.45">
      <c r="A27" s="78" t="s">
        <v>90</v>
      </c>
      <c r="B27" s="161"/>
      <c r="C27" s="85"/>
      <c r="D27" s="71"/>
      <c r="E27" s="71"/>
      <c r="F27" s="71"/>
      <c r="G27" s="71"/>
      <c r="H27" s="71"/>
      <c r="I27" s="71"/>
      <c r="J27" s="71"/>
      <c r="L27" s="208"/>
    </row>
    <row r="28" spans="1:17" ht="22.5" customHeight="1" x14ac:dyDescent="0.5">
      <c r="A28" s="81" t="s">
        <v>142</v>
      </c>
      <c r="B28" s="161"/>
      <c r="C28" s="85"/>
      <c r="D28" s="86"/>
      <c r="E28" s="86"/>
      <c r="F28" s="86"/>
      <c r="G28" s="86"/>
      <c r="H28" s="86"/>
      <c r="I28" s="86"/>
      <c r="J28" s="86"/>
    </row>
    <row r="29" spans="1:17" ht="22.5" customHeight="1" x14ac:dyDescent="0.5">
      <c r="A29" s="82" t="s">
        <v>136</v>
      </c>
      <c r="B29" s="161">
        <v>6</v>
      </c>
      <c r="C29" s="85"/>
      <c r="D29" s="112">
        <v>-3466473</v>
      </c>
      <c r="E29" s="112"/>
      <c r="F29" s="112">
        <v>-2611197</v>
      </c>
      <c r="G29" s="112"/>
      <c r="H29" s="112">
        <v>-3466473</v>
      </c>
      <c r="I29" s="112"/>
      <c r="J29" s="112">
        <v>-2611197</v>
      </c>
      <c r="K29" s="210"/>
      <c r="L29" s="118"/>
    </row>
    <row r="30" spans="1:17" ht="22.5" customHeight="1" x14ac:dyDescent="0.5">
      <c r="A30" s="82" t="s">
        <v>140</v>
      </c>
      <c r="B30" s="161"/>
      <c r="C30" s="85"/>
      <c r="G30" s="74"/>
      <c r="H30" s="74"/>
      <c r="I30" s="74"/>
      <c r="J30" s="74"/>
      <c r="L30" s="95"/>
    </row>
    <row r="31" spans="1:17" ht="22.5" customHeight="1" x14ac:dyDescent="0.5">
      <c r="A31" s="82" t="s">
        <v>149</v>
      </c>
      <c r="B31" s="161">
        <v>21</v>
      </c>
      <c r="C31" s="85"/>
      <c r="D31" s="130">
        <v>693295</v>
      </c>
      <c r="E31" s="86"/>
      <c r="F31" s="130">
        <v>522239</v>
      </c>
      <c r="G31" s="86"/>
      <c r="H31" s="130">
        <v>693295</v>
      </c>
      <c r="I31" s="86"/>
      <c r="J31" s="130">
        <v>522239</v>
      </c>
      <c r="L31" s="95"/>
    </row>
    <row r="32" spans="1:17" ht="22.5" customHeight="1" x14ac:dyDescent="0.5">
      <c r="A32" s="80" t="s">
        <v>162</v>
      </c>
      <c r="B32" s="161"/>
      <c r="C32" s="85"/>
      <c r="D32" s="122">
        <f>SUM(D29:D31)</f>
        <v>-2773178</v>
      </c>
      <c r="E32" s="71"/>
      <c r="F32" s="122">
        <f>SUM(F29:F31)</f>
        <v>-2088958</v>
      </c>
      <c r="G32" s="71"/>
      <c r="H32" s="122">
        <f>SUM(H29:H31)</f>
        <v>-2773178</v>
      </c>
      <c r="I32" s="71"/>
      <c r="J32" s="122">
        <f>SUM(J29:J31)</f>
        <v>-2088958</v>
      </c>
      <c r="L32" s="95"/>
    </row>
    <row r="33" spans="1:13" ht="22.5" customHeight="1" x14ac:dyDescent="0.5">
      <c r="A33" s="82"/>
      <c r="B33" s="161"/>
      <c r="C33" s="85"/>
      <c r="D33" s="123"/>
      <c r="E33" s="86"/>
      <c r="F33" s="123"/>
      <c r="G33" s="86"/>
      <c r="H33" s="123"/>
      <c r="I33" s="86"/>
      <c r="J33" s="123"/>
    </row>
    <row r="34" spans="1:13" s="173" customFormat="1" ht="22.5" customHeight="1" x14ac:dyDescent="0.45">
      <c r="A34" s="105" t="s">
        <v>143</v>
      </c>
      <c r="B34" s="161"/>
      <c r="C34" s="85"/>
      <c r="D34" s="71"/>
      <c r="E34" s="71"/>
      <c r="F34" s="71"/>
      <c r="G34" s="71"/>
      <c r="H34" s="71"/>
      <c r="I34" s="71"/>
      <c r="J34" s="71"/>
    </row>
    <row r="35" spans="1:13" ht="22.5" customHeight="1" x14ac:dyDescent="0.5">
      <c r="A35" s="82" t="s">
        <v>134</v>
      </c>
      <c r="B35" s="161">
        <v>14</v>
      </c>
      <c r="C35" s="85"/>
      <c r="D35" s="112">
        <v>-14629490</v>
      </c>
      <c r="E35" s="112"/>
      <c r="F35" s="112">
        <v>-7297991</v>
      </c>
      <c r="G35" s="112"/>
      <c r="H35" s="112">
        <v>-14629490</v>
      </c>
      <c r="I35" s="112"/>
      <c r="J35" s="112">
        <v>-7297991</v>
      </c>
      <c r="L35" s="210"/>
    </row>
    <row r="36" spans="1:13" ht="22.5" customHeight="1" x14ac:dyDescent="0.5">
      <c r="A36" s="82" t="s">
        <v>135</v>
      </c>
      <c r="B36" s="161"/>
      <c r="C36" s="85"/>
      <c r="D36" s="112"/>
      <c r="E36" s="112"/>
      <c r="F36" s="112"/>
      <c r="G36" s="112"/>
      <c r="H36" s="112"/>
      <c r="I36" s="112"/>
      <c r="J36" s="112"/>
      <c r="L36" s="210"/>
    </row>
    <row r="37" spans="1:13" ht="22.5" customHeight="1" x14ac:dyDescent="0.5">
      <c r="A37" s="82" t="s">
        <v>149</v>
      </c>
      <c r="B37" s="161">
        <v>21</v>
      </c>
      <c r="C37" s="85"/>
      <c r="D37" s="112">
        <v>2925898</v>
      </c>
      <c r="E37" s="112"/>
      <c r="F37" s="112">
        <v>1459598</v>
      </c>
      <c r="G37" s="112"/>
      <c r="H37" s="112">
        <v>2925898</v>
      </c>
      <c r="I37" s="112"/>
      <c r="J37" s="112">
        <v>1459598</v>
      </c>
      <c r="L37" s="128"/>
      <c r="M37" s="128"/>
    </row>
    <row r="38" spans="1:13" ht="22.5" customHeight="1" x14ac:dyDescent="0.5">
      <c r="A38" s="80" t="s">
        <v>163</v>
      </c>
      <c r="B38" s="161"/>
      <c r="C38" s="85"/>
      <c r="D38" s="102">
        <f>SUM(D35:D37)</f>
        <v>-11703592</v>
      </c>
      <c r="E38" s="104"/>
      <c r="F38" s="102">
        <f>SUM(F35:F37)</f>
        <v>-5838393</v>
      </c>
      <c r="G38" s="104"/>
      <c r="H38" s="102">
        <f>SUM(H35:H37)</f>
        <v>-11703592</v>
      </c>
      <c r="I38" s="104"/>
      <c r="J38" s="102">
        <f>SUM(J35:J37)</f>
        <v>-5838393</v>
      </c>
      <c r="M38" s="127"/>
    </row>
    <row r="39" spans="1:13" ht="22.5" customHeight="1" x14ac:dyDescent="0.5">
      <c r="A39" s="78" t="s">
        <v>150</v>
      </c>
      <c r="B39" s="161"/>
      <c r="C39" s="85"/>
      <c r="D39" s="124">
        <f>SUM(D38,D32)</f>
        <v>-14476770</v>
      </c>
      <c r="E39" s="104"/>
      <c r="F39" s="124">
        <f>SUM(F38,F32)</f>
        <v>-7927351</v>
      </c>
      <c r="G39" s="104"/>
      <c r="H39" s="124">
        <f>SUM(H38,H32)</f>
        <v>-14476770</v>
      </c>
      <c r="I39" s="104"/>
      <c r="J39" s="124">
        <f>SUM(J38,J32)</f>
        <v>-7927351</v>
      </c>
    </row>
    <row r="40" spans="1:13" s="202" customFormat="1" ht="22.5" customHeight="1" x14ac:dyDescent="0.45">
      <c r="A40" s="173"/>
      <c r="B40" s="30"/>
      <c r="D40" s="209"/>
      <c r="E40" s="209"/>
      <c r="F40" s="209"/>
      <c r="G40" s="209"/>
      <c r="H40" s="209"/>
      <c r="I40" s="209"/>
      <c r="J40" s="209"/>
      <c r="L40" s="208"/>
      <c r="M40" s="208"/>
    </row>
    <row r="41" spans="1:13" s="150" customFormat="1" ht="22.5" customHeight="1" thickBot="1" x14ac:dyDescent="0.5">
      <c r="A41" s="78" t="s">
        <v>91</v>
      </c>
      <c r="B41" s="161"/>
      <c r="C41" s="85"/>
      <c r="D41" s="103">
        <f>SUM(D39,D25)</f>
        <v>606808881</v>
      </c>
      <c r="E41" s="104"/>
      <c r="F41" s="103">
        <f>SUM(F39,F25)</f>
        <v>172218592</v>
      </c>
      <c r="G41" s="104"/>
      <c r="H41" s="103">
        <f>SUM(H39,H25)</f>
        <v>606873047</v>
      </c>
      <c r="I41" s="104"/>
      <c r="J41" s="103">
        <f>SUM(J39,J25)</f>
        <v>172179544</v>
      </c>
    </row>
    <row r="42" spans="1:13" s="202" customFormat="1" ht="22.5" customHeight="1" thickTop="1" x14ac:dyDescent="0.45">
      <c r="A42" s="173"/>
      <c r="B42" s="30"/>
      <c r="D42" s="209"/>
      <c r="E42" s="209"/>
      <c r="F42" s="209"/>
      <c r="G42" s="209"/>
      <c r="H42" s="209"/>
      <c r="I42" s="209"/>
      <c r="J42" s="209"/>
      <c r="L42" s="208"/>
      <c r="M42" s="208"/>
    </row>
    <row r="43" spans="1:13" ht="22.5" customHeight="1" thickBot="1" x14ac:dyDescent="0.55000000000000004">
      <c r="A43" s="80" t="s">
        <v>168</v>
      </c>
      <c r="B43" s="30">
        <v>22</v>
      </c>
      <c r="C43" s="173"/>
      <c r="D43" s="125">
        <f>D25/19800000</f>
        <v>31.378063181818181</v>
      </c>
      <c r="E43" s="126"/>
      <c r="F43" s="125">
        <v>8.56</v>
      </c>
      <c r="G43" s="126"/>
      <c r="H43" s="125">
        <f>H25/19800000</f>
        <v>31.38130388888889</v>
      </c>
      <c r="I43" s="126"/>
      <c r="J43" s="125">
        <v>8.56</v>
      </c>
    </row>
    <row r="44" spans="1:13" ht="22.5" customHeight="1" thickTop="1" x14ac:dyDescent="0.5">
      <c r="A44" s="177"/>
      <c r="B44" s="30"/>
      <c r="C44" s="174"/>
      <c r="D44" s="174"/>
      <c r="E44" s="174"/>
      <c r="F44" s="174"/>
      <c r="G44" s="39"/>
      <c r="H44" s="39"/>
      <c r="I44" s="39"/>
      <c r="J44" s="39"/>
    </row>
    <row r="45" spans="1:13" ht="22.5" customHeight="1" x14ac:dyDescent="0.5">
      <c r="A45" s="177"/>
      <c r="B45" s="30"/>
      <c r="C45" s="174"/>
      <c r="D45" s="174"/>
      <c r="E45" s="174"/>
      <c r="F45" s="174"/>
      <c r="G45" s="39"/>
      <c r="H45" s="39"/>
      <c r="I45" s="39"/>
      <c r="J45" s="39"/>
    </row>
    <row r="46" spans="1:13" ht="22.5" customHeight="1" x14ac:dyDescent="0.5">
      <c r="D46" s="93"/>
      <c r="F46" s="93"/>
    </row>
  </sheetData>
  <mergeCells count="8">
    <mergeCell ref="D8:J8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T28"/>
  <sheetViews>
    <sheetView zoomScale="80" zoomScaleNormal="80" zoomScaleSheetLayoutView="70" workbookViewId="0"/>
  </sheetViews>
  <sheetFormatPr defaultColWidth="9.140625" defaultRowHeight="23.1" customHeight="1" x14ac:dyDescent="0.45"/>
  <cols>
    <col min="1" max="1" width="51.42578125" style="133" customWidth="1"/>
    <col min="2" max="2" width="9.140625" style="133" customWidth="1"/>
    <col min="3" max="3" width="1.28515625" style="133" customWidth="1"/>
    <col min="4" max="4" width="14.85546875" style="133" customWidth="1"/>
    <col min="5" max="5" width="1.28515625" style="133" customWidth="1"/>
    <col min="6" max="6" width="14.85546875" style="133" customWidth="1"/>
    <col min="7" max="7" width="1.28515625" style="133" customWidth="1"/>
    <col min="8" max="8" width="14.85546875" style="133" customWidth="1"/>
    <col min="9" max="9" width="1.28515625" style="133" customWidth="1"/>
    <col min="10" max="10" width="14.85546875" style="133" customWidth="1"/>
    <col min="11" max="11" width="1.28515625" style="133" customWidth="1"/>
    <col min="12" max="12" width="14.85546875" style="133" customWidth="1"/>
    <col min="13" max="13" width="1.28515625" style="133" customWidth="1"/>
    <col min="14" max="14" width="14.85546875" style="133" customWidth="1"/>
    <col min="15" max="15" width="1.28515625" style="133" customWidth="1"/>
    <col min="16" max="16" width="15.140625" style="133" customWidth="1"/>
    <col min="17" max="17" width="1.28515625" style="133" customWidth="1"/>
    <col min="18" max="18" width="18.7109375" style="133" customWidth="1"/>
    <col min="19" max="19" width="1.28515625" style="133" customWidth="1"/>
    <col min="20" max="20" width="15.140625" style="133" customWidth="1"/>
    <col min="21" max="16384" width="9.140625" style="133"/>
  </cols>
  <sheetData>
    <row r="1" spans="1:20" ht="23.1" customHeight="1" x14ac:dyDescent="0.5">
      <c r="A1" s="166" t="s">
        <v>0</v>
      </c>
      <c r="B1" s="166"/>
      <c r="C1" s="166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3.1" customHeight="1" x14ac:dyDescent="0.5">
      <c r="A2" s="166" t="s">
        <v>31</v>
      </c>
      <c r="B2" s="166"/>
      <c r="C2" s="166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23.1" customHeight="1" x14ac:dyDescent="0.5">
      <c r="A3" s="166"/>
      <c r="B3" s="166"/>
      <c r="C3" s="166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0" ht="23.1" customHeight="1" x14ac:dyDescent="0.45">
      <c r="A4" s="89"/>
      <c r="B4" s="89"/>
      <c r="C4" s="89"/>
      <c r="D4" s="245" t="s">
        <v>49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</row>
    <row r="5" spans="1:20" ht="23.1" customHeight="1" x14ac:dyDescent="0.45">
      <c r="A5" s="89"/>
      <c r="B5" s="89"/>
      <c r="C5" s="8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232" t="s">
        <v>195</v>
      </c>
      <c r="S5" s="169"/>
      <c r="T5" s="159"/>
    </row>
    <row r="6" spans="1:20" ht="23.1" customHeight="1" x14ac:dyDescent="0.45">
      <c r="A6" s="169"/>
      <c r="B6" s="169"/>
      <c r="C6" s="169"/>
      <c r="D6" s="150"/>
      <c r="E6" s="114"/>
      <c r="F6" s="114"/>
      <c r="G6" s="114"/>
      <c r="H6" s="114"/>
      <c r="I6" s="150"/>
      <c r="J6" s="250" t="s">
        <v>4</v>
      </c>
      <c r="K6" s="250"/>
      <c r="L6" s="250"/>
      <c r="M6" s="250"/>
      <c r="N6" s="250"/>
      <c r="O6" s="250"/>
      <c r="P6" s="250"/>
      <c r="Q6" s="114"/>
      <c r="R6" s="233" t="s">
        <v>196</v>
      </c>
      <c r="S6" s="170"/>
      <c r="T6" s="150"/>
    </row>
    <row r="7" spans="1:20" ht="23.1" customHeight="1" x14ac:dyDescent="0.45">
      <c r="D7" s="114" t="s">
        <v>57</v>
      </c>
      <c r="E7" s="114"/>
      <c r="F7" s="114"/>
      <c r="G7" s="114"/>
      <c r="H7" s="114"/>
      <c r="I7" s="114"/>
      <c r="O7" s="114"/>
      <c r="P7" s="150"/>
      <c r="Q7" s="114"/>
      <c r="R7" s="114"/>
      <c r="S7" s="114"/>
    </row>
    <row r="8" spans="1:20" ht="23.1" customHeight="1" x14ac:dyDescent="0.45">
      <c r="D8" s="114" t="s">
        <v>64</v>
      </c>
      <c r="E8" s="114"/>
      <c r="F8" s="114" t="s">
        <v>156</v>
      </c>
      <c r="G8" s="114"/>
      <c r="H8" s="114" t="s">
        <v>30</v>
      </c>
      <c r="I8" s="114"/>
      <c r="J8" s="114" t="s">
        <v>97</v>
      </c>
      <c r="K8" s="114"/>
      <c r="L8" s="114" t="s">
        <v>77</v>
      </c>
      <c r="M8" s="114"/>
      <c r="N8" s="114" t="s">
        <v>97</v>
      </c>
      <c r="O8" s="114"/>
      <c r="P8" s="150"/>
      <c r="Q8" s="114"/>
      <c r="R8" s="114"/>
      <c r="S8" s="114"/>
      <c r="T8" s="114" t="s">
        <v>44</v>
      </c>
    </row>
    <row r="9" spans="1:20" ht="23.1" customHeight="1" x14ac:dyDescent="0.45">
      <c r="B9" s="84" t="s">
        <v>13</v>
      </c>
      <c r="C9" s="84"/>
      <c r="D9" s="114" t="s">
        <v>60</v>
      </c>
      <c r="E9" s="114"/>
      <c r="F9" s="114" t="s">
        <v>157</v>
      </c>
      <c r="G9" s="114"/>
      <c r="H9" s="114" t="s">
        <v>98</v>
      </c>
      <c r="I9" s="114"/>
      <c r="J9" s="114" t="s">
        <v>99</v>
      </c>
      <c r="K9" s="114"/>
      <c r="L9" s="114" t="s">
        <v>158</v>
      </c>
      <c r="M9" s="114"/>
      <c r="N9" s="114" t="s">
        <v>151</v>
      </c>
      <c r="O9" s="114"/>
      <c r="P9" s="162" t="s">
        <v>22</v>
      </c>
      <c r="Q9" s="114"/>
      <c r="R9" s="114" t="s">
        <v>100</v>
      </c>
      <c r="S9" s="114"/>
      <c r="T9" s="114" t="s">
        <v>45</v>
      </c>
    </row>
    <row r="10" spans="1:20" ht="23.1" customHeight="1" x14ac:dyDescent="0.45">
      <c r="D10" s="248" t="s">
        <v>61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</row>
    <row r="11" spans="1:20" ht="23.1" customHeight="1" x14ac:dyDescent="0.45">
      <c r="A11" s="89" t="s">
        <v>144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0" ht="23.1" customHeight="1" x14ac:dyDescent="0.45">
      <c r="A12" s="89" t="s">
        <v>145</v>
      </c>
      <c r="B12" s="89"/>
      <c r="C12" s="89"/>
      <c r="D12" s="115">
        <v>220000000</v>
      </c>
      <c r="E12" s="115"/>
      <c r="F12" s="115">
        <v>0</v>
      </c>
      <c r="G12" s="115"/>
      <c r="H12" s="115">
        <v>726100000</v>
      </c>
      <c r="I12" s="115"/>
      <c r="J12" s="115">
        <v>22000000</v>
      </c>
      <c r="K12" s="115"/>
      <c r="L12" s="115">
        <v>0</v>
      </c>
      <c r="M12" s="115"/>
      <c r="N12" s="115">
        <v>420000000</v>
      </c>
      <c r="O12" s="115"/>
      <c r="P12" s="115">
        <v>4985234510</v>
      </c>
      <c r="Q12" s="115"/>
      <c r="R12" s="115">
        <v>1967245</v>
      </c>
      <c r="S12" s="115"/>
      <c r="T12" s="115">
        <f>SUM(D12:R12)</f>
        <v>6375301755</v>
      </c>
    </row>
    <row r="13" spans="1:20" ht="23.1" customHeight="1" x14ac:dyDescent="0.45">
      <c r="A13" s="88"/>
      <c r="B13" s="89"/>
      <c r="C13" s="89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20" ht="23.1" customHeight="1" x14ac:dyDescent="0.45">
      <c r="A14" s="80" t="s">
        <v>101</v>
      </c>
      <c r="B14" s="89"/>
      <c r="C14" s="89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20" ht="23.1" customHeight="1" x14ac:dyDescent="0.45">
      <c r="A15" s="81" t="s">
        <v>180</v>
      </c>
      <c r="B15" s="89"/>
      <c r="C15" s="89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20" ht="23.1" customHeight="1" x14ac:dyDescent="0.45">
      <c r="A16" s="82" t="s">
        <v>154</v>
      </c>
      <c r="B16" s="84">
        <v>15</v>
      </c>
      <c r="C16" s="89"/>
      <c r="D16" s="92">
        <v>0</v>
      </c>
      <c r="E16" s="92"/>
      <c r="F16" s="92">
        <v>-970420000</v>
      </c>
      <c r="G16" s="92"/>
      <c r="H16" s="92">
        <v>0</v>
      </c>
      <c r="I16" s="92"/>
      <c r="J16" s="92">
        <v>0</v>
      </c>
      <c r="K16" s="92"/>
      <c r="L16" s="92">
        <f>-F16</f>
        <v>970420000</v>
      </c>
      <c r="M16" s="92"/>
      <c r="N16" s="92">
        <v>0</v>
      </c>
      <c r="O16" s="92"/>
      <c r="P16" s="92">
        <f>-L16</f>
        <v>-970420000</v>
      </c>
      <c r="Q16" s="92"/>
      <c r="R16" s="92">
        <v>0</v>
      </c>
      <c r="S16" s="92"/>
      <c r="T16" s="92">
        <f>SUM(D16:R16)</f>
        <v>-970420000</v>
      </c>
    </row>
    <row r="17" spans="1:20" ht="23.1" customHeight="1" x14ac:dyDescent="0.45">
      <c r="A17" s="82" t="s">
        <v>102</v>
      </c>
      <c r="B17" s="84">
        <v>23</v>
      </c>
      <c r="C17" s="84"/>
      <c r="D17" s="92">
        <v>0</v>
      </c>
      <c r="E17" s="92"/>
      <c r="F17" s="92">
        <v>0</v>
      </c>
      <c r="G17" s="92"/>
      <c r="H17" s="92">
        <v>0</v>
      </c>
      <c r="I17" s="92"/>
      <c r="J17" s="92">
        <v>0</v>
      </c>
      <c r="K17" s="92"/>
      <c r="L17" s="92">
        <v>0</v>
      </c>
      <c r="M17" s="92"/>
      <c r="N17" s="92">
        <v>0</v>
      </c>
      <c r="O17" s="92"/>
      <c r="P17" s="92">
        <v>-359700000</v>
      </c>
      <c r="Q17" s="92"/>
      <c r="R17" s="92">
        <v>0</v>
      </c>
      <c r="S17" s="92"/>
      <c r="T17" s="92">
        <f>SUM(D17:R17)</f>
        <v>-359700000</v>
      </c>
    </row>
    <row r="18" spans="1:20" ht="23.1" customHeight="1" x14ac:dyDescent="0.45">
      <c r="A18" s="81" t="s">
        <v>181</v>
      </c>
      <c r="B18" s="89"/>
      <c r="C18" s="89"/>
      <c r="D18" s="98">
        <f>SUM(D16:D17)</f>
        <v>0</v>
      </c>
      <c r="E18" s="115"/>
      <c r="F18" s="98">
        <f>SUM(F16:F17)</f>
        <v>-970420000</v>
      </c>
      <c r="G18" s="115"/>
      <c r="H18" s="98">
        <f>SUM(H16:H17)</f>
        <v>0</v>
      </c>
      <c r="I18" s="115"/>
      <c r="J18" s="98">
        <f>SUM(J16:J17)</f>
        <v>0</v>
      </c>
      <c r="K18" s="115"/>
      <c r="L18" s="98">
        <f>SUM(L16:L17)</f>
        <v>970420000</v>
      </c>
      <c r="M18" s="115"/>
      <c r="N18" s="98">
        <f>SUM(N16:N17)</f>
        <v>0</v>
      </c>
      <c r="O18" s="115"/>
      <c r="P18" s="98">
        <f>SUM(P16:P17)</f>
        <v>-1330120000</v>
      </c>
      <c r="Q18" s="115"/>
      <c r="R18" s="98">
        <f>SUM(R16:R17)</f>
        <v>0</v>
      </c>
      <c r="S18" s="115"/>
      <c r="T18" s="98">
        <f>SUM(D18:R18)</f>
        <v>-1330120000</v>
      </c>
    </row>
    <row r="19" spans="1:20" ht="23.1" customHeight="1" x14ac:dyDescent="0.45">
      <c r="A19" s="88"/>
      <c r="B19" s="89"/>
      <c r="C19" s="89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</row>
    <row r="20" spans="1:20" ht="23.1" customHeight="1" x14ac:dyDescent="0.45">
      <c r="A20" s="80" t="s">
        <v>155</v>
      </c>
      <c r="B20" s="89"/>
      <c r="C20" s="89"/>
      <c r="D20" s="113">
        <f>D18</f>
        <v>0</v>
      </c>
      <c r="E20" s="115"/>
      <c r="F20" s="113">
        <f>F18</f>
        <v>-970420000</v>
      </c>
      <c r="G20" s="115"/>
      <c r="H20" s="113">
        <f>H18</f>
        <v>0</v>
      </c>
      <c r="I20" s="115"/>
      <c r="J20" s="113">
        <f>J18</f>
        <v>0</v>
      </c>
      <c r="K20" s="115"/>
      <c r="L20" s="113">
        <f>L18</f>
        <v>970420000</v>
      </c>
      <c r="M20" s="115"/>
      <c r="N20" s="113">
        <f>N18</f>
        <v>0</v>
      </c>
      <c r="O20" s="115"/>
      <c r="P20" s="113">
        <f>P18</f>
        <v>-1330120000</v>
      </c>
      <c r="Q20" s="115"/>
      <c r="R20" s="113">
        <f>R18</f>
        <v>0</v>
      </c>
      <c r="S20" s="115"/>
      <c r="T20" s="113">
        <f>SUM(D20:R20)</f>
        <v>-1330120000</v>
      </c>
    </row>
    <row r="21" spans="1:20" ht="23.1" customHeight="1" x14ac:dyDescent="0.45">
      <c r="A21" s="88"/>
      <c r="B21" s="89"/>
      <c r="C21" s="89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</row>
    <row r="22" spans="1:20" ht="23.1" customHeight="1" x14ac:dyDescent="0.45">
      <c r="A22" s="89" t="s">
        <v>152</v>
      </c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</row>
    <row r="23" spans="1:20" ht="23.1" customHeight="1" x14ac:dyDescent="0.45">
      <c r="A23" s="133" t="s">
        <v>103</v>
      </c>
      <c r="D23" s="92">
        <v>0</v>
      </c>
      <c r="E23" s="92"/>
      <c r="F23" s="92">
        <v>0</v>
      </c>
      <c r="G23" s="92"/>
      <c r="H23" s="92">
        <v>0</v>
      </c>
      <c r="I23" s="92"/>
      <c r="J23" s="92">
        <v>0</v>
      </c>
      <c r="K23" s="92"/>
      <c r="L23" s="92">
        <v>0</v>
      </c>
      <c r="M23" s="92"/>
      <c r="N23" s="92">
        <v>0</v>
      </c>
      <c r="O23" s="92"/>
      <c r="P23" s="92">
        <v>180145943</v>
      </c>
      <c r="Q23" s="92"/>
      <c r="R23" s="92">
        <v>0</v>
      </c>
      <c r="S23" s="92"/>
      <c r="T23" s="92">
        <f>SUM(D23:R23)</f>
        <v>180145943</v>
      </c>
    </row>
    <row r="24" spans="1:20" ht="23.1" customHeight="1" x14ac:dyDescent="0.45">
      <c r="A24" s="133" t="s">
        <v>153</v>
      </c>
      <c r="D24" s="92">
        <v>0</v>
      </c>
      <c r="E24" s="92"/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0</v>
      </c>
      <c r="O24" s="92"/>
      <c r="P24" s="92">
        <v>-5838393</v>
      </c>
      <c r="Q24" s="92"/>
      <c r="R24" s="92">
        <v>-2088958</v>
      </c>
      <c r="S24" s="92"/>
      <c r="T24" s="92">
        <f>SUM(D24:R24)</f>
        <v>-7927351</v>
      </c>
    </row>
    <row r="25" spans="1:20" ht="23.1" customHeight="1" x14ac:dyDescent="0.45">
      <c r="A25" s="89" t="s">
        <v>152</v>
      </c>
      <c r="B25" s="89"/>
      <c r="C25" s="89"/>
      <c r="D25" s="98">
        <f>SUM(D23:D24)</f>
        <v>0</v>
      </c>
      <c r="E25" s="115"/>
      <c r="F25" s="98">
        <f>SUM(F23:F24)</f>
        <v>0</v>
      </c>
      <c r="G25" s="115"/>
      <c r="H25" s="98">
        <f>SUM(H23:H24)</f>
        <v>0</v>
      </c>
      <c r="I25" s="115"/>
      <c r="J25" s="98">
        <f>SUM(J23:J24)</f>
        <v>0</v>
      </c>
      <c r="K25" s="115"/>
      <c r="L25" s="98">
        <f>SUM(L23:L24)</f>
        <v>0</v>
      </c>
      <c r="M25" s="115"/>
      <c r="N25" s="98">
        <f>SUM(N23:N24)</f>
        <v>0</v>
      </c>
      <c r="O25" s="115"/>
      <c r="P25" s="98">
        <f>SUM(P23:P24)</f>
        <v>174307550</v>
      </c>
      <c r="Q25" s="115"/>
      <c r="R25" s="98">
        <f>SUM(R23:R24)</f>
        <v>-2088958</v>
      </c>
      <c r="S25" s="115"/>
      <c r="T25" s="98">
        <f>SUM(D25:R25)</f>
        <v>172218592</v>
      </c>
    </row>
    <row r="26" spans="1:20" ht="23.1" customHeight="1" x14ac:dyDescent="0.45">
      <c r="A26" s="88"/>
      <c r="B26" s="89"/>
      <c r="C26" s="89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</row>
    <row r="27" spans="1:20" ht="23.1" customHeight="1" thickBot="1" x14ac:dyDescent="0.5">
      <c r="A27" s="168" t="s">
        <v>146</v>
      </c>
      <c r="B27" s="168"/>
      <c r="C27" s="168"/>
      <c r="D27" s="116">
        <f>D12+D25+D20</f>
        <v>220000000</v>
      </c>
      <c r="E27" s="115"/>
      <c r="F27" s="116">
        <f>F12+F25+F20</f>
        <v>-970420000</v>
      </c>
      <c r="G27" s="115"/>
      <c r="H27" s="116">
        <f>H12+H25+H20</f>
        <v>726100000</v>
      </c>
      <c r="I27" s="115"/>
      <c r="J27" s="116">
        <f>J12+J25+J20</f>
        <v>22000000</v>
      </c>
      <c r="K27" s="115"/>
      <c r="L27" s="116">
        <f>L12+L25+L20</f>
        <v>970420000</v>
      </c>
      <c r="M27" s="115"/>
      <c r="N27" s="116">
        <f>N12+N25+N20</f>
        <v>420000000</v>
      </c>
      <c r="O27" s="115"/>
      <c r="P27" s="116">
        <f>P12+P25+P20</f>
        <v>3829422060</v>
      </c>
      <c r="Q27" s="115"/>
      <c r="R27" s="116">
        <f>R12+R25+R20</f>
        <v>-121713</v>
      </c>
      <c r="S27" s="115"/>
      <c r="T27" s="116">
        <f>T12+T25+T20</f>
        <v>5217400347</v>
      </c>
    </row>
    <row r="28" spans="1:20" ht="23.1" customHeight="1" thickTop="1" x14ac:dyDescent="0.45">
      <c r="E28" s="150"/>
      <c r="G28" s="150"/>
      <c r="I28" s="150"/>
      <c r="K28" s="150"/>
      <c r="M28" s="150"/>
      <c r="O28" s="150"/>
      <c r="Q28" s="150"/>
      <c r="S28" s="150"/>
    </row>
  </sheetData>
  <mergeCells count="5">
    <mergeCell ref="D10:T10"/>
    <mergeCell ref="D1:T1"/>
    <mergeCell ref="D2:T2"/>
    <mergeCell ref="D4:T4"/>
    <mergeCell ref="J6:P6"/>
  </mergeCells>
  <phoneticPr fontId="11" type="noConversion"/>
  <pageMargins left="0.5" right="0.5" top="0.8" bottom="0.5" header="0.8" footer="0.5"/>
  <pageSetup paperSize="9" scale="74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29"/>
  <sheetViews>
    <sheetView zoomScale="70" zoomScaleNormal="70" zoomScaleSheetLayoutView="70" workbookViewId="0">
      <selection activeCell="A37" sqref="A37"/>
    </sheetView>
  </sheetViews>
  <sheetFormatPr defaultColWidth="9.140625" defaultRowHeight="23.1" customHeight="1" x14ac:dyDescent="0.45"/>
  <cols>
    <col min="1" max="1" width="51.42578125" style="133" customWidth="1"/>
    <col min="2" max="2" width="9.140625" style="133" bestFit="1" customWidth="1"/>
    <col min="3" max="3" width="1.28515625" style="133" customWidth="1"/>
    <col min="4" max="4" width="14.85546875" style="133" customWidth="1"/>
    <col min="5" max="5" width="1.28515625" style="133" customWidth="1"/>
    <col min="6" max="6" width="14.85546875" style="133" customWidth="1"/>
    <col min="7" max="7" width="1.28515625" style="133" customWidth="1"/>
    <col min="8" max="8" width="14.85546875" style="133" customWidth="1"/>
    <col min="9" max="9" width="1.28515625" style="133" customWidth="1"/>
    <col min="10" max="10" width="14.85546875" style="133" customWidth="1"/>
    <col min="11" max="11" width="1.28515625" style="133" customWidth="1"/>
    <col min="12" max="12" width="14.85546875" style="133" customWidth="1"/>
    <col min="13" max="13" width="1.28515625" style="133" customWidth="1"/>
    <col min="14" max="14" width="14.85546875" style="133" customWidth="1"/>
    <col min="15" max="15" width="1.28515625" style="133" customWidth="1"/>
    <col min="16" max="16" width="15.140625" style="133" customWidth="1"/>
    <col min="17" max="17" width="1.28515625" style="133" customWidth="1"/>
    <col min="18" max="18" width="18.7109375" style="133" customWidth="1"/>
    <col min="19" max="19" width="1.28515625" style="133" customWidth="1"/>
    <col min="20" max="20" width="15.140625" style="133" customWidth="1"/>
    <col min="21" max="16384" width="9.140625" style="133"/>
  </cols>
  <sheetData>
    <row r="1" spans="1:20" ht="23.1" customHeight="1" x14ac:dyDescent="0.5">
      <c r="A1" s="166" t="s">
        <v>0</v>
      </c>
      <c r="B1" s="166"/>
      <c r="C1" s="166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3.1" customHeight="1" x14ac:dyDescent="0.5">
      <c r="A2" s="166" t="s">
        <v>31</v>
      </c>
      <c r="B2" s="166"/>
      <c r="C2" s="166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23.1" customHeight="1" x14ac:dyDescent="0.5">
      <c r="A3" s="166"/>
      <c r="B3" s="166"/>
      <c r="C3" s="166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0" ht="23.1" customHeight="1" x14ac:dyDescent="0.45">
      <c r="A4" s="89"/>
      <c r="B4" s="89"/>
      <c r="C4" s="89"/>
      <c r="D4" s="245" t="s">
        <v>49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</row>
    <row r="5" spans="1:20" ht="23.1" customHeight="1" x14ac:dyDescent="0.45">
      <c r="A5" s="89"/>
      <c r="B5" s="89"/>
      <c r="C5" s="8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232" t="s">
        <v>195</v>
      </c>
      <c r="S5" s="169"/>
      <c r="T5" s="159"/>
    </row>
    <row r="6" spans="1:20" ht="23.1" customHeight="1" x14ac:dyDescent="0.45">
      <c r="A6" s="169"/>
      <c r="B6" s="169"/>
      <c r="C6" s="169"/>
      <c r="D6" s="150"/>
      <c r="E6" s="114"/>
      <c r="F6" s="114"/>
      <c r="G6" s="114"/>
      <c r="H6" s="114"/>
      <c r="I6" s="150"/>
      <c r="J6" s="250" t="s">
        <v>4</v>
      </c>
      <c r="K6" s="250"/>
      <c r="L6" s="250"/>
      <c r="M6" s="250"/>
      <c r="N6" s="250"/>
      <c r="O6" s="250"/>
      <c r="P6" s="250"/>
      <c r="Q6" s="114"/>
      <c r="R6" s="233" t="s">
        <v>196</v>
      </c>
      <c r="S6" s="170"/>
      <c r="T6" s="150"/>
    </row>
    <row r="7" spans="1:20" ht="23.1" customHeight="1" x14ac:dyDescent="0.45">
      <c r="D7" s="114" t="s">
        <v>57</v>
      </c>
      <c r="E7" s="114"/>
      <c r="F7" s="114"/>
      <c r="G7" s="114"/>
      <c r="H7" s="114"/>
      <c r="I7" s="114"/>
      <c r="O7" s="114"/>
      <c r="P7" s="150"/>
      <c r="Q7" s="114"/>
      <c r="R7" s="114"/>
      <c r="S7" s="114"/>
    </row>
    <row r="8" spans="1:20" ht="23.1" customHeight="1" x14ac:dyDescent="0.45">
      <c r="D8" s="114" t="s">
        <v>64</v>
      </c>
      <c r="E8" s="114"/>
      <c r="F8" s="114" t="s">
        <v>156</v>
      </c>
      <c r="G8" s="114"/>
      <c r="H8" s="114" t="s">
        <v>30</v>
      </c>
      <c r="I8" s="114"/>
      <c r="J8" s="114" t="s">
        <v>97</v>
      </c>
      <c r="K8" s="114"/>
      <c r="L8" s="114" t="s">
        <v>77</v>
      </c>
      <c r="M8" s="114"/>
      <c r="N8" s="114" t="s">
        <v>97</v>
      </c>
      <c r="O8" s="114"/>
      <c r="P8" s="150"/>
      <c r="Q8" s="114"/>
      <c r="R8" s="114"/>
      <c r="S8" s="114"/>
      <c r="T8" s="114" t="s">
        <v>44</v>
      </c>
    </row>
    <row r="9" spans="1:20" ht="23.1" customHeight="1" x14ac:dyDescent="0.45">
      <c r="B9" s="84" t="s">
        <v>13</v>
      </c>
      <c r="C9" s="84"/>
      <c r="D9" s="114" t="s">
        <v>60</v>
      </c>
      <c r="E9" s="114"/>
      <c r="F9" s="114" t="s">
        <v>157</v>
      </c>
      <c r="G9" s="114"/>
      <c r="H9" s="114" t="s">
        <v>98</v>
      </c>
      <c r="I9" s="114"/>
      <c r="J9" s="114" t="s">
        <v>99</v>
      </c>
      <c r="K9" s="114"/>
      <c r="L9" s="114" t="s">
        <v>158</v>
      </c>
      <c r="M9" s="114"/>
      <c r="N9" s="114" t="s">
        <v>151</v>
      </c>
      <c r="O9" s="114"/>
      <c r="P9" s="162" t="s">
        <v>22</v>
      </c>
      <c r="Q9" s="114"/>
      <c r="R9" s="114" t="s">
        <v>100</v>
      </c>
      <c r="S9" s="114"/>
      <c r="T9" s="114" t="s">
        <v>45</v>
      </c>
    </row>
    <row r="10" spans="1:20" ht="23.1" customHeight="1" x14ac:dyDescent="0.45">
      <c r="D10" s="248" t="s">
        <v>61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</row>
    <row r="11" spans="1:20" ht="23.1" customHeight="1" x14ac:dyDescent="0.45">
      <c r="A11" s="89" t="s">
        <v>170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</row>
    <row r="12" spans="1:20" ht="23.1" customHeight="1" x14ac:dyDescent="0.45">
      <c r="A12" s="89" t="s">
        <v>171</v>
      </c>
      <c r="B12" s="89"/>
      <c r="C12" s="89"/>
      <c r="D12" s="115">
        <v>220000000</v>
      </c>
      <c r="E12" s="115"/>
      <c r="F12" s="115">
        <v>-970420000</v>
      </c>
      <c r="G12" s="115"/>
      <c r="H12" s="115">
        <v>726100000</v>
      </c>
      <c r="I12" s="115"/>
      <c r="J12" s="115">
        <v>22000000</v>
      </c>
      <c r="K12" s="115"/>
      <c r="L12" s="115">
        <v>970420000</v>
      </c>
      <c r="M12" s="115"/>
      <c r="N12" s="115">
        <v>420000000</v>
      </c>
      <c r="O12" s="115"/>
      <c r="P12" s="115">
        <v>3829422060</v>
      </c>
      <c r="Q12" s="115"/>
      <c r="R12" s="115">
        <v>-121713</v>
      </c>
      <c r="S12" s="115"/>
      <c r="T12" s="115">
        <f>SUM(D12:R12)</f>
        <v>5217400347</v>
      </c>
    </row>
    <row r="13" spans="1:20" ht="23.1" customHeight="1" x14ac:dyDescent="0.45">
      <c r="A13" s="88"/>
      <c r="B13" s="89"/>
      <c r="C13" s="89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20" ht="23.1" customHeight="1" x14ac:dyDescent="0.45">
      <c r="A14" s="80" t="s">
        <v>101</v>
      </c>
      <c r="B14" s="89"/>
      <c r="C14" s="89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20" ht="23.1" customHeight="1" x14ac:dyDescent="0.45">
      <c r="A15" s="81" t="s">
        <v>180</v>
      </c>
      <c r="B15" s="89"/>
      <c r="C15" s="89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20" ht="23.1" customHeight="1" x14ac:dyDescent="0.45">
      <c r="A16" s="82" t="s">
        <v>173</v>
      </c>
      <c r="B16" s="84">
        <v>15</v>
      </c>
      <c r="C16" s="223">
        <v>-22000</v>
      </c>
      <c r="D16" s="92">
        <v>-22000000</v>
      </c>
      <c r="E16" s="92"/>
      <c r="F16" s="92">
        <v>970420000</v>
      </c>
      <c r="G16" s="92"/>
      <c r="H16" s="92">
        <v>0</v>
      </c>
      <c r="I16" s="92"/>
      <c r="J16" s="92">
        <v>0</v>
      </c>
      <c r="K16" s="92"/>
      <c r="L16" s="92">
        <v>-970420000</v>
      </c>
      <c r="M16" s="92"/>
      <c r="N16" s="92">
        <v>0</v>
      </c>
      <c r="O16" s="92"/>
      <c r="P16" s="92">
        <v>22000000</v>
      </c>
      <c r="Q16" s="92"/>
      <c r="R16" s="92">
        <v>0</v>
      </c>
      <c r="S16" s="92"/>
      <c r="T16" s="92">
        <f t="shared" ref="T16:T17" si="0">SUM(D16:R16)</f>
        <v>0</v>
      </c>
    </row>
    <row r="17" spans="1:20" ht="23.1" customHeight="1" x14ac:dyDescent="0.45">
      <c r="A17" s="82" t="s">
        <v>102</v>
      </c>
      <c r="B17" s="84">
        <v>23</v>
      </c>
      <c r="C17" s="84"/>
      <c r="D17" s="92">
        <v>0</v>
      </c>
      <c r="E17" s="92"/>
      <c r="F17" s="92">
        <v>0</v>
      </c>
      <c r="G17" s="92"/>
      <c r="H17" s="92">
        <v>0</v>
      </c>
      <c r="I17" s="92"/>
      <c r="J17" s="92">
        <v>0</v>
      </c>
      <c r="K17" s="92"/>
      <c r="L17" s="92">
        <v>0</v>
      </c>
      <c r="M17" s="92"/>
      <c r="N17" s="92">
        <v>0</v>
      </c>
      <c r="O17" s="92"/>
      <c r="P17" s="92">
        <v>-90090000</v>
      </c>
      <c r="Q17" s="92"/>
      <c r="R17" s="92">
        <v>0</v>
      </c>
      <c r="S17" s="92"/>
      <c r="T17" s="92">
        <f t="shared" si="0"/>
        <v>-90090000</v>
      </c>
    </row>
    <row r="18" spans="1:20" ht="23.1" customHeight="1" x14ac:dyDescent="0.45">
      <c r="A18" s="81" t="s">
        <v>181</v>
      </c>
      <c r="B18" s="89"/>
      <c r="C18" s="89"/>
      <c r="D18" s="98">
        <f>SUM(D16:D17)</f>
        <v>-22000000</v>
      </c>
      <c r="E18" s="115"/>
      <c r="F18" s="98">
        <f t="shared" ref="F18:S18" si="1">SUM(F16:F17)</f>
        <v>970420000</v>
      </c>
      <c r="G18" s="115">
        <f t="shared" si="1"/>
        <v>0</v>
      </c>
      <c r="H18" s="98">
        <f t="shared" si="1"/>
        <v>0</v>
      </c>
      <c r="I18" s="115">
        <f t="shared" si="1"/>
        <v>0</v>
      </c>
      <c r="J18" s="98">
        <f t="shared" si="1"/>
        <v>0</v>
      </c>
      <c r="K18" s="115">
        <f t="shared" si="1"/>
        <v>0</v>
      </c>
      <c r="L18" s="98">
        <f t="shared" si="1"/>
        <v>-970420000</v>
      </c>
      <c r="M18" s="115">
        <f t="shared" si="1"/>
        <v>0</v>
      </c>
      <c r="N18" s="98">
        <f t="shared" si="1"/>
        <v>0</v>
      </c>
      <c r="O18" s="115">
        <f t="shared" si="1"/>
        <v>0</v>
      </c>
      <c r="P18" s="98">
        <f>SUM(P16:P17)</f>
        <v>-68090000</v>
      </c>
      <c r="Q18" s="115">
        <f t="shared" si="1"/>
        <v>0</v>
      </c>
      <c r="R18" s="98">
        <f>SUM(R16:R17)</f>
        <v>0</v>
      </c>
      <c r="S18" s="115">
        <f t="shared" si="1"/>
        <v>0</v>
      </c>
      <c r="T18" s="98">
        <f>SUM(D18:R18)</f>
        <v>-90090000</v>
      </c>
    </row>
    <row r="19" spans="1:20" ht="23.1" customHeight="1" x14ac:dyDescent="0.45">
      <c r="A19" s="88"/>
      <c r="B19" s="89"/>
      <c r="C19" s="89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</row>
    <row r="20" spans="1:20" ht="23.1" customHeight="1" x14ac:dyDescent="0.45">
      <c r="A20" s="80" t="s">
        <v>155</v>
      </c>
      <c r="B20" s="89"/>
      <c r="C20" s="89"/>
      <c r="D20" s="113">
        <f>D18</f>
        <v>-22000000</v>
      </c>
      <c r="E20" s="115"/>
      <c r="F20" s="113">
        <f>F18</f>
        <v>970420000</v>
      </c>
      <c r="G20" s="115"/>
      <c r="H20" s="113">
        <f>H18</f>
        <v>0</v>
      </c>
      <c r="I20" s="115"/>
      <c r="J20" s="113">
        <f>J18</f>
        <v>0</v>
      </c>
      <c r="K20" s="115"/>
      <c r="L20" s="113">
        <f>L18</f>
        <v>-970420000</v>
      </c>
      <c r="M20" s="115"/>
      <c r="N20" s="113">
        <f>N18</f>
        <v>0</v>
      </c>
      <c r="O20" s="115"/>
      <c r="P20" s="113">
        <f>P18</f>
        <v>-68090000</v>
      </c>
      <c r="Q20" s="115"/>
      <c r="R20" s="113">
        <f>R18</f>
        <v>0</v>
      </c>
      <c r="S20" s="115"/>
      <c r="T20" s="113">
        <f>SUM(D20:R20)</f>
        <v>-90090000</v>
      </c>
    </row>
    <row r="21" spans="1:20" ht="23.1" customHeight="1" x14ac:dyDescent="0.45">
      <c r="A21" s="88"/>
      <c r="B21" s="89"/>
      <c r="C21" s="89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</row>
    <row r="22" spans="1:20" ht="23.1" customHeight="1" x14ac:dyDescent="0.45">
      <c r="A22" s="89" t="s">
        <v>152</v>
      </c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</row>
    <row r="23" spans="1:20" ht="23.1" customHeight="1" x14ac:dyDescent="0.45">
      <c r="A23" s="133" t="s">
        <v>103</v>
      </c>
      <c r="D23" s="92">
        <v>0</v>
      </c>
      <c r="E23" s="92"/>
      <c r="F23" s="92">
        <v>0</v>
      </c>
      <c r="G23" s="92"/>
      <c r="H23" s="92">
        <v>0</v>
      </c>
      <c r="I23" s="92"/>
      <c r="J23" s="92">
        <v>0</v>
      </c>
      <c r="K23" s="92"/>
      <c r="L23" s="92">
        <v>0</v>
      </c>
      <c r="M23" s="92"/>
      <c r="N23" s="92">
        <v>0</v>
      </c>
      <c r="O23" s="92"/>
      <c r="P23" s="92">
        <v>621285651</v>
      </c>
      <c r="Q23" s="92"/>
      <c r="R23" s="92">
        <v>0</v>
      </c>
      <c r="S23" s="92"/>
      <c r="T23" s="92">
        <f>SUM(D23:R23)</f>
        <v>621285651</v>
      </c>
    </row>
    <row r="24" spans="1:20" ht="23.1" customHeight="1" x14ac:dyDescent="0.45">
      <c r="A24" s="133" t="s">
        <v>153</v>
      </c>
      <c r="D24" s="92">
        <v>0</v>
      </c>
      <c r="E24" s="92"/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0</v>
      </c>
      <c r="O24" s="92"/>
      <c r="P24" s="92">
        <v>-11703592</v>
      </c>
      <c r="Q24" s="92"/>
      <c r="R24" s="92">
        <v>-2773178</v>
      </c>
      <c r="S24" s="92"/>
      <c r="T24" s="92">
        <f>SUM(D24:R24)</f>
        <v>-14476770</v>
      </c>
    </row>
    <row r="25" spans="1:20" ht="23.1" customHeight="1" x14ac:dyDescent="0.45">
      <c r="A25" s="89" t="s">
        <v>152</v>
      </c>
      <c r="B25" s="89"/>
      <c r="C25" s="89"/>
      <c r="D25" s="98">
        <f>SUM(D23:D24)</f>
        <v>0</v>
      </c>
      <c r="E25" s="115"/>
      <c r="F25" s="98">
        <f>SUM(F23:F24)</f>
        <v>0</v>
      </c>
      <c r="G25" s="115"/>
      <c r="H25" s="98">
        <f>SUM(H23:H24)</f>
        <v>0</v>
      </c>
      <c r="I25" s="115"/>
      <c r="J25" s="98">
        <f>SUM(J23:J24)</f>
        <v>0</v>
      </c>
      <c r="K25" s="115"/>
      <c r="L25" s="98">
        <f>SUM(L23:L24)</f>
        <v>0</v>
      </c>
      <c r="M25" s="115"/>
      <c r="N25" s="98">
        <f>SUM(N23:N24)</f>
        <v>0</v>
      </c>
      <c r="O25" s="115"/>
      <c r="P25" s="98">
        <f>SUM(P23:P24)</f>
        <v>609582059</v>
      </c>
      <c r="Q25" s="115"/>
      <c r="R25" s="98">
        <f>SUM(R23:R24)</f>
        <v>-2773178</v>
      </c>
      <c r="S25" s="115"/>
      <c r="T25" s="98">
        <f>SUM(D25:R25)</f>
        <v>606808881</v>
      </c>
    </row>
    <row r="26" spans="1:20" ht="23.1" customHeight="1" x14ac:dyDescent="0.45">
      <c r="A26" s="88"/>
      <c r="B26" s="89"/>
      <c r="C26" s="89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</row>
    <row r="27" spans="1:20" ht="23.1" customHeight="1" thickBot="1" x14ac:dyDescent="0.5">
      <c r="A27" s="168" t="s">
        <v>172</v>
      </c>
      <c r="B27" s="168"/>
      <c r="C27" s="168"/>
      <c r="D27" s="116">
        <f>D12+D25+D20</f>
        <v>198000000</v>
      </c>
      <c r="E27" s="115"/>
      <c r="F27" s="116">
        <f>F12+F25+F20</f>
        <v>0</v>
      </c>
      <c r="G27" s="115"/>
      <c r="H27" s="116">
        <f>H12+H25+H20</f>
        <v>726100000</v>
      </c>
      <c r="I27" s="115"/>
      <c r="J27" s="116">
        <f>J12+J25+J20</f>
        <v>22000000</v>
      </c>
      <c r="K27" s="115"/>
      <c r="L27" s="116">
        <f>L12+L25+L20</f>
        <v>0</v>
      </c>
      <c r="M27" s="115"/>
      <c r="N27" s="116">
        <f>N12+N25+N20</f>
        <v>420000000</v>
      </c>
      <c r="O27" s="115"/>
      <c r="P27" s="116">
        <f>P12+P25+P20</f>
        <v>4370914119</v>
      </c>
      <c r="Q27" s="115"/>
      <c r="R27" s="116">
        <f>R12+R25+R20</f>
        <v>-2894891</v>
      </c>
      <c r="S27" s="115"/>
      <c r="T27" s="116">
        <f>T12+T25+T20</f>
        <v>5734119228</v>
      </c>
    </row>
    <row r="28" spans="1:20" ht="23.1" customHeight="1" thickTop="1" x14ac:dyDescent="0.45">
      <c r="E28" s="150"/>
      <c r="G28" s="150"/>
      <c r="I28" s="150"/>
      <c r="K28" s="150"/>
      <c r="M28" s="150"/>
      <c r="O28" s="150"/>
      <c r="Q28" s="150"/>
      <c r="S28" s="150"/>
    </row>
    <row r="29" spans="1:20" ht="23.1" customHeight="1" x14ac:dyDescent="0.45">
      <c r="D29" s="151"/>
      <c r="H29" s="151"/>
      <c r="J29" s="151"/>
      <c r="N29" s="151"/>
      <c r="P29" s="229"/>
      <c r="R29" s="151"/>
      <c r="T29" s="229"/>
    </row>
  </sheetData>
  <mergeCells count="5">
    <mergeCell ref="D10:T10"/>
    <mergeCell ref="D1:T1"/>
    <mergeCell ref="D2:T2"/>
    <mergeCell ref="D4:T4"/>
    <mergeCell ref="J6:P6"/>
  </mergeCells>
  <pageMargins left="0.5" right="0.5" top="0.8" bottom="0.5" header="0.8" footer="0.5"/>
  <pageSetup paperSize="9" scale="74" firstPageNumber="10" fitToHeight="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W28"/>
  <sheetViews>
    <sheetView zoomScale="80" zoomScaleNormal="80" zoomScaleSheetLayoutView="70" workbookViewId="0"/>
  </sheetViews>
  <sheetFormatPr defaultColWidth="9.140625" defaultRowHeight="23.1" customHeight="1" x14ac:dyDescent="0.45"/>
  <cols>
    <col min="1" max="1" width="51.42578125" style="133" customWidth="1"/>
    <col min="2" max="2" width="9.140625" style="133" bestFit="1" customWidth="1"/>
    <col min="3" max="3" width="1.28515625" style="133" customWidth="1"/>
    <col min="4" max="4" width="14.85546875" style="133" customWidth="1"/>
    <col min="5" max="5" width="1.28515625" style="133" customWidth="1"/>
    <col min="6" max="6" width="14.85546875" style="133" customWidth="1"/>
    <col min="7" max="7" width="1.28515625" style="133" customWidth="1"/>
    <col min="8" max="8" width="14.85546875" style="133" customWidth="1"/>
    <col min="9" max="9" width="1.28515625" style="133" customWidth="1"/>
    <col min="10" max="10" width="14.85546875" style="133" customWidth="1"/>
    <col min="11" max="11" width="1.28515625" style="133" customWidth="1"/>
    <col min="12" max="12" width="14.85546875" style="133" customWidth="1"/>
    <col min="13" max="13" width="1.28515625" style="133" customWidth="1"/>
    <col min="14" max="14" width="14.85546875" style="133" customWidth="1"/>
    <col min="15" max="15" width="1.28515625" style="133" customWidth="1"/>
    <col min="16" max="16" width="15.140625" style="133" customWidth="1"/>
    <col min="17" max="17" width="1.28515625" style="133" customWidth="1"/>
    <col min="18" max="18" width="18.7109375" style="133" customWidth="1"/>
    <col min="19" max="19" width="1.28515625" style="133" customWidth="1"/>
    <col min="20" max="20" width="15.140625" style="133" customWidth="1"/>
    <col min="21" max="22" width="9.140625" style="133"/>
    <col min="23" max="23" width="14.140625" style="133" bestFit="1" customWidth="1"/>
    <col min="24" max="16384" width="9.140625" style="133"/>
  </cols>
  <sheetData>
    <row r="1" spans="1:20" ht="23.1" customHeight="1" x14ac:dyDescent="0.5">
      <c r="A1" s="166" t="s">
        <v>0</v>
      </c>
      <c r="B1" s="166"/>
      <c r="C1" s="166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3.1" customHeight="1" x14ac:dyDescent="0.5">
      <c r="A2" s="166" t="s">
        <v>31</v>
      </c>
      <c r="B2" s="166"/>
      <c r="C2" s="166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23.1" customHeight="1" x14ac:dyDescent="0.5">
      <c r="A3" s="166"/>
      <c r="B3" s="166"/>
      <c r="C3" s="166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0" ht="23.1" customHeight="1" x14ac:dyDescent="0.45">
      <c r="A4" s="89"/>
      <c r="B4" s="89"/>
      <c r="C4" s="89"/>
      <c r="D4" s="245" t="s">
        <v>48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</row>
    <row r="5" spans="1:20" ht="23.1" customHeight="1" x14ac:dyDescent="0.45">
      <c r="A5" s="89"/>
      <c r="B5" s="89"/>
      <c r="C5" s="8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235" t="s">
        <v>195</v>
      </c>
      <c r="S5" s="159"/>
      <c r="T5" s="159"/>
    </row>
    <row r="6" spans="1:20" ht="23.1" customHeight="1" x14ac:dyDescent="0.45">
      <c r="A6" s="169"/>
      <c r="B6" s="169"/>
      <c r="C6" s="169"/>
      <c r="D6" s="150"/>
      <c r="E6" s="114"/>
      <c r="F6" s="114"/>
      <c r="G6" s="114"/>
      <c r="H6" s="114"/>
      <c r="I6" s="150"/>
      <c r="J6" s="250" t="s">
        <v>4</v>
      </c>
      <c r="K6" s="250"/>
      <c r="L6" s="250"/>
      <c r="M6" s="250"/>
      <c r="N6" s="250"/>
      <c r="O6" s="250"/>
      <c r="P6" s="250"/>
      <c r="Q6" s="114"/>
      <c r="R6" s="233" t="s">
        <v>196</v>
      </c>
      <c r="S6" s="170"/>
      <c r="T6" s="150"/>
    </row>
    <row r="7" spans="1:20" ht="23.1" customHeight="1" x14ac:dyDescent="0.45">
      <c r="D7" s="114" t="s">
        <v>57</v>
      </c>
      <c r="E7" s="114"/>
      <c r="F7" s="114"/>
      <c r="G7" s="114"/>
      <c r="H7" s="114"/>
      <c r="I7" s="114"/>
      <c r="O7" s="114"/>
      <c r="P7" s="150"/>
      <c r="Q7" s="114"/>
      <c r="R7" s="114"/>
      <c r="S7" s="114"/>
    </row>
    <row r="8" spans="1:20" ht="23.1" customHeight="1" x14ac:dyDescent="0.45">
      <c r="D8" s="114" t="s">
        <v>64</v>
      </c>
      <c r="E8" s="114"/>
      <c r="F8" s="114" t="s">
        <v>156</v>
      </c>
      <c r="G8" s="114"/>
      <c r="H8" s="114" t="s">
        <v>30</v>
      </c>
      <c r="I8" s="114"/>
      <c r="J8" s="114" t="s">
        <v>97</v>
      </c>
      <c r="K8" s="114"/>
      <c r="L8" s="114" t="s">
        <v>77</v>
      </c>
      <c r="M8" s="114"/>
      <c r="N8" s="114" t="s">
        <v>97</v>
      </c>
      <c r="O8" s="114"/>
      <c r="P8" s="150"/>
      <c r="Q8" s="114"/>
      <c r="R8" s="114"/>
      <c r="S8" s="114"/>
      <c r="T8" s="114" t="s">
        <v>44</v>
      </c>
    </row>
    <row r="9" spans="1:20" ht="23.1" customHeight="1" x14ac:dyDescent="0.45">
      <c r="B9" s="84" t="s">
        <v>13</v>
      </c>
      <c r="C9" s="84"/>
      <c r="D9" s="114" t="s">
        <v>60</v>
      </c>
      <c r="E9" s="114"/>
      <c r="F9" s="114" t="s">
        <v>157</v>
      </c>
      <c r="G9" s="114"/>
      <c r="H9" s="114" t="s">
        <v>98</v>
      </c>
      <c r="I9" s="114"/>
      <c r="J9" s="114" t="s">
        <v>99</v>
      </c>
      <c r="K9" s="114"/>
      <c r="L9" s="114" t="s">
        <v>158</v>
      </c>
      <c r="M9" s="114"/>
      <c r="N9" s="114" t="s">
        <v>151</v>
      </c>
      <c r="O9" s="114"/>
      <c r="P9" s="162" t="s">
        <v>22</v>
      </c>
      <c r="Q9" s="114"/>
      <c r="R9" s="114" t="s">
        <v>100</v>
      </c>
      <c r="S9" s="114"/>
      <c r="T9" s="114" t="s">
        <v>45</v>
      </c>
    </row>
    <row r="10" spans="1:20" ht="23.1" customHeight="1" x14ac:dyDescent="0.45">
      <c r="D10" s="248" t="s">
        <v>61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</row>
    <row r="11" spans="1:20" ht="23.1" customHeight="1" x14ac:dyDescent="0.45">
      <c r="A11" s="89" t="s">
        <v>144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</row>
    <row r="12" spans="1:20" ht="23.1" customHeight="1" x14ac:dyDescent="0.45">
      <c r="A12" s="89" t="s">
        <v>145</v>
      </c>
      <c r="B12" s="89"/>
      <c r="C12" s="89"/>
      <c r="D12" s="115">
        <v>220000000</v>
      </c>
      <c r="E12" s="115"/>
      <c r="F12" s="115">
        <v>0</v>
      </c>
      <c r="G12" s="115"/>
      <c r="H12" s="115">
        <v>726100000</v>
      </c>
      <c r="I12" s="115"/>
      <c r="J12" s="115">
        <v>22000000</v>
      </c>
      <c r="K12" s="115"/>
      <c r="L12" s="115">
        <v>0</v>
      </c>
      <c r="M12" s="115"/>
      <c r="N12" s="115">
        <v>420000000</v>
      </c>
      <c r="O12" s="115"/>
      <c r="P12" s="115">
        <v>4968727411</v>
      </c>
      <c r="Q12" s="115"/>
      <c r="R12" s="115">
        <v>1967245</v>
      </c>
      <c r="S12" s="115"/>
      <c r="T12" s="115">
        <f>SUM(D12:R12)</f>
        <v>6358794656</v>
      </c>
    </row>
    <row r="13" spans="1:20" ht="23.1" customHeight="1" x14ac:dyDescent="0.45">
      <c r="A13" s="89"/>
      <c r="B13" s="89"/>
      <c r="C13" s="89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</row>
    <row r="14" spans="1:20" ht="23.1" customHeight="1" x14ac:dyDescent="0.45">
      <c r="A14" s="80" t="s">
        <v>101</v>
      </c>
      <c r="B14" s="89"/>
      <c r="C14" s="89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</row>
    <row r="15" spans="1:20" ht="23.1" customHeight="1" x14ac:dyDescent="0.45">
      <c r="A15" s="81" t="s">
        <v>180</v>
      </c>
      <c r="B15" s="89"/>
      <c r="C15" s="89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</row>
    <row r="16" spans="1:20" ht="23.1" customHeight="1" x14ac:dyDescent="0.45">
      <c r="A16" s="82" t="s">
        <v>154</v>
      </c>
      <c r="B16" s="84">
        <v>15</v>
      </c>
      <c r="C16" s="89"/>
      <c r="D16" s="92">
        <v>0</v>
      </c>
      <c r="E16" s="92"/>
      <c r="F16" s="92">
        <v>-970420000</v>
      </c>
      <c r="G16" s="92"/>
      <c r="H16" s="92">
        <v>0</v>
      </c>
      <c r="I16" s="92"/>
      <c r="J16" s="92">
        <v>0</v>
      </c>
      <c r="K16" s="92"/>
      <c r="L16" s="92">
        <f>-F16</f>
        <v>970420000</v>
      </c>
      <c r="M16" s="92"/>
      <c r="N16" s="92">
        <v>0</v>
      </c>
      <c r="O16" s="92"/>
      <c r="P16" s="92">
        <v>-970420000</v>
      </c>
      <c r="Q16" s="92"/>
      <c r="R16" s="92">
        <v>0</v>
      </c>
      <c r="S16" s="92"/>
      <c r="T16" s="92">
        <f>SUM(D16:R16)</f>
        <v>-970420000</v>
      </c>
    </row>
    <row r="17" spans="1:23" ht="23.1" customHeight="1" x14ac:dyDescent="0.45">
      <c r="A17" s="82" t="s">
        <v>102</v>
      </c>
      <c r="B17" s="84">
        <v>23</v>
      </c>
      <c r="C17" s="84"/>
      <c r="D17" s="92">
        <v>0</v>
      </c>
      <c r="E17" s="92"/>
      <c r="F17" s="92">
        <v>0</v>
      </c>
      <c r="G17" s="92"/>
      <c r="H17" s="92">
        <v>0</v>
      </c>
      <c r="I17" s="92"/>
      <c r="J17" s="92">
        <v>0</v>
      </c>
      <c r="K17" s="92"/>
      <c r="L17" s="92">
        <v>0</v>
      </c>
      <c r="M17" s="92"/>
      <c r="N17" s="92">
        <v>0</v>
      </c>
      <c r="O17" s="92"/>
      <c r="P17" s="92">
        <v>-359700000</v>
      </c>
      <c r="Q17" s="92"/>
      <c r="R17" s="92">
        <v>0</v>
      </c>
      <c r="S17" s="92"/>
      <c r="T17" s="92">
        <f>SUM(D17:R17)</f>
        <v>-359700000</v>
      </c>
    </row>
    <row r="18" spans="1:23" ht="23.1" customHeight="1" x14ac:dyDescent="0.45">
      <c r="A18" s="81" t="s">
        <v>181</v>
      </c>
      <c r="B18" s="89"/>
      <c r="C18" s="89"/>
      <c r="D18" s="98">
        <f>SUM(D16:D17)</f>
        <v>0</v>
      </c>
      <c r="E18" s="115"/>
      <c r="F18" s="98">
        <f>SUM(F16:F17)</f>
        <v>-970420000</v>
      </c>
      <c r="G18" s="115"/>
      <c r="H18" s="98">
        <f>SUM(H16:H17)</f>
        <v>0</v>
      </c>
      <c r="I18" s="115"/>
      <c r="J18" s="98">
        <f>SUM(J16:J17)</f>
        <v>0</v>
      </c>
      <c r="K18" s="115"/>
      <c r="L18" s="98">
        <f>SUM(L16:L17)</f>
        <v>970420000</v>
      </c>
      <c r="M18" s="115"/>
      <c r="N18" s="98">
        <f>SUM(N16:N17)</f>
        <v>0</v>
      </c>
      <c r="O18" s="115"/>
      <c r="P18" s="98">
        <f>SUM(P16:P17)</f>
        <v>-1330120000</v>
      </c>
      <c r="Q18" s="115"/>
      <c r="R18" s="98">
        <f>SUM(R16:R17)</f>
        <v>0</v>
      </c>
      <c r="S18" s="115"/>
      <c r="T18" s="98">
        <f>SUM(D18:R18)</f>
        <v>-1330120000</v>
      </c>
    </row>
    <row r="19" spans="1:23" ht="23.1" customHeight="1" x14ac:dyDescent="0.45">
      <c r="A19" s="89"/>
      <c r="B19" s="89"/>
      <c r="C19" s="89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</row>
    <row r="20" spans="1:23" ht="23.1" customHeight="1" x14ac:dyDescent="0.45">
      <c r="A20" s="80" t="s">
        <v>155</v>
      </c>
      <c r="B20" s="89"/>
      <c r="C20" s="89"/>
      <c r="D20" s="113">
        <f>D18</f>
        <v>0</v>
      </c>
      <c r="E20" s="115"/>
      <c r="F20" s="113">
        <f>F18</f>
        <v>-970420000</v>
      </c>
      <c r="G20" s="115"/>
      <c r="H20" s="113">
        <f>H18</f>
        <v>0</v>
      </c>
      <c r="I20" s="115"/>
      <c r="J20" s="113">
        <f>J18</f>
        <v>0</v>
      </c>
      <c r="K20" s="115"/>
      <c r="L20" s="113">
        <f>L18</f>
        <v>970420000</v>
      </c>
      <c r="M20" s="115"/>
      <c r="N20" s="113">
        <f>N18</f>
        <v>0</v>
      </c>
      <c r="O20" s="115"/>
      <c r="P20" s="113">
        <f>P18</f>
        <v>-1330120000</v>
      </c>
      <c r="Q20" s="115"/>
      <c r="R20" s="113">
        <f>R18</f>
        <v>0</v>
      </c>
      <c r="S20" s="115"/>
      <c r="T20" s="113">
        <f>SUM(D20:R20)</f>
        <v>-1330120000</v>
      </c>
    </row>
    <row r="21" spans="1:23" ht="23.1" customHeight="1" x14ac:dyDescent="0.45">
      <c r="A21" s="89"/>
      <c r="B21" s="89"/>
      <c r="C21" s="89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</row>
    <row r="22" spans="1:23" ht="23.1" customHeight="1" x14ac:dyDescent="0.45">
      <c r="A22" s="89" t="s">
        <v>152</v>
      </c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</row>
    <row r="23" spans="1:23" ht="23.1" customHeight="1" x14ac:dyDescent="0.45">
      <c r="A23" s="133" t="s">
        <v>103</v>
      </c>
      <c r="D23" s="92">
        <v>0</v>
      </c>
      <c r="E23" s="92"/>
      <c r="F23" s="92">
        <v>0</v>
      </c>
      <c r="G23" s="92"/>
      <c r="H23" s="92">
        <v>0</v>
      </c>
      <c r="I23" s="92"/>
      <c r="J23" s="92">
        <v>0</v>
      </c>
      <c r="K23" s="92"/>
      <c r="L23" s="92">
        <v>0</v>
      </c>
      <c r="M23" s="92"/>
      <c r="N23" s="92">
        <v>0</v>
      </c>
      <c r="O23" s="92"/>
      <c r="P23" s="92">
        <f>'PL 8'!J25</f>
        <v>180106895</v>
      </c>
      <c r="Q23" s="92"/>
      <c r="R23" s="92">
        <v>0</v>
      </c>
      <c r="S23" s="92"/>
      <c r="T23" s="92">
        <f>SUM(D23:R23)</f>
        <v>180106895</v>
      </c>
    </row>
    <row r="24" spans="1:23" ht="23.1" customHeight="1" x14ac:dyDescent="0.45">
      <c r="A24" s="133" t="s">
        <v>153</v>
      </c>
      <c r="D24" s="92">
        <v>0</v>
      </c>
      <c r="E24" s="92"/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0</v>
      </c>
      <c r="O24" s="92"/>
      <c r="P24" s="92">
        <f>'PL 8'!J38</f>
        <v>-5838393</v>
      </c>
      <c r="Q24" s="92"/>
      <c r="R24" s="92">
        <f>'PL 8'!J32</f>
        <v>-2088958</v>
      </c>
      <c r="S24" s="92"/>
      <c r="T24" s="92">
        <f>SUM(D24:R24)</f>
        <v>-7927351</v>
      </c>
      <c r="W24" s="226"/>
    </row>
    <row r="25" spans="1:23" ht="23.1" customHeight="1" x14ac:dyDescent="0.45">
      <c r="A25" s="89" t="s">
        <v>152</v>
      </c>
      <c r="B25" s="89"/>
      <c r="C25" s="89"/>
      <c r="D25" s="98">
        <f>SUM(D23:D24)</f>
        <v>0</v>
      </c>
      <c r="E25" s="115"/>
      <c r="F25" s="98">
        <f>SUM(F23:F24)</f>
        <v>0</v>
      </c>
      <c r="G25" s="115"/>
      <c r="H25" s="98">
        <f>SUM(H23:H24)</f>
        <v>0</v>
      </c>
      <c r="I25" s="115"/>
      <c r="J25" s="98">
        <f>SUM(J23:J24)</f>
        <v>0</v>
      </c>
      <c r="K25" s="115"/>
      <c r="L25" s="98">
        <f>SUM(L23:L24)</f>
        <v>0</v>
      </c>
      <c r="M25" s="115"/>
      <c r="N25" s="98">
        <f>SUM(N23:N24)</f>
        <v>0</v>
      </c>
      <c r="O25" s="115"/>
      <c r="P25" s="98">
        <f>SUM(P23:P24)</f>
        <v>174268502</v>
      </c>
      <c r="Q25" s="115"/>
      <c r="R25" s="98">
        <f>SUM(R23:R24)</f>
        <v>-2088958</v>
      </c>
      <c r="S25" s="115"/>
      <c r="T25" s="98">
        <f>SUM(T23:T24)</f>
        <v>172179544</v>
      </c>
      <c r="W25" s="227"/>
    </row>
    <row r="26" spans="1:23" ht="23.1" customHeight="1" x14ac:dyDescent="0.45">
      <c r="A26" s="89"/>
      <c r="B26" s="89"/>
      <c r="C26" s="89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</row>
    <row r="27" spans="1:23" ht="23.1" customHeight="1" thickBot="1" x14ac:dyDescent="0.5">
      <c r="A27" s="168" t="s">
        <v>146</v>
      </c>
      <c r="B27" s="168"/>
      <c r="C27" s="168"/>
      <c r="D27" s="116">
        <f>+D25+D20+D12</f>
        <v>220000000</v>
      </c>
      <c r="E27" s="115"/>
      <c r="F27" s="116">
        <f>+F25+F20+F12</f>
        <v>-970420000</v>
      </c>
      <c r="G27" s="115"/>
      <c r="H27" s="116">
        <f>+H25+H20+H12</f>
        <v>726100000</v>
      </c>
      <c r="I27" s="115"/>
      <c r="J27" s="116">
        <f>+J25+J20+J12</f>
        <v>22000000</v>
      </c>
      <c r="K27" s="115"/>
      <c r="L27" s="116">
        <f>+L25+L20+L12</f>
        <v>970420000</v>
      </c>
      <c r="M27" s="115"/>
      <c r="N27" s="116">
        <f>+N25+N20+N12</f>
        <v>420000000</v>
      </c>
      <c r="O27" s="115"/>
      <c r="P27" s="116">
        <f>+P25+P20+P12</f>
        <v>3812875913</v>
      </c>
      <c r="Q27" s="115"/>
      <c r="R27" s="116">
        <f>+R25+R20+R12</f>
        <v>-121713</v>
      </c>
      <c r="S27" s="115"/>
      <c r="T27" s="116">
        <f>+T25+T20+T12</f>
        <v>5200854200</v>
      </c>
    </row>
    <row r="28" spans="1:23" ht="23.1" customHeight="1" thickTop="1" x14ac:dyDescent="0.45">
      <c r="E28" s="150"/>
      <c r="G28" s="150"/>
      <c r="I28" s="150"/>
      <c r="K28" s="150"/>
      <c r="M28" s="150"/>
      <c r="O28" s="150"/>
      <c r="Q28" s="150"/>
      <c r="S28" s="150"/>
    </row>
  </sheetData>
  <mergeCells count="5">
    <mergeCell ref="D1:T1"/>
    <mergeCell ref="D2:T2"/>
    <mergeCell ref="D4:T4"/>
    <mergeCell ref="J6:P6"/>
    <mergeCell ref="D10:T10"/>
  </mergeCells>
  <phoneticPr fontId="11" type="noConversion"/>
  <pageMargins left="0.5" right="0.5" top="0.8" bottom="0.5" header="0.8" footer="0.5"/>
  <pageSetup paperSize="9" scale="7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W28"/>
  <sheetViews>
    <sheetView zoomScale="80" zoomScaleNormal="80" zoomScaleSheetLayoutView="70" workbookViewId="0"/>
  </sheetViews>
  <sheetFormatPr defaultColWidth="9.140625" defaultRowHeight="23.1" customHeight="1" x14ac:dyDescent="0.45"/>
  <cols>
    <col min="1" max="1" width="51.42578125" style="133" customWidth="1"/>
    <col min="2" max="2" width="9.140625" style="133" bestFit="1" customWidth="1"/>
    <col min="3" max="3" width="1.42578125" style="133" customWidth="1"/>
    <col min="4" max="4" width="14.85546875" style="133" customWidth="1"/>
    <col min="5" max="5" width="1.28515625" style="133" customWidth="1"/>
    <col min="6" max="6" width="14.85546875" style="133" customWidth="1"/>
    <col min="7" max="7" width="1.28515625" style="133" customWidth="1"/>
    <col min="8" max="8" width="14.85546875" style="133" customWidth="1"/>
    <col min="9" max="9" width="1.28515625" style="133" customWidth="1"/>
    <col min="10" max="10" width="14.85546875" style="133" customWidth="1"/>
    <col min="11" max="11" width="1.28515625" style="133" customWidth="1"/>
    <col min="12" max="12" width="14.85546875" style="133" customWidth="1"/>
    <col min="13" max="13" width="1.28515625" style="133" customWidth="1"/>
    <col min="14" max="14" width="14.85546875" style="133" customWidth="1"/>
    <col min="15" max="15" width="1.28515625" style="133" customWidth="1"/>
    <col min="16" max="16" width="15.140625" style="133" customWidth="1"/>
    <col min="17" max="17" width="1.28515625" style="133" customWidth="1"/>
    <col min="18" max="18" width="18.7109375" style="133" customWidth="1"/>
    <col min="19" max="19" width="1.28515625" style="133" customWidth="1"/>
    <col min="20" max="20" width="15.140625" style="133" customWidth="1"/>
    <col min="21" max="21" width="9.140625" style="133"/>
    <col min="22" max="23" width="14.140625" style="133" bestFit="1" customWidth="1"/>
    <col min="24" max="16384" width="9.140625" style="133"/>
  </cols>
  <sheetData>
    <row r="1" spans="1:20" ht="23.1" customHeight="1" x14ac:dyDescent="0.5">
      <c r="A1" s="166" t="s">
        <v>0</v>
      </c>
      <c r="B1" s="166"/>
      <c r="C1" s="166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3.1" customHeight="1" x14ac:dyDescent="0.5">
      <c r="A2" s="166" t="s">
        <v>31</v>
      </c>
      <c r="B2" s="166"/>
      <c r="C2" s="166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23.1" customHeight="1" x14ac:dyDescent="0.5">
      <c r="A3" s="166"/>
      <c r="B3" s="166"/>
      <c r="C3" s="166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0" ht="23.1" customHeight="1" x14ac:dyDescent="0.45">
      <c r="A4" s="89"/>
      <c r="B4" s="89"/>
      <c r="C4" s="89"/>
      <c r="D4" s="245" t="s">
        <v>48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</row>
    <row r="5" spans="1:20" ht="23.1" customHeight="1" x14ac:dyDescent="0.45">
      <c r="A5" s="89"/>
      <c r="B5" s="89"/>
      <c r="C5" s="8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14" t="s">
        <v>195</v>
      </c>
      <c r="S5" s="159"/>
      <c r="T5" s="159"/>
    </row>
    <row r="6" spans="1:20" ht="23.1" customHeight="1" x14ac:dyDescent="0.45">
      <c r="A6" s="169"/>
      <c r="B6" s="169"/>
      <c r="C6" s="169"/>
      <c r="D6" s="150"/>
      <c r="E6" s="114"/>
      <c r="F6" s="114"/>
      <c r="G6" s="114"/>
      <c r="H6" s="114"/>
      <c r="I6" s="150"/>
      <c r="J6" s="250" t="s">
        <v>4</v>
      </c>
      <c r="K6" s="250"/>
      <c r="L6" s="250"/>
      <c r="M6" s="250"/>
      <c r="N6" s="250"/>
      <c r="O6" s="250"/>
      <c r="P6" s="250"/>
      <c r="Q6" s="114"/>
      <c r="R6" s="234" t="s">
        <v>196</v>
      </c>
      <c r="S6" s="170"/>
      <c r="T6" s="150"/>
    </row>
    <row r="7" spans="1:20" ht="23.1" customHeight="1" x14ac:dyDescent="0.45">
      <c r="D7" s="114" t="s">
        <v>57</v>
      </c>
      <c r="E7" s="114"/>
      <c r="F7" s="114"/>
      <c r="G7" s="114"/>
      <c r="H7" s="114"/>
      <c r="I7" s="114"/>
      <c r="O7" s="114"/>
      <c r="P7" s="150"/>
      <c r="Q7" s="114"/>
      <c r="R7" s="114"/>
      <c r="S7" s="114"/>
    </row>
    <row r="8" spans="1:20" ht="23.1" customHeight="1" x14ac:dyDescent="0.45">
      <c r="D8" s="114" t="s">
        <v>64</v>
      </c>
      <c r="E8" s="114"/>
      <c r="F8" s="114" t="s">
        <v>156</v>
      </c>
      <c r="G8" s="114"/>
      <c r="H8" s="114" t="s">
        <v>30</v>
      </c>
      <c r="I8" s="114"/>
      <c r="J8" s="114" t="s">
        <v>97</v>
      </c>
      <c r="K8" s="114"/>
      <c r="L8" s="114" t="s">
        <v>77</v>
      </c>
      <c r="M8" s="114"/>
      <c r="N8" s="114" t="s">
        <v>97</v>
      </c>
      <c r="O8" s="114"/>
      <c r="P8" s="150"/>
      <c r="Q8" s="114"/>
      <c r="R8" s="114"/>
      <c r="S8" s="114"/>
      <c r="T8" s="114" t="s">
        <v>44</v>
      </c>
    </row>
    <row r="9" spans="1:20" ht="23.1" customHeight="1" x14ac:dyDescent="0.45">
      <c r="B9" s="84" t="s">
        <v>13</v>
      </c>
      <c r="C9" s="84"/>
      <c r="D9" s="114" t="s">
        <v>60</v>
      </c>
      <c r="E9" s="114"/>
      <c r="F9" s="114" t="s">
        <v>157</v>
      </c>
      <c r="G9" s="114"/>
      <c r="H9" s="114" t="s">
        <v>98</v>
      </c>
      <c r="I9" s="114"/>
      <c r="J9" s="114" t="s">
        <v>99</v>
      </c>
      <c r="K9" s="114"/>
      <c r="L9" s="114" t="s">
        <v>158</v>
      </c>
      <c r="M9" s="114"/>
      <c r="N9" s="114" t="s">
        <v>151</v>
      </c>
      <c r="O9" s="114"/>
      <c r="P9" s="162" t="s">
        <v>22</v>
      </c>
      <c r="Q9" s="114"/>
      <c r="R9" s="114" t="s">
        <v>100</v>
      </c>
      <c r="S9" s="114"/>
      <c r="T9" s="114" t="s">
        <v>45</v>
      </c>
    </row>
    <row r="10" spans="1:20" ht="23.1" customHeight="1" x14ac:dyDescent="0.45">
      <c r="D10" s="248" t="s">
        <v>61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</row>
    <row r="11" spans="1:20" ht="23.1" customHeight="1" x14ac:dyDescent="0.45">
      <c r="A11" s="89" t="s">
        <v>170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</row>
    <row r="12" spans="1:20" ht="23.1" customHeight="1" x14ac:dyDescent="0.45">
      <c r="A12" s="89" t="s">
        <v>171</v>
      </c>
      <c r="B12" s="89"/>
      <c r="C12" s="89"/>
      <c r="D12" s="115">
        <v>220000000</v>
      </c>
      <c r="E12" s="115"/>
      <c r="F12" s="115">
        <v>-970420000</v>
      </c>
      <c r="G12" s="115"/>
      <c r="H12" s="115">
        <v>726100000</v>
      </c>
      <c r="I12" s="115"/>
      <c r="J12" s="115">
        <v>22000000</v>
      </c>
      <c r="K12" s="115"/>
      <c r="L12" s="115">
        <v>970420000</v>
      </c>
      <c r="M12" s="115"/>
      <c r="N12" s="115">
        <v>420000000</v>
      </c>
      <c r="O12" s="115"/>
      <c r="P12" s="115">
        <v>3812875913</v>
      </c>
      <c r="Q12" s="115"/>
      <c r="R12" s="115">
        <v>-121713</v>
      </c>
      <c r="S12" s="115"/>
      <c r="T12" s="115">
        <f>SUM(D12:R12)</f>
        <v>5200854200</v>
      </c>
    </row>
    <row r="13" spans="1:20" ht="23.1" customHeight="1" x14ac:dyDescent="0.45">
      <c r="A13" s="89"/>
      <c r="B13" s="89"/>
      <c r="C13" s="89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</row>
    <row r="14" spans="1:20" ht="23.1" customHeight="1" x14ac:dyDescent="0.45">
      <c r="A14" s="80" t="s">
        <v>101</v>
      </c>
      <c r="B14" s="89"/>
      <c r="C14" s="89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</row>
    <row r="15" spans="1:20" ht="23.1" customHeight="1" x14ac:dyDescent="0.45">
      <c r="A15" s="81" t="s">
        <v>180</v>
      </c>
      <c r="B15" s="89"/>
      <c r="C15" s="89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</row>
    <row r="16" spans="1:20" ht="23.1" customHeight="1" x14ac:dyDescent="0.45">
      <c r="A16" s="82" t="s">
        <v>173</v>
      </c>
      <c r="B16" s="84">
        <v>15</v>
      </c>
      <c r="C16" s="89"/>
      <c r="D16" s="92">
        <v>-22000000</v>
      </c>
      <c r="E16" s="92"/>
      <c r="F16" s="92">
        <v>970420000</v>
      </c>
      <c r="G16" s="92"/>
      <c r="H16" s="92">
        <v>0</v>
      </c>
      <c r="I16" s="92"/>
      <c r="J16" s="92">
        <v>0</v>
      </c>
      <c r="K16" s="92"/>
      <c r="L16" s="92">
        <v>-970420000</v>
      </c>
      <c r="M16" s="92"/>
      <c r="N16" s="92">
        <v>0</v>
      </c>
      <c r="O16" s="92"/>
      <c r="P16" s="92">
        <v>22000000</v>
      </c>
      <c r="Q16" s="92"/>
      <c r="R16" s="92">
        <v>0</v>
      </c>
      <c r="S16" s="92"/>
      <c r="T16" s="92">
        <f t="shared" ref="T16" si="0">SUM(D16:R16)</f>
        <v>0</v>
      </c>
    </row>
    <row r="17" spans="1:23" ht="23.1" customHeight="1" x14ac:dyDescent="0.45">
      <c r="A17" s="82" t="s">
        <v>102</v>
      </c>
      <c r="B17" s="84">
        <v>23</v>
      </c>
      <c r="C17" s="84"/>
      <c r="D17" s="92">
        <v>0</v>
      </c>
      <c r="E17" s="92"/>
      <c r="F17" s="92">
        <v>0</v>
      </c>
      <c r="G17" s="92"/>
      <c r="H17" s="92">
        <v>0</v>
      </c>
      <c r="I17" s="92"/>
      <c r="J17" s="92">
        <v>0</v>
      </c>
      <c r="K17" s="92"/>
      <c r="L17" s="92">
        <v>0</v>
      </c>
      <c r="M17" s="92"/>
      <c r="N17" s="92">
        <v>0</v>
      </c>
      <c r="O17" s="92"/>
      <c r="P17" s="92">
        <v>-90090000</v>
      </c>
      <c r="Q17" s="92"/>
      <c r="R17" s="92">
        <v>0</v>
      </c>
      <c r="S17" s="92"/>
      <c r="T17" s="92">
        <f>SUM(D17:R17)</f>
        <v>-90090000</v>
      </c>
    </row>
    <row r="18" spans="1:23" ht="23.1" customHeight="1" x14ac:dyDescent="0.45">
      <c r="A18" s="81" t="s">
        <v>181</v>
      </c>
      <c r="B18" s="89"/>
      <c r="C18" s="89"/>
      <c r="D18" s="98">
        <f>SUM(D16:D17)</f>
        <v>-22000000</v>
      </c>
      <c r="E18" s="115"/>
      <c r="F18" s="98">
        <f>SUM(F16:F17)</f>
        <v>970420000</v>
      </c>
      <c r="G18" s="115"/>
      <c r="H18" s="98">
        <f>SUM(H16:H17)</f>
        <v>0</v>
      </c>
      <c r="I18" s="115"/>
      <c r="J18" s="98">
        <f>SUM(J16:J17)</f>
        <v>0</v>
      </c>
      <c r="K18" s="115"/>
      <c r="L18" s="98">
        <f>SUM(L16:L17)</f>
        <v>-970420000</v>
      </c>
      <c r="M18" s="115"/>
      <c r="N18" s="98">
        <f>SUM(N16:N17)</f>
        <v>0</v>
      </c>
      <c r="O18" s="115"/>
      <c r="P18" s="98">
        <f>SUM(P16:P17)</f>
        <v>-68090000</v>
      </c>
      <c r="Q18" s="115"/>
      <c r="R18" s="98">
        <f>SUM(R16:R17)</f>
        <v>0</v>
      </c>
      <c r="S18" s="115"/>
      <c r="T18" s="98">
        <f>SUM(D18:R18)</f>
        <v>-90090000</v>
      </c>
    </row>
    <row r="19" spans="1:23" ht="23.1" customHeight="1" x14ac:dyDescent="0.45">
      <c r="A19" s="89"/>
      <c r="B19" s="89"/>
      <c r="C19" s="89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</row>
    <row r="20" spans="1:23" ht="23.1" customHeight="1" x14ac:dyDescent="0.45">
      <c r="A20" s="80" t="s">
        <v>155</v>
      </c>
      <c r="B20" s="89"/>
      <c r="C20" s="89"/>
      <c r="D20" s="113">
        <f>D18</f>
        <v>-22000000</v>
      </c>
      <c r="E20" s="115"/>
      <c r="F20" s="113">
        <f>F18</f>
        <v>970420000</v>
      </c>
      <c r="G20" s="115"/>
      <c r="H20" s="113">
        <f>H18</f>
        <v>0</v>
      </c>
      <c r="I20" s="115"/>
      <c r="J20" s="113">
        <f>J18</f>
        <v>0</v>
      </c>
      <c r="K20" s="115"/>
      <c r="L20" s="113">
        <f>L18</f>
        <v>-970420000</v>
      </c>
      <c r="M20" s="115"/>
      <c r="N20" s="113">
        <f>N18</f>
        <v>0</v>
      </c>
      <c r="O20" s="115"/>
      <c r="P20" s="113">
        <f>P18</f>
        <v>-68090000</v>
      </c>
      <c r="Q20" s="115"/>
      <c r="R20" s="113">
        <f>R18</f>
        <v>0</v>
      </c>
      <c r="S20" s="115"/>
      <c r="T20" s="113">
        <f>SUM(D20:R20)</f>
        <v>-90090000</v>
      </c>
    </row>
    <row r="21" spans="1:23" ht="23.1" customHeight="1" x14ac:dyDescent="0.45">
      <c r="A21" s="89"/>
      <c r="B21" s="89"/>
      <c r="C21" s="89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</row>
    <row r="22" spans="1:23" ht="23.1" customHeight="1" x14ac:dyDescent="0.45">
      <c r="A22" s="89" t="s">
        <v>152</v>
      </c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</row>
    <row r="23" spans="1:23" ht="23.1" customHeight="1" x14ac:dyDescent="0.45">
      <c r="A23" s="133" t="s">
        <v>103</v>
      </c>
      <c r="D23" s="92">
        <v>0</v>
      </c>
      <c r="E23" s="92"/>
      <c r="F23" s="92">
        <v>0</v>
      </c>
      <c r="G23" s="92"/>
      <c r="H23" s="92">
        <v>0</v>
      </c>
      <c r="I23" s="92"/>
      <c r="J23" s="92">
        <v>0</v>
      </c>
      <c r="K23" s="92"/>
      <c r="L23" s="92">
        <v>0</v>
      </c>
      <c r="M23" s="92"/>
      <c r="N23" s="92">
        <v>0</v>
      </c>
      <c r="O23" s="92"/>
      <c r="P23" s="92">
        <v>621349817</v>
      </c>
      <c r="Q23" s="92"/>
      <c r="R23" s="92">
        <v>0</v>
      </c>
      <c r="S23" s="92"/>
      <c r="T23" s="92">
        <f>SUM(D23:R23)</f>
        <v>621349817</v>
      </c>
    </row>
    <row r="24" spans="1:23" ht="23.1" customHeight="1" x14ac:dyDescent="0.45">
      <c r="A24" s="133" t="s">
        <v>153</v>
      </c>
      <c r="D24" s="92">
        <v>0</v>
      </c>
      <c r="E24" s="92"/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0</v>
      </c>
      <c r="O24" s="92"/>
      <c r="P24" s="92">
        <v>-11703592</v>
      </c>
      <c r="Q24" s="92"/>
      <c r="R24" s="92">
        <v>-2773178</v>
      </c>
      <c r="S24" s="92"/>
      <c r="T24" s="92">
        <f>SUM(D24:R24)</f>
        <v>-14476770</v>
      </c>
      <c r="V24" s="226"/>
      <c r="W24" s="226"/>
    </row>
    <row r="25" spans="1:23" ht="23.1" customHeight="1" x14ac:dyDescent="0.45">
      <c r="A25" s="89" t="s">
        <v>152</v>
      </c>
      <c r="B25" s="89"/>
      <c r="C25" s="89"/>
      <c r="D25" s="98">
        <f>SUM(D23:D24)</f>
        <v>0</v>
      </c>
      <c r="E25" s="115"/>
      <c r="F25" s="98">
        <f>SUM(F23:F24)</f>
        <v>0</v>
      </c>
      <c r="G25" s="115"/>
      <c r="H25" s="98">
        <f>SUM(H23:H24)</f>
        <v>0</v>
      </c>
      <c r="I25" s="115"/>
      <c r="J25" s="98">
        <f>SUM(J23:J24)</f>
        <v>0</v>
      </c>
      <c r="K25" s="115"/>
      <c r="L25" s="98">
        <f>SUM(L23:L24)</f>
        <v>0</v>
      </c>
      <c r="M25" s="115"/>
      <c r="N25" s="98">
        <f>SUM(N23:N24)</f>
        <v>0</v>
      </c>
      <c r="O25" s="115"/>
      <c r="P25" s="98">
        <f>SUM(P23:P24)</f>
        <v>609646225</v>
      </c>
      <c r="Q25" s="115"/>
      <c r="R25" s="98">
        <f>SUM(R23:R24)</f>
        <v>-2773178</v>
      </c>
      <c r="S25" s="115"/>
      <c r="T25" s="98">
        <f>SUM(T23:T24)</f>
        <v>606873047</v>
      </c>
      <c r="V25" s="227"/>
      <c r="W25" s="227"/>
    </row>
    <row r="26" spans="1:23" ht="23.1" customHeight="1" x14ac:dyDescent="0.45">
      <c r="A26" s="89"/>
      <c r="B26" s="89"/>
      <c r="C26" s="89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</row>
    <row r="27" spans="1:23" ht="23.1" customHeight="1" thickBot="1" x14ac:dyDescent="0.5">
      <c r="A27" s="168" t="s">
        <v>172</v>
      </c>
      <c r="B27" s="168"/>
      <c r="C27" s="168"/>
      <c r="D27" s="116">
        <f>+D25+D20+D12</f>
        <v>198000000</v>
      </c>
      <c r="E27" s="115"/>
      <c r="F27" s="116">
        <f>+F25+F20+F12</f>
        <v>0</v>
      </c>
      <c r="G27" s="115"/>
      <c r="H27" s="116">
        <f>+H25+H20+H12</f>
        <v>726100000</v>
      </c>
      <c r="I27" s="115"/>
      <c r="J27" s="116">
        <f>+J25+J20+J12</f>
        <v>22000000</v>
      </c>
      <c r="K27" s="115"/>
      <c r="L27" s="116">
        <f>+L25+L20+L12</f>
        <v>0</v>
      </c>
      <c r="M27" s="115"/>
      <c r="N27" s="116">
        <f>+N25+N20+N12</f>
        <v>420000000</v>
      </c>
      <c r="O27" s="115"/>
      <c r="P27" s="116">
        <f>+P25+P20+P12</f>
        <v>4354432138</v>
      </c>
      <c r="Q27" s="115"/>
      <c r="R27" s="116">
        <f>+R25+R20+R12</f>
        <v>-2894891</v>
      </c>
      <c r="S27" s="115"/>
      <c r="T27" s="116">
        <f>+T25+T20+T12</f>
        <v>5717637247</v>
      </c>
    </row>
    <row r="28" spans="1:23" ht="23.1" customHeight="1" thickTop="1" x14ac:dyDescent="0.45">
      <c r="E28" s="150"/>
      <c r="G28" s="150"/>
      <c r="I28" s="150"/>
      <c r="K28" s="150"/>
      <c r="M28" s="150"/>
      <c r="O28" s="150"/>
      <c r="Q28" s="150"/>
      <c r="S28" s="150"/>
    </row>
  </sheetData>
  <mergeCells count="6">
    <mergeCell ref="D11:T11"/>
    <mergeCell ref="D1:T1"/>
    <mergeCell ref="D2:T2"/>
    <mergeCell ref="D4:T4"/>
    <mergeCell ref="J6:P6"/>
    <mergeCell ref="D10:T10"/>
  </mergeCells>
  <pageMargins left="0.5" right="0.5" top="0.8" bottom="0.5" header="0.8" footer="0.5"/>
  <pageSetup paperSize="9" scale="7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85"/>
  <sheetViews>
    <sheetView zoomScaleNormal="100" zoomScaleSheetLayoutView="90" workbookViewId="0">
      <selection activeCell="J14" sqref="J14"/>
    </sheetView>
  </sheetViews>
  <sheetFormatPr defaultColWidth="10.85546875" defaultRowHeight="22.5" customHeight="1" x14ac:dyDescent="0.5"/>
  <cols>
    <col min="1" max="1" width="57.85546875" style="134" customWidth="1"/>
    <col min="2" max="2" width="2.42578125" style="97" customWidth="1"/>
    <col min="3" max="3" width="14.7109375" style="134" customWidth="1"/>
    <col min="4" max="4" width="1.42578125" style="134" customWidth="1"/>
    <col min="5" max="5" width="14.7109375" style="134" customWidth="1"/>
    <col min="6" max="6" width="1.42578125" style="157" customWidth="1"/>
    <col min="7" max="7" width="14.7109375" style="157" customWidth="1"/>
    <col min="8" max="8" width="1.42578125" style="157" customWidth="1"/>
    <col min="9" max="9" width="14.7109375" style="157" customWidth="1"/>
    <col min="10" max="10" width="14.140625" style="134" bestFit="1" customWidth="1"/>
    <col min="11" max="16384" width="10.85546875" style="134"/>
  </cols>
  <sheetData>
    <row r="1" spans="1:9" ht="22.5" customHeight="1" x14ac:dyDescent="0.5">
      <c r="A1" s="244" t="s">
        <v>0</v>
      </c>
      <c r="B1" s="244"/>
      <c r="C1" s="244"/>
      <c r="D1" s="244"/>
      <c r="E1" s="244"/>
      <c r="F1" s="244"/>
      <c r="G1" s="244"/>
      <c r="H1" s="244"/>
      <c r="I1" s="244"/>
    </row>
    <row r="2" spans="1:9" ht="22.5" customHeight="1" x14ac:dyDescent="0.5">
      <c r="A2" s="244" t="s">
        <v>8</v>
      </c>
      <c r="B2" s="244"/>
      <c r="C2" s="244"/>
      <c r="D2" s="244"/>
      <c r="E2" s="244"/>
      <c r="F2" s="244"/>
      <c r="G2" s="244"/>
      <c r="H2" s="244"/>
      <c r="I2" s="244"/>
    </row>
    <row r="3" spans="1:9" s="133" customFormat="1" ht="22.5" customHeight="1" x14ac:dyDescent="0.5">
      <c r="A3" s="61"/>
      <c r="B3" s="61"/>
      <c r="C3" s="61"/>
      <c r="D3" s="61"/>
      <c r="E3" s="61"/>
      <c r="F3" s="61"/>
      <c r="G3" s="61"/>
      <c r="H3" s="61"/>
      <c r="I3" s="61"/>
    </row>
    <row r="4" spans="1:9" s="133" customFormat="1" ht="22.5" customHeight="1" x14ac:dyDescent="0.5">
      <c r="A4" s="163"/>
      <c r="B4" s="163"/>
      <c r="C4" s="245" t="s">
        <v>50</v>
      </c>
      <c r="D4" s="245"/>
      <c r="E4" s="245"/>
      <c r="F4" s="55"/>
      <c r="G4" s="55"/>
      <c r="H4" s="55"/>
      <c r="I4" s="55"/>
    </row>
    <row r="5" spans="1:9" s="133" customFormat="1" ht="22.5" customHeight="1" x14ac:dyDescent="0.5">
      <c r="A5" s="163"/>
      <c r="B5" s="163"/>
      <c r="C5" s="246" t="s">
        <v>51</v>
      </c>
      <c r="D5" s="246"/>
      <c r="E5" s="246"/>
      <c r="F5" s="160"/>
      <c r="G5" s="246" t="s">
        <v>48</v>
      </c>
      <c r="H5" s="246"/>
      <c r="I5" s="246"/>
    </row>
    <row r="6" spans="1:9" s="133" customFormat="1" ht="22.5" customHeight="1" x14ac:dyDescent="0.5">
      <c r="A6" s="163"/>
      <c r="B6" s="163"/>
      <c r="C6" s="247" t="s">
        <v>114</v>
      </c>
      <c r="D6" s="247"/>
      <c r="E6" s="247"/>
      <c r="F6" s="87"/>
      <c r="G6" s="247" t="s">
        <v>114</v>
      </c>
      <c r="H6" s="247"/>
      <c r="I6" s="247"/>
    </row>
    <row r="7" spans="1:9" s="133" customFormat="1" ht="22.5" customHeight="1" x14ac:dyDescent="0.5">
      <c r="B7" s="161"/>
      <c r="C7" s="203">
        <v>2563</v>
      </c>
      <c r="D7" s="203"/>
      <c r="E7" s="203">
        <v>2562</v>
      </c>
      <c r="F7" s="163"/>
      <c r="G7" s="203">
        <v>2563</v>
      </c>
      <c r="H7" s="203"/>
      <c r="I7" s="203">
        <v>2562</v>
      </c>
    </row>
    <row r="8" spans="1:9" s="133" customFormat="1" ht="22.5" customHeight="1" x14ac:dyDescent="0.45">
      <c r="B8" s="161"/>
      <c r="C8" s="243" t="s">
        <v>61</v>
      </c>
      <c r="D8" s="243"/>
      <c r="E8" s="243"/>
      <c r="F8" s="243"/>
      <c r="G8" s="243"/>
      <c r="H8" s="243"/>
      <c r="I8" s="243"/>
    </row>
    <row r="9" spans="1:9" s="133" customFormat="1" ht="22.5" customHeight="1" x14ac:dyDescent="0.45">
      <c r="A9" s="153" t="s">
        <v>5</v>
      </c>
      <c r="B9" s="161"/>
      <c r="F9" s="217"/>
      <c r="G9" s="217"/>
      <c r="H9" s="217"/>
      <c r="I9" s="217"/>
    </row>
    <row r="10" spans="1:9" s="133" customFormat="1" ht="22.5" customHeight="1" x14ac:dyDescent="0.45">
      <c r="A10" s="82" t="s">
        <v>63</v>
      </c>
      <c r="B10" s="30"/>
      <c r="C10" s="131">
        <v>621285651</v>
      </c>
      <c r="D10" s="111"/>
      <c r="E10" s="131">
        <v>180145943</v>
      </c>
      <c r="F10" s="111"/>
      <c r="G10" s="131">
        <v>621349817</v>
      </c>
      <c r="H10" s="111"/>
      <c r="I10" s="131">
        <v>180106895</v>
      </c>
    </row>
    <row r="11" spans="1:9" s="133" customFormat="1" ht="22.5" customHeight="1" x14ac:dyDescent="0.45">
      <c r="A11" s="108" t="s">
        <v>132</v>
      </c>
      <c r="B11" s="30"/>
      <c r="D11" s="111"/>
      <c r="F11" s="111"/>
      <c r="H11" s="111"/>
    </row>
    <row r="12" spans="1:9" s="133" customFormat="1" ht="22.5" customHeight="1" x14ac:dyDescent="0.45">
      <c r="A12" s="82" t="s">
        <v>164</v>
      </c>
      <c r="B12" s="30"/>
      <c r="C12" s="111">
        <v>49219952</v>
      </c>
      <c r="D12" s="112"/>
      <c r="E12" s="111">
        <v>-9949301</v>
      </c>
      <c r="F12" s="112"/>
      <c r="G12" s="111">
        <v>49219952</v>
      </c>
      <c r="H12" s="112"/>
      <c r="I12" s="111">
        <v>-9949301</v>
      </c>
    </row>
    <row r="13" spans="1:9" s="133" customFormat="1" ht="22.5" customHeight="1" x14ac:dyDescent="0.45">
      <c r="A13" s="82" t="s">
        <v>95</v>
      </c>
      <c r="B13" s="30"/>
      <c r="C13" s="111">
        <v>352080559</v>
      </c>
      <c r="D13" s="110"/>
      <c r="E13" s="111">
        <v>350425335</v>
      </c>
      <c r="F13" s="111"/>
      <c r="G13" s="110">
        <v>352080559</v>
      </c>
      <c r="H13" s="111"/>
      <c r="I13" s="110">
        <v>350425335</v>
      </c>
    </row>
    <row r="14" spans="1:9" s="133" customFormat="1" ht="22.5" customHeight="1" x14ac:dyDescent="0.45">
      <c r="A14" s="82" t="s">
        <v>94</v>
      </c>
      <c r="B14" s="30"/>
      <c r="C14" s="111">
        <v>8224722</v>
      </c>
      <c r="D14" s="110"/>
      <c r="E14" s="111">
        <v>8168114</v>
      </c>
      <c r="F14" s="111"/>
      <c r="G14" s="110">
        <v>8224722</v>
      </c>
      <c r="H14" s="111"/>
      <c r="I14" s="110">
        <v>8168114</v>
      </c>
    </row>
    <row r="15" spans="1:9" s="133" customFormat="1" ht="22.5" customHeight="1" x14ac:dyDescent="0.45">
      <c r="A15" s="82" t="s">
        <v>62</v>
      </c>
      <c r="B15" s="30"/>
      <c r="C15" s="111">
        <v>87286255</v>
      </c>
      <c r="D15" s="110"/>
      <c r="E15" s="111">
        <v>79320574</v>
      </c>
      <c r="F15" s="111"/>
      <c r="G15" s="111">
        <v>87286255</v>
      </c>
      <c r="H15" s="111"/>
      <c r="I15" s="111">
        <v>79320574</v>
      </c>
    </row>
    <row r="16" spans="1:9" s="133" customFormat="1" ht="22.5" customHeight="1" x14ac:dyDescent="0.45">
      <c r="A16" s="82" t="s">
        <v>159</v>
      </c>
      <c r="B16" s="30"/>
      <c r="C16" s="111">
        <v>83381669</v>
      </c>
      <c r="D16" s="110"/>
      <c r="E16" s="111">
        <v>20805266</v>
      </c>
      <c r="F16" s="111"/>
      <c r="G16" s="110">
        <v>83381669</v>
      </c>
      <c r="H16" s="111"/>
      <c r="I16" s="110">
        <v>20805266</v>
      </c>
    </row>
    <row r="17" spans="1:10" s="133" customFormat="1" ht="22.5" customHeight="1" x14ac:dyDescent="0.45">
      <c r="A17" s="82" t="s">
        <v>182</v>
      </c>
      <c r="B17" s="30"/>
      <c r="C17" s="111">
        <v>-21598150</v>
      </c>
      <c r="D17" s="110"/>
      <c r="E17" s="111">
        <v>-6641548</v>
      </c>
      <c r="F17" s="111"/>
      <c r="G17" s="110">
        <v>-21598150</v>
      </c>
      <c r="H17" s="111"/>
      <c r="I17" s="110">
        <v>-6641548</v>
      </c>
    </row>
    <row r="18" spans="1:10" s="133" customFormat="1" ht="22.5" customHeight="1" x14ac:dyDescent="0.45">
      <c r="A18" s="82" t="s">
        <v>165</v>
      </c>
      <c r="B18" s="30"/>
      <c r="C18" s="111">
        <v>-115834</v>
      </c>
      <c r="D18" s="110"/>
      <c r="E18" s="111">
        <v>-549048</v>
      </c>
      <c r="F18" s="111"/>
      <c r="G18" s="218">
        <v>0</v>
      </c>
      <c r="H18" s="111"/>
      <c r="I18" s="218">
        <v>0</v>
      </c>
    </row>
    <row r="19" spans="1:10" s="133" customFormat="1" ht="22.5" customHeight="1" x14ac:dyDescent="0.45">
      <c r="A19" s="133" t="s">
        <v>183</v>
      </c>
      <c r="B19" s="30"/>
      <c r="C19" s="110">
        <v>-8838716</v>
      </c>
      <c r="D19" s="110"/>
      <c r="E19" s="110">
        <v>-6463028</v>
      </c>
      <c r="F19" s="112"/>
      <c r="G19" s="110">
        <v>-8838716</v>
      </c>
      <c r="H19" s="111"/>
      <c r="I19" s="110">
        <v>-6463028</v>
      </c>
    </row>
    <row r="20" spans="1:10" s="89" customFormat="1" ht="22.5" customHeight="1" x14ac:dyDescent="0.45">
      <c r="A20" s="133" t="s">
        <v>194</v>
      </c>
      <c r="B20" s="30"/>
      <c r="C20" s="110">
        <v>297162</v>
      </c>
      <c r="D20" s="112"/>
      <c r="E20" s="110">
        <v>-844581</v>
      </c>
      <c r="F20" s="112"/>
      <c r="G20" s="112">
        <v>297162</v>
      </c>
      <c r="H20" s="112"/>
      <c r="I20" s="112">
        <v>-844581</v>
      </c>
      <c r="J20" s="133"/>
    </row>
    <row r="21" spans="1:10" s="133" customFormat="1" ht="22.5" customHeight="1" x14ac:dyDescent="0.45">
      <c r="A21" s="82" t="s">
        <v>128</v>
      </c>
      <c r="B21" s="30"/>
      <c r="C21" s="110">
        <v>-414682753</v>
      </c>
      <c r="D21" s="110"/>
      <c r="E21" s="110">
        <v>-194640458</v>
      </c>
      <c r="F21" s="111"/>
      <c r="G21" s="106">
        <v>-414862753</v>
      </c>
      <c r="H21" s="111"/>
      <c r="I21" s="106">
        <v>-195150458</v>
      </c>
      <c r="J21" s="111"/>
    </row>
    <row r="22" spans="1:10" s="133" customFormat="1" ht="22.5" customHeight="1" x14ac:dyDescent="0.45">
      <c r="A22" s="82" t="s">
        <v>127</v>
      </c>
      <c r="B22" s="30"/>
      <c r="C22" s="110">
        <v>-48181032</v>
      </c>
      <c r="D22" s="110"/>
      <c r="E22" s="110">
        <v>-49616168</v>
      </c>
      <c r="F22" s="111"/>
      <c r="G22" s="106">
        <v>-48181032</v>
      </c>
      <c r="H22" s="111"/>
      <c r="I22" s="106">
        <v>-49616168</v>
      </c>
      <c r="J22" s="151"/>
    </row>
    <row r="23" spans="1:10" s="133" customFormat="1" ht="22.5" customHeight="1" x14ac:dyDescent="0.45">
      <c r="A23" s="82" t="s">
        <v>129</v>
      </c>
      <c r="C23" s="121">
        <v>-17177520</v>
      </c>
      <c r="E23" s="121">
        <v>-17177520</v>
      </c>
      <c r="G23" s="109">
        <v>-17177520</v>
      </c>
      <c r="I23" s="109">
        <v>-17177520</v>
      </c>
    </row>
    <row r="24" spans="1:10" s="133" customFormat="1" ht="22.5" customHeight="1" x14ac:dyDescent="0.45">
      <c r="A24" s="89"/>
      <c r="B24" s="94"/>
      <c r="C24" s="111">
        <f>SUM(C10:C23)</f>
        <v>691181965</v>
      </c>
      <c r="D24" s="99"/>
      <c r="E24" s="111">
        <f>SUM(E10:E23)</f>
        <v>352983580</v>
      </c>
      <c r="F24" s="111"/>
      <c r="G24" s="111">
        <f>SUM(G10:G23)</f>
        <v>691181965</v>
      </c>
      <c r="H24" s="111"/>
      <c r="I24" s="111">
        <f>SUM(I10:I23)</f>
        <v>352983580</v>
      </c>
    </row>
    <row r="25" spans="1:10" s="133" customFormat="1" ht="22.5" customHeight="1" x14ac:dyDescent="0.45">
      <c r="A25" s="90" t="s">
        <v>42</v>
      </c>
      <c r="B25" s="30"/>
      <c r="C25" s="111"/>
      <c r="D25" s="111"/>
      <c r="E25" s="111"/>
      <c r="F25" s="111"/>
      <c r="G25" s="111"/>
      <c r="H25" s="111"/>
      <c r="I25" s="111"/>
    </row>
    <row r="26" spans="1:10" s="133" customFormat="1" ht="22.5" customHeight="1" x14ac:dyDescent="0.45">
      <c r="A26" s="133" t="s">
        <v>35</v>
      </c>
      <c r="B26" s="30"/>
      <c r="C26" s="111">
        <v>215351769</v>
      </c>
      <c r="D26" s="111"/>
      <c r="E26" s="111">
        <v>-23772341</v>
      </c>
      <c r="F26" s="111"/>
      <c r="G26" s="111">
        <v>215351769</v>
      </c>
      <c r="H26" s="111"/>
      <c r="I26" s="111">
        <v>-23772341</v>
      </c>
    </row>
    <row r="27" spans="1:10" s="133" customFormat="1" ht="22.5" customHeight="1" x14ac:dyDescent="0.45">
      <c r="A27" s="133" t="s">
        <v>169</v>
      </c>
      <c r="B27" s="30"/>
      <c r="C27" s="111">
        <v>4186836</v>
      </c>
      <c r="D27" s="111"/>
      <c r="E27" s="111">
        <v>3781228</v>
      </c>
      <c r="F27" s="111"/>
      <c r="G27" s="111">
        <v>4186836</v>
      </c>
      <c r="H27" s="111"/>
      <c r="I27" s="111">
        <v>3781228</v>
      </c>
    </row>
    <row r="28" spans="1:10" s="133" customFormat="1" ht="22.5" customHeight="1" x14ac:dyDescent="0.45">
      <c r="A28" s="133" t="s">
        <v>85</v>
      </c>
      <c r="B28" s="30"/>
      <c r="C28" s="111">
        <v>-9559562</v>
      </c>
      <c r="D28" s="111"/>
      <c r="E28" s="111">
        <v>1830570</v>
      </c>
      <c r="F28" s="111"/>
      <c r="G28" s="111">
        <v>-9559562</v>
      </c>
      <c r="H28" s="111"/>
      <c r="I28" s="111">
        <v>1830570</v>
      </c>
      <c r="J28" s="151"/>
    </row>
    <row r="29" spans="1:10" s="133" customFormat="1" ht="22.5" customHeight="1" x14ac:dyDescent="0.45">
      <c r="A29" s="133" t="s">
        <v>36</v>
      </c>
      <c r="B29" s="30"/>
      <c r="C29" s="111">
        <v>120727026</v>
      </c>
      <c r="D29" s="111"/>
      <c r="E29" s="111">
        <v>156035979</v>
      </c>
      <c r="F29" s="111"/>
      <c r="G29" s="111">
        <v>120727026</v>
      </c>
      <c r="H29" s="111"/>
      <c r="I29" s="111">
        <v>156035979</v>
      </c>
    </row>
    <row r="30" spans="1:10" s="133" customFormat="1" ht="22.5" customHeight="1" x14ac:dyDescent="0.45">
      <c r="A30" s="133" t="s">
        <v>14</v>
      </c>
      <c r="B30" s="30"/>
      <c r="C30" s="111">
        <v>-1227208</v>
      </c>
      <c r="D30" s="111"/>
      <c r="E30" s="111">
        <v>6807533</v>
      </c>
      <c r="F30" s="111"/>
      <c r="G30" s="111">
        <v>-1227208</v>
      </c>
      <c r="H30" s="111"/>
      <c r="I30" s="111">
        <v>6807533</v>
      </c>
      <c r="J30" s="219"/>
    </row>
    <row r="31" spans="1:10" s="133" customFormat="1" ht="22.5" customHeight="1" x14ac:dyDescent="0.45">
      <c r="A31" s="133" t="s">
        <v>37</v>
      </c>
      <c r="B31" s="30"/>
      <c r="C31" s="111">
        <v>1747230</v>
      </c>
      <c r="D31" s="111"/>
      <c r="E31" s="111">
        <v>1768641</v>
      </c>
      <c r="F31" s="112"/>
      <c r="G31" s="111">
        <v>1747230</v>
      </c>
      <c r="H31" s="111"/>
      <c r="I31" s="111">
        <v>1768641</v>
      </c>
    </row>
    <row r="32" spans="1:10" s="133" customFormat="1" ht="22.5" customHeight="1" x14ac:dyDescent="0.45">
      <c r="A32" s="82" t="s">
        <v>20</v>
      </c>
      <c r="B32" s="30"/>
      <c r="C32" s="111">
        <v>-90645722</v>
      </c>
      <c r="D32" s="111"/>
      <c r="E32" s="111">
        <v>-16067206</v>
      </c>
      <c r="F32" s="112"/>
      <c r="G32" s="111">
        <v>-90645722</v>
      </c>
      <c r="H32" s="111"/>
      <c r="I32" s="111">
        <v>-16067206</v>
      </c>
      <c r="J32" s="151"/>
    </row>
    <row r="33" spans="1:10" s="133" customFormat="1" ht="22.5" customHeight="1" x14ac:dyDescent="0.45">
      <c r="A33" s="82" t="s">
        <v>87</v>
      </c>
      <c r="B33" s="30"/>
      <c r="C33" s="111">
        <v>-112354150</v>
      </c>
      <c r="D33" s="111"/>
      <c r="E33" s="111">
        <v>-34507365</v>
      </c>
      <c r="F33" s="112"/>
      <c r="G33" s="111">
        <v>-112354150</v>
      </c>
      <c r="H33" s="111"/>
      <c r="I33" s="111">
        <v>-34507365</v>
      </c>
      <c r="J33" s="151"/>
    </row>
    <row r="34" spans="1:10" s="133" customFormat="1" ht="22.5" customHeight="1" x14ac:dyDescent="0.45">
      <c r="A34" s="82" t="s">
        <v>18</v>
      </c>
      <c r="B34" s="30"/>
      <c r="C34" s="111">
        <v>-3059684</v>
      </c>
      <c r="D34" s="111"/>
      <c r="E34" s="111">
        <v>-7691531</v>
      </c>
      <c r="F34" s="112"/>
      <c r="G34" s="111">
        <v>-3059684</v>
      </c>
      <c r="H34" s="111"/>
      <c r="I34" s="111">
        <v>-7691531</v>
      </c>
    </row>
    <row r="35" spans="1:10" s="152" customFormat="1" ht="22.5" customHeight="1" x14ac:dyDescent="0.5">
      <c r="A35" s="204" t="s">
        <v>137</v>
      </c>
      <c r="B35" s="30"/>
      <c r="C35" s="111">
        <v>-78652767</v>
      </c>
      <c r="D35" s="112"/>
      <c r="E35" s="111">
        <v>-84382608</v>
      </c>
      <c r="F35" s="112"/>
      <c r="G35" s="112">
        <v>-78652767</v>
      </c>
      <c r="H35" s="112"/>
      <c r="I35" s="112">
        <v>-84382608</v>
      </c>
    </row>
    <row r="36" spans="1:10" s="133" customFormat="1" ht="22.5" customHeight="1" x14ac:dyDescent="0.45">
      <c r="A36" s="82" t="s">
        <v>138</v>
      </c>
      <c r="B36" s="30"/>
      <c r="C36" s="111">
        <v>-17726129</v>
      </c>
      <c r="D36" s="111"/>
      <c r="E36" s="111">
        <v>-11176679</v>
      </c>
      <c r="F36" s="112"/>
      <c r="G36" s="111">
        <v>-17726129</v>
      </c>
      <c r="H36" s="111"/>
      <c r="I36" s="111">
        <v>-11176679</v>
      </c>
    </row>
    <row r="37" spans="1:10" ht="22.5" customHeight="1" x14ac:dyDescent="0.5">
      <c r="A37" s="82" t="s">
        <v>65</v>
      </c>
      <c r="B37" s="30"/>
      <c r="C37" s="220">
        <v>-1172798</v>
      </c>
      <c r="D37" s="111"/>
      <c r="E37" s="220">
        <v>-1240755</v>
      </c>
      <c r="F37" s="111"/>
      <c r="G37" s="220">
        <v>-1172798</v>
      </c>
      <c r="H37" s="111"/>
      <c r="I37" s="220">
        <v>-1240755</v>
      </c>
      <c r="J37" s="221"/>
    </row>
    <row r="38" spans="1:10" ht="22.5" customHeight="1" x14ac:dyDescent="0.5">
      <c r="A38" s="82" t="s">
        <v>124</v>
      </c>
      <c r="B38" s="30"/>
      <c r="C38" s="112">
        <f>SUM(C24:C37)</f>
        <v>718796806</v>
      </c>
      <c r="D38" s="112"/>
      <c r="E38" s="112">
        <f>SUM(E24:E37)</f>
        <v>344369046</v>
      </c>
      <c r="F38" s="112"/>
      <c r="G38" s="112">
        <f>SUM(G24:G37)</f>
        <v>718796806</v>
      </c>
      <c r="H38" s="112"/>
      <c r="I38" s="112">
        <f>SUM(I24:I37)</f>
        <v>344369046</v>
      </c>
      <c r="J38" s="221"/>
    </row>
    <row r="39" spans="1:10" ht="22.5" customHeight="1" x14ac:dyDescent="0.5">
      <c r="A39" s="82" t="s">
        <v>125</v>
      </c>
      <c r="B39" s="30"/>
      <c r="C39" s="111">
        <v>-1397800</v>
      </c>
      <c r="D39" s="111"/>
      <c r="E39" s="111">
        <v>-1351372</v>
      </c>
      <c r="F39" s="112"/>
      <c r="G39" s="111">
        <v>-1397800</v>
      </c>
      <c r="H39" s="111"/>
      <c r="I39" s="111">
        <v>-1351372</v>
      </c>
    </row>
    <row r="40" spans="1:10" ht="22.5" customHeight="1" x14ac:dyDescent="0.5">
      <c r="A40" s="80" t="s">
        <v>126</v>
      </c>
      <c r="B40" s="30"/>
      <c r="C40" s="100">
        <f>C39+C38</f>
        <v>717399006</v>
      </c>
      <c r="D40" s="101"/>
      <c r="E40" s="100">
        <f>SUM(E38,E39)</f>
        <v>343017674</v>
      </c>
      <c r="F40" s="99"/>
      <c r="G40" s="100">
        <f>G39+G38</f>
        <v>717399006</v>
      </c>
      <c r="H40" s="99"/>
      <c r="I40" s="100">
        <f>SUM(I38,I39)</f>
        <v>343017674</v>
      </c>
    </row>
    <row r="41" spans="1:10" ht="22.5" customHeight="1" x14ac:dyDescent="0.5">
      <c r="A41" s="80"/>
      <c r="B41" s="30"/>
      <c r="C41" s="133"/>
      <c r="D41" s="133"/>
      <c r="E41" s="133"/>
    </row>
    <row r="42" spans="1:10" ht="22.5" customHeight="1" x14ac:dyDescent="0.5">
      <c r="A42" s="244" t="s">
        <v>0</v>
      </c>
      <c r="B42" s="244"/>
      <c r="C42" s="244"/>
      <c r="D42" s="244"/>
      <c r="E42" s="244"/>
      <c r="F42" s="244"/>
      <c r="G42" s="244"/>
      <c r="H42" s="244"/>
      <c r="I42" s="244"/>
    </row>
    <row r="43" spans="1:10" ht="22.5" customHeight="1" x14ac:dyDescent="0.5">
      <c r="A43" s="244" t="s">
        <v>8</v>
      </c>
      <c r="B43" s="244"/>
      <c r="C43" s="244"/>
      <c r="D43" s="244"/>
      <c r="E43" s="244"/>
      <c r="F43" s="244"/>
      <c r="G43" s="244"/>
      <c r="H43" s="244"/>
      <c r="I43" s="244"/>
    </row>
    <row r="44" spans="1:10" s="133" customFormat="1" ht="22.5" customHeight="1" x14ac:dyDescent="0.5">
      <c r="A44" s="61"/>
      <c r="B44" s="61"/>
      <c r="C44" s="61"/>
      <c r="D44" s="61"/>
      <c r="E44" s="61"/>
      <c r="F44" s="61"/>
      <c r="G44" s="61"/>
      <c r="H44" s="61"/>
      <c r="I44" s="61"/>
    </row>
    <row r="45" spans="1:10" s="133" customFormat="1" ht="22.5" customHeight="1" x14ac:dyDescent="0.5">
      <c r="A45" s="163"/>
      <c r="B45" s="163"/>
      <c r="C45" s="245" t="s">
        <v>50</v>
      </c>
      <c r="D45" s="245"/>
      <c r="E45" s="245"/>
      <c r="F45" s="163"/>
      <c r="G45" s="163"/>
      <c r="H45" s="163"/>
      <c r="I45" s="163"/>
    </row>
    <row r="46" spans="1:10" s="133" customFormat="1" ht="22.5" customHeight="1" x14ac:dyDescent="0.5">
      <c r="A46" s="163"/>
      <c r="B46" s="163"/>
      <c r="C46" s="246" t="s">
        <v>51</v>
      </c>
      <c r="D46" s="246"/>
      <c r="E46" s="246"/>
      <c r="F46" s="160"/>
      <c r="G46" s="246" t="s">
        <v>48</v>
      </c>
      <c r="H46" s="246"/>
      <c r="I46" s="246"/>
    </row>
    <row r="47" spans="1:10" s="133" customFormat="1" ht="22.5" customHeight="1" x14ac:dyDescent="0.5">
      <c r="A47" s="163"/>
      <c r="B47" s="163"/>
      <c r="C47" s="247" t="s">
        <v>114</v>
      </c>
      <c r="D47" s="247"/>
      <c r="E47" s="247"/>
      <c r="F47" s="87"/>
      <c r="G47" s="247" t="s">
        <v>114</v>
      </c>
      <c r="H47" s="247"/>
      <c r="I47" s="247"/>
    </row>
    <row r="48" spans="1:10" s="133" customFormat="1" ht="22.5" customHeight="1" x14ac:dyDescent="0.5">
      <c r="B48" s="161"/>
      <c r="C48" s="203">
        <v>2563</v>
      </c>
      <c r="D48" s="203"/>
      <c r="E48" s="203">
        <v>2562</v>
      </c>
      <c r="F48" s="163"/>
      <c r="G48" s="203">
        <v>2563</v>
      </c>
      <c r="H48" s="203"/>
      <c r="I48" s="203">
        <v>2562</v>
      </c>
    </row>
    <row r="49" spans="1:10" s="133" customFormat="1" ht="22.5" customHeight="1" x14ac:dyDescent="0.45">
      <c r="B49" s="161"/>
      <c r="C49" s="243" t="s">
        <v>61</v>
      </c>
      <c r="D49" s="243"/>
      <c r="E49" s="243"/>
      <c r="F49" s="243"/>
      <c r="G49" s="243"/>
      <c r="H49" s="243"/>
      <c r="I49" s="243"/>
    </row>
    <row r="50" spans="1:10" s="133" customFormat="1" ht="22.5" customHeight="1" x14ac:dyDescent="0.45">
      <c r="A50" s="153" t="s">
        <v>7</v>
      </c>
      <c r="B50" s="96"/>
      <c r="F50" s="157"/>
      <c r="G50" s="157"/>
      <c r="H50" s="157"/>
      <c r="I50" s="157"/>
    </row>
    <row r="51" spans="1:10" s="133" customFormat="1" ht="22.5" customHeight="1" x14ac:dyDescent="0.45">
      <c r="A51" s="133" t="s">
        <v>166</v>
      </c>
      <c r="B51" s="30"/>
      <c r="C51" s="131">
        <v>-230000000</v>
      </c>
      <c r="D51" s="111"/>
      <c r="E51" s="131">
        <v>1200000000</v>
      </c>
      <c r="F51" s="112"/>
      <c r="G51" s="131">
        <v>-230000000</v>
      </c>
      <c r="H51" s="111"/>
      <c r="I51" s="131">
        <v>1200000000</v>
      </c>
    </row>
    <row r="52" spans="1:10" s="133" customFormat="1" ht="22.5" customHeight="1" x14ac:dyDescent="0.45">
      <c r="A52" s="133" t="s">
        <v>184</v>
      </c>
      <c r="B52" s="30"/>
      <c r="C52" s="131">
        <v>1282330</v>
      </c>
      <c r="D52" s="111"/>
      <c r="E52" s="131">
        <v>2093483</v>
      </c>
      <c r="F52" s="112"/>
      <c r="G52" s="131">
        <v>1282330</v>
      </c>
      <c r="H52" s="111"/>
      <c r="I52" s="131">
        <v>2093483</v>
      </c>
    </row>
    <row r="53" spans="1:10" s="133" customFormat="1" ht="22.5" customHeight="1" x14ac:dyDescent="0.45">
      <c r="A53" s="133" t="s">
        <v>185</v>
      </c>
      <c r="B53" s="30"/>
      <c r="C53" s="131">
        <v>-481135205</v>
      </c>
      <c r="D53" s="111"/>
      <c r="E53" s="131">
        <v>-295667854</v>
      </c>
      <c r="F53" s="112"/>
      <c r="G53" s="131">
        <v>-481135205</v>
      </c>
      <c r="H53" s="111"/>
      <c r="I53" s="131">
        <v>-295667854</v>
      </c>
    </row>
    <row r="54" spans="1:10" s="133" customFormat="1" ht="22.5" customHeight="1" x14ac:dyDescent="0.45">
      <c r="A54" s="133" t="s">
        <v>139</v>
      </c>
      <c r="B54" s="30"/>
      <c r="C54" s="131">
        <v>-2444498</v>
      </c>
      <c r="D54" s="111"/>
      <c r="E54" s="131">
        <v>-4666990</v>
      </c>
      <c r="F54" s="112"/>
      <c r="G54" s="131">
        <v>-2444498</v>
      </c>
      <c r="H54" s="111"/>
      <c r="I54" s="131">
        <v>-4666990</v>
      </c>
    </row>
    <row r="55" spans="1:10" s="133" customFormat="1" ht="22.5" customHeight="1" x14ac:dyDescent="0.45">
      <c r="A55" s="133" t="s">
        <v>68</v>
      </c>
      <c r="B55" s="222"/>
      <c r="C55" s="131">
        <v>-353450140</v>
      </c>
      <c r="D55" s="111"/>
      <c r="E55" s="131">
        <v>-338484105</v>
      </c>
      <c r="F55" s="111"/>
      <c r="G55" s="131">
        <v>-353450140</v>
      </c>
      <c r="H55" s="111"/>
      <c r="I55" s="131">
        <v>-338484105</v>
      </c>
    </row>
    <row r="56" spans="1:10" s="133" customFormat="1" ht="22.5" customHeight="1" x14ac:dyDescent="0.45">
      <c r="A56" s="133" t="s">
        <v>186</v>
      </c>
      <c r="B56" s="96"/>
      <c r="C56" s="131">
        <v>292761142</v>
      </c>
      <c r="D56" s="111"/>
      <c r="E56" s="131">
        <v>342770118</v>
      </c>
      <c r="F56" s="111"/>
      <c r="G56" s="131">
        <v>292761142</v>
      </c>
      <c r="H56" s="111"/>
      <c r="I56" s="131">
        <v>342770118</v>
      </c>
      <c r="J56" s="157"/>
    </row>
    <row r="57" spans="1:10" s="133" customFormat="1" ht="22.5" customHeight="1" x14ac:dyDescent="0.45">
      <c r="A57" s="133" t="s">
        <v>128</v>
      </c>
      <c r="B57" s="30"/>
      <c r="C57" s="131">
        <v>243447195.00000003</v>
      </c>
      <c r="D57" s="111"/>
      <c r="E57" s="131">
        <v>195150458</v>
      </c>
      <c r="F57" s="112"/>
      <c r="G57" s="131">
        <v>243447195.00000003</v>
      </c>
      <c r="H57" s="111"/>
      <c r="I57" s="131">
        <v>195150458</v>
      </c>
    </row>
    <row r="58" spans="1:10" s="133" customFormat="1" ht="22.5" customHeight="1" x14ac:dyDescent="0.45">
      <c r="A58" s="133" t="s">
        <v>127</v>
      </c>
      <c r="B58" s="96"/>
      <c r="C58" s="111">
        <v>50637395</v>
      </c>
      <c r="D58" s="111"/>
      <c r="E58" s="111">
        <v>49378453</v>
      </c>
      <c r="F58" s="111"/>
      <c r="G58" s="111">
        <v>50637395</v>
      </c>
      <c r="H58" s="111"/>
      <c r="I58" s="111">
        <v>49378453</v>
      </c>
      <c r="J58" s="157"/>
    </row>
    <row r="59" spans="1:10" s="133" customFormat="1" ht="22.5" customHeight="1" x14ac:dyDescent="0.45">
      <c r="A59" s="133" t="s">
        <v>129</v>
      </c>
      <c r="B59" s="30"/>
      <c r="C59" s="131">
        <v>17187450</v>
      </c>
      <c r="D59" s="111"/>
      <c r="E59" s="131">
        <v>17193725</v>
      </c>
      <c r="F59" s="112"/>
      <c r="G59" s="131">
        <v>17187450</v>
      </c>
      <c r="H59" s="111"/>
      <c r="I59" s="131">
        <v>17193725</v>
      </c>
    </row>
    <row r="60" spans="1:10" s="133" customFormat="1" ht="22.5" customHeight="1" x14ac:dyDescent="0.45">
      <c r="A60" s="80" t="s">
        <v>141</v>
      </c>
      <c r="B60" s="30"/>
      <c r="C60" s="102">
        <f>SUM(C51:C59)</f>
        <v>-461714331</v>
      </c>
      <c r="D60" s="110"/>
      <c r="E60" s="102">
        <v>1167767288</v>
      </c>
      <c r="F60" s="110"/>
      <c r="G60" s="102">
        <f>SUM(G51:G59)</f>
        <v>-461714331</v>
      </c>
      <c r="H60" s="110"/>
      <c r="I60" s="102">
        <v>1167767288</v>
      </c>
    </row>
    <row r="61" spans="1:10" s="133" customFormat="1" ht="22.5" customHeight="1" x14ac:dyDescent="0.45">
      <c r="A61" s="80"/>
      <c r="B61" s="30"/>
      <c r="C61" s="110"/>
      <c r="D61" s="110"/>
      <c r="E61" s="110"/>
      <c r="F61" s="99"/>
      <c r="G61" s="110"/>
      <c r="H61" s="99"/>
      <c r="I61" s="110"/>
    </row>
    <row r="62" spans="1:10" s="133" customFormat="1" ht="22.5" customHeight="1" x14ac:dyDescent="0.45">
      <c r="A62" s="81" t="s">
        <v>6</v>
      </c>
      <c r="B62" s="30"/>
      <c r="C62" s="111"/>
      <c r="D62" s="111"/>
      <c r="E62" s="111"/>
      <c r="F62" s="111"/>
      <c r="G62" s="111"/>
      <c r="H62" s="111"/>
      <c r="I62" s="111"/>
    </row>
    <row r="63" spans="1:10" s="133" customFormat="1" ht="22.5" customHeight="1" x14ac:dyDescent="0.45">
      <c r="A63" s="82" t="s">
        <v>160</v>
      </c>
      <c r="B63" s="117"/>
      <c r="C63" s="218">
        <v>0</v>
      </c>
      <c r="D63" s="111"/>
      <c r="E63" s="111">
        <v>-970420000</v>
      </c>
      <c r="F63" s="111"/>
      <c r="G63" s="218">
        <v>0</v>
      </c>
      <c r="H63" s="111"/>
      <c r="I63" s="120">
        <v>-970420000</v>
      </c>
    </row>
    <row r="64" spans="1:10" s="133" customFormat="1" ht="22.5" customHeight="1" x14ac:dyDescent="0.45">
      <c r="A64" s="82" t="s">
        <v>130</v>
      </c>
      <c r="B64" s="161"/>
      <c r="C64" s="111">
        <v>-90090000</v>
      </c>
      <c r="D64" s="111"/>
      <c r="E64" s="111">
        <v>-359700000</v>
      </c>
      <c r="F64" s="112"/>
      <c r="G64" s="111">
        <v>-90090000</v>
      </c>
      <c r="H64" s="112"/>
      <c r="I64" s="111">
        <v>-359700000</v>
      </c>
    </row>
    <row r="65" spans="1:10" s="133" customFormat="1" ht="22.5" customHeight="1" x14ac:dyDescent="0.45">
      <c r="A65" s="80" t="s">
        <v>131</v>
      </c>
      <c r="B65" s="30"/>
      <c r="C65" s="102">
        <f>SUM(C63:C64)</f>
        <v>-90090000</v>
      </c>
      <c r="D65" s="111"/>
      <c r="E65" s="102">
        <v>-1330120000</v>
      </c>
      <c r="F65" s="99"/>
      <c r="G65" s="102">
        <f>SUM(G63:G64)</f>
        <v>-90090000</v>
      </c>
      <c r="H65" s="99"/>
      <c r="I65" s="102">
        <v>-1330120000</v>
      </c>
    </row>
    <row r="66" spans="1:10" s="133" customFormat="1" ht="22.5" customHeight="1" x14ac:dyDescent="0.45">
      <c r="A66" s="80"/>
      <c r="B66" s="30"/>
      <c r="C66" s="111"/>
      <c r="D66" s="111"/>
      <c r="E66" s="111"/>
      <c r="F66" s="99"/>
      <c r="G66" s="111"/>
      <c r="H66" s="99"/>
      <c r="I66" s="111"/>
    </row>
    <row r="67" spans="1:10" s="133" customFormat="1" ht="22.5" customHeight="1" x14ac:dyDescent="0.45">
      <c r="A67" s="82" t="s">
        <v>175</v>
      </c>
      <c r="B67" s="96"/>
      <c r="D67" s="223"/>
      <c r="E67" s="223"/>
      <c r="F67" s="223"/>
      <c r="G67" s="64"/>
      <c r="H67" s="223"/>
      <c r="I67" s="64"/>
      <c r="J67" s="223"/>
    </row>
    <row r="68" spans="1:10" s="133" customFormat="1" ht="22.5" customHeight="1" x14ac:dyDescent="0.5">
      <c r="A68" s="82" t="s">
        <v>176</v>
      </c>
      <c r="B68" s="96"/>
      <c r="C68" s="223">
        <f>C40+C60+C65</f>
        <v>165594675</v>
      </c>
      <c r="D68" s="223"/>
      <c r="E68" s="223">
        <f>E40+E60+E65</f>
        <v>180664962</v>
      </c>
      <c r="F68" s="223"/>
      <c r="G68" s="223">
        <f>G40+G60+G65</f>
        <v>165594675</v>
      </c>
      <c r="H68" s="223"/>
      <c r="I68" s="223">
        <f>I40+I60+I65</f>
        <v>180664962</v>
      </c>
      <c r="J68" s="134"/>
    </row>
    <row r="69" spans="1:10" s="133" customFormat="1" ht="22.5" customHeight="1" x14ac:dyDescent="0.5">
      <c r="A69" s="82" t="s">
        <v>190</v>
      </c>
      <c r="B69" s="84"/>
      <c r="C69" s="164">
        <v>9013380</v>
      </c>
      <c r="D69" s="165"/>
      <c r="E69" s="224">
        <v>0</v>
      </c>
      <c r="F69" s="165"/>
      <c r="G69" s="164">
        <v>9013380</v>
      </c>
      <c r="H69" s="165"/>
      <c r="I69" s="224">
        <v>0</v>
      </c>
      <c r="J69" s="134"/>
    </row>
    <row r="70" spans="1:10" s="133" customFormat="1" ht="22.5" customHeight="1" x14ac:dyDescent="0.45">
      <c r="A70" s="91" t="s">
        <v>175</v>
      </c>
      <c r="B70" s="30"/>
      <c r="C70" s="99">
        <f>SUM(C68:C69)</f>
        <v>174608055</v>
      </c>
      <c r="D70" s="111"/>
      <c r="E70" s="99">
        <f>SUM(E68:E69)</f>
        <v>180664962</v>
      </c>
      <c r="F70" s="111"/>
      <c r="G70" s="99">
        <f>SUM(G68:G69)</f>
        <v>174608055</v>
      </c>
      <c r="H70" s="111"/>
      <c r="I70" s="99">
        <f>SUM(I68:I69)</f>
        <v>180664962</v>
      </c>
    </row>
    <row r="71" spans="1:10" s="133" customFormat="1" ht="22.5" customHeight="1" x14ac:dyDescent="0.45">
      <c r="A71" s="82" t="s">
        <v>111</v>
      </c>
      <c r="B71" s="161"/>
      <c r="C71" s="220">
        <f>'SFP 6-7'!F10</f>
        <v>789953293</v>
      </c>
      <c r="D71" s="111"/>
      <c r="E71" s="220">
        <v>609288331</v>
      </c>
      <c r="F71" s="111"/>
      <c r="G71" s="220">
        <v>789953293</v>
      </c>
      <c r="H71" s="111"/>
      <c r="I71" s="220">
        <v>609288331</v>
      </c>
    </row>
    <row r="72" spans="1:10" ht="22.5" customHeight="1" thickBot="1" x14ac:dyDescent="0.55000000000000004">
      <c r="A72" s="80" t="s">
        <v>112</v>
      </c>
      <c r="B72" s="161"/>
      <c r="C72" s="103">
        <f>+C70+C71</f>
        <v>964561348</v>
      </c>
      <c r="D72" s="112"/>
      <c r="E72" s="103">
        <f>SUM(E70:E71)</f>
        <v>789953293</v>
      </c>
      <c r="F72" s="104"/>
      <c r="G72" s="103">
        <f>+G70+G71</f>
        <v>964561348</v>
      </c>
      <c r="H72" s="104"/>
      <c r="I72" s="103">
        <f>SUM(I70:I71)</f>
        <v>789953293</v>
      </c>
    </row>
    <row r="73" spans="1:10" ht="22.5" customHeight="1" thickTop="1" x14ac:dyDescent="0.5">
      <c r="A73" s="133" t="s">
        <v>11</v>
      </c>
      <c r="B73" s="30"/>
      <c r="G73" s="151"/>
      <c r="J73" s="131">
        <f>C72-'SFP 6-7'!D10</f>
        <v>0</v>
      </c>
    </row>
    <row r="74" spans="1:10" ht="22.5" customHeight="1" x14ac:dyDescent="0.5">
      <c r="A74" s="81" t="s">
        <v>53</v>
      </c>
      <c r="B74" s="161"/>
      <c r="C74" s="154"/>
      <c r="D74" s="151"/>
      <c r="E74" s="154"/>
      <c r="F74" s="151"/>
      <c r="H74" s="151"/>
      <c r="I74" s="151"/>
    </row>
    <row r="75" spans="1:10" ht="22.5" customHeight="1" x14ac:dyDescent="0.5">
      <c r="A75" s="133" t="s">
        <v>177</v>
      </c>
      <c r="B75" s="161"/>
      <c r="C75" s="154">
        <v>171415558</v>
      </c>
      <c r="D75" s="151"/>
      <c r="E75" s="225">
        <v>0</v>
      </c>
      <c r="F75" s="151"/>
      <c r="G75" s="154">
        <v>171415558</v>
      </c>
      <c r="H75" s="151"/>
      <c r="I75" s="225">
        <v>0</v>
      </c>
    </row>
    <row r="76" spans="1:10" ht="22.5" customHeight="1" x14ac:dyDescent="0.5">
      <c r="A76" s="81"/>
      <c r="B76" s="161"/>
      <c r="C76" s="154"/>
      <c r="D76" s="151"/>
      <c r="E76" s="154"/>
      <c r="F76" s="151"/>
      <c r="H76" s="151"/>
      <c r="I76" s="151"/>
    </row>
    <row r="77" spans="1:10" ht="22.5" customHeight="1" x14ac:dyDescent="0.5">
      <c r="A77" s="133" t="s">
        <v>191</v>
      </c>
      <c r="B77" s="84"/>
      <c r="C77" s="151"/>
      <c r="D77" s="151"/>
      <c r="E77" s="151"/>
      <c r="F77" s="151"/>
      <c r="G77" s="151"/>
      <c r="H77" s="151"/>
      <c r="I77" s="151"/>
    </row>
    <row r="78" spans="1:10" ht="22.5" customHeight="1" x14ac:dyDescent="0.5">
      <c r="A78" s="133" t="s">
        <v>188</v>
      </c>
      <c r="B78" s="84"/>
      <c r="C78" s="151">
        <v>-467950793</v>
      </c>
      <c r="D78" s="151"/>
      <c r="E78" s="151">
        <v>-310127542</v>
      </c>
      <c r="F78" s="151"/>
      <c r="G78" s="151">
        <v>-467950793</v>
      </c>
      <c r="H78" s="151"/>
      <c r="I78" s="151">
        <v>-310127542</v>
      </c>
    </row>
    <row r="79" spans="1:10" ht="22.5" customHeight="1" x14ac:dyDescent="0.5">
      <c r="A79" s="133" t="s">
        <v>187</v>
      </c>
      <c r="B79" s="84"/>
      <c r="C79" s="154">
        <v>-13184412</v>
      </c>
      <c r="D79" s="151"/>
      <c r="E79" s="154">
        <v>14459688</v>
      </c>
      <c r="F79" s="151"/>
      <c r="G79" s="154">
        <v>-13184412</v>
      </c>
      <c r="H79" s="151"/>
      <c r="I79" s="154">
        <v>14459688</v>
      </c>
    </row>
    <row r="80" spans="1:10" ht="22.5" customHeight="1" thickBot="1" x14ac:dyDescent="0.55000000000000004">
      <c r="A80" s="89" t="s">
        <v>189</v>
      </c>
      <c r="B80" s="84"/>
      <c r="C80" s="155">
        <f>SUM(C78:C79)</f>
        <v>-481135205</v>
      </c>
      <c r="D80" s="156"/>
      <c r="E80" s="155">
        <v>-295667854</v>
      </c>
      <c r="F80" s="156"/>
      <c r="G80" s="155">
        <f>SUM(G78:G79)</f>
        <v>-481135205</v>
      </c>
      <c r="H80" s="156"/>
      <c r="I80" s="155">
        <v>-295667854</v>
      </c>
    </row>
    <row r="81" spans="1:9" ht="22.5" customHeight="1" thickTop="1" x14ac:dyDescent="0.5">
      <c r="A81" s="133"/>
      <c r="B81" s="84"/>
      <c r="C81" s="133"/>
      <c r="D81" s="133"/>
      <c r="E81" s="133"/>
    </row>
    <row r="82" spans="1:9" ht="22.5" customHeight="1" x14ac:dyDescent="0.5">
      <c r="C82" s="158"/>
      <c r="D82" s="158"/>
      <c r="E82" s="158"/>
      <c r="F82" s="158"/>
      <c r="G82" s="158"/>
      <c r="H82" s="158"/>
      <c r="I82" s="158"/>
    </row>
    <row r="83" spans="1:9" ht="22.5" customHeight="1" x14ac:dyDescent="0.5">
      <c r="C83" s="226"/>
      <c r="E83" s="226"/>
    </row>
    <row r="84" spans="1:9" ht="22.5" customHeight="1" x14ac:dyDescent="0.5">
      <c r="C84" s="226"/>
      <c r="E84" s="226"/>
    </row>
    <row r="85" spans="1:9" ht="22.5" customHeight="1" x14ac:dyDescent="0.5">
      <c r="C85" s="226"/>
      <c r="E85" s="226"/>
    </row>
  </sheetData>
  <mergeCells count="16">
    <mergeCell ref="C6:E6"/>
    <mergeCell ref="G6:I6"/>
    <mergeCell ref="A1:I1"/>
    <mergeCell ref="A2:I2"/>
    <mergeCell ref="C4:E4"/>
    <mergeCell ref="C5:E5"/>
    <mergeCell ref="G5:I5"/>
    <mergeCell ref="C47:E47"/>
    <mergeCell ref="G47:I47"/>
    <mergeCell ref="C49:I49"/>
    <mergeCell ref="C8:I8"/>
    <mergeCell ref="A42:I42"/>
    <mergeCell ref="A43:I43"/>
    <mergeCell ref="C45:E45"/>
    <mergeCell ref="C46:E46"/>
    <mergeCell ref="G46:I46"/>
  </mergeCells>
  <pageMargins left="0.8" right="0.8" top="0.48" bottom="0.5" header="0.5" footer="0.5"/>
  <pageSetup paperSize="9" scale="78" firstPageNumber="1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5546875" defaultRowHeight="21.75" customHeight="1" x14ac:dyDescent="0.5"/>
  <cols>
    <col min="1" max="1" width="45.28515625" style="6" customWidth="1"/>
    <col min="2" max="2" width="8.5703125" style="8" customWidth="1"/>
    <col min="3" max="3" width="1.28515625" style="6" hidden="1" customWidth="1"/>
    <col min="4" max="4" width="14.140625" style="74" customWidth="1"/>
    <col min="5" max="5" width="0.85546875" style="74" customWidth="1"/>
    <col min="6" max="6" width="14.140625" style="74" customWidth="1"/>
    <col min="7" max="7" width="0.85546875" style="60" customWidth="1"/>
    <col min="8" max="8" width="14.140625" style="60" customWidth="1"/>
    <col min="9" max="9" width="1" style="7" customWidth="1"/>
    <col min="10" max="10" width="14.140625" style="60" customWidth="1"/>
    <col min="11" max="11" width="10.85546875" style="6" customWidth="1"/>
    <col min="12" max="12" width="14.85546875" style="6" bestFit="1" customWidth="1"/>
    <col min="13" max="16384" width="10.85546875" style="6"/>
  </cols>
  <sheetData>
    <row r="1" spans="1:10" ht="21.75" customHeight="1" x14ac:dyDescent="0.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21.75" customHeight="1" x14ac:dyDescent="0.5">
      <c r="A2" s="253" t="s">
        <v>8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s="17" customFormat="1" ht="21.75" customHeight="1" x14ac:dyDescent="0.5">
      <c r="A3" s="51" t="s">
        <v>84</v>
      </c>
      <c r="B3" s="51"/>
      <c r="C3" s="51"/>
      <c r="D3" s="61"/>
      <c r="E3" s="61"/>
      <c r="F3" s="61"/>
      <c r="G3" s="61"/>
      <c r="H3" s="61"/>
      <c r="I3" s="51"/>
      <c r="J3" s="61"/>
    </row>
    <row r="4" spans="1:10" s="17" customFormat="1" ht="21.75" customHeight="1" x14ac:dyDescent="0.5">
      <c r="A4" s="51"/>
      <c r="B4" s="51"/>
      <c r="C4" s="51"/>
      <c r="D4" s="61"/>
      <c r="E4" s="61"/>
      <c r="F4" s="61"/>
      <c r="G4" s="61"/>
      <c r="H4" s="61"/>
      <c r="I4" s="51"/>
      <c r="J4" s="61"/>
    </row>
    <row r="5" spans="1:10" s="17" customFormat="1" ht="21.75" customHeight="1" x14ac:dyDescent="0.5">
      <c r="A5" s="1"/>
      <c r="B5" s="1"/>
      <c r="C5" s="1"/>
      <c r="D5" s="245" t="s">
        <v>50</v>
      </c>
      <c r="E5" s="245"/>
      <c r="F5" s="245"/>
      <c r="G5" s="55"/>
      <c r="H5" s="55"/>
      <c r="I5" s="15"/>
      <c r="J5" s="55"/>
    </row>
    <row r="6" spans="1:10" s="17" customFormat="1" ht="21.75" customHeight="1" x14ac:dyDescent="0.5">
      <c r="A6" s="1"/>
      <c r="B6" s="1"/>
      <c r="C6" s="1"/>
      <c r="D6" s="246" t="s">
        <v>51</v>
      </c>
      <c r="E6" s="246"/>
      <c r="F6" s="246"/>
      <c r="G6" s="56"/>
      <c r="H6" s="255" t="s">
        <v>48</v>
      </c>
      <c r="I6" s="255"/>
      <c r="J6" s="255"/>
    </row>
    <row r="7" spans="1:10" s="17" customFormat="1" ht="21.75" customHeight="1" x14ac:dyDescent="0.45">
      <c r="A7" s="2"/>
      <c r="B7" s="9"/>
      <c r="C7" s="16"/>
      <c r="D7" s="57">
        <v>2555</v>
      </c>
      <c r="E7" s="57"/>
      <c r="F7" s="57">
        <v>2554</v>
      </c>
      <c r="G7" s="57"/>
      <c r="H7" s="57">
        <v>2555</v>
      </c>
      <c r="I7" s="32"/>
      <c r="J7" s="57">
        <v>2554</v>
      </c>
    </row>
    <row r="8" spans="1:10" s="17" customFormat="1" ht="21.75" customHeight="1" x14ac:dyDescent="0.45">
      <c r="A8" s="2"/>
      <c r="B8" s="9"/>
      <c r="C8" s="16"/>
      <c r="D8" s="57"/>
      <c r="E8" s="57"/>
      <c r="F8" s="76" t="s">
        <v>89</v>
      </c>
      <c r="G8" s="57"/>
      <c r="H8" s="57"/>
      <c r="I8" s="32"/>
      <c r="J8" s="76" t="s">
        <v>89</v>
      </c>
    </row>
    <row r="9" spans="1:10" s="17" customFormat="1" ht="21.75" customHeight="1" x14ac:dyDescent="0.45">
      <c r="B9" s="9"/>
      <c r="C9" s="16"/>
      <c r="D9" s="254" t="s">
        <v>61</v>
      </c>
      <c r="E9" s="254"/>
      <c r="F9" s="254"/>
      <c r="G9" s="254"/>
      <c r="H9" s="254"/>
      <c r="I9" s="254"/>
      <c r="J9" s="254"/>
    </row>
    <row r="10" spans="1:10" s="17" customFormat="1" ht="21.75" customHeight="1" x14ac:dyDescent="0.45">
      <c r="A10" s="12" t="s">
        <v>5</v>
      </c>
      <c r="B10" s="9"/>
      <c r="D10" s="26"/>
      <c r="E10" s="26"/>
      <c r="F10" s="26"/>
      <c r="G10" s="62"/>
      <c r="H10" s="62"/>
      <c r="I10" s="21"/>
      <c r="J10" s="62"/>
    </row>
    <row r="11" spans="1:10" s="17" customFormat="1" ht="21.75" customHeight="1" x14ac:dyDescent="0.45">
      <c r="A11" s="19" t="s">
        <v>63</v>
      </c>
      <c r="B11" s="10"/>
      <c r="D11" s="38"/>
      <c r="E11" s="41"/>
      <c r="F11" s="38">
        <v>623065888</v>
      </c>
      <c r="G11" s="41"/>
      <c r="H11" s="38"/>
      <c r="I11" s="40"/>
      <c r="J11" s="38">
        <v>619119938</v>
      </c>
    </row>
    <row r="12" spans="1:10" s="17" customFormat="1" ht="21.75" customHeight="1" x14ac:dyDescent="0.45">
      <c r="A12" s="27" t="s">
        <v>43</v>
      </c>
      <c r="B12" s="10"/>
      <c r="D12" s="41"/>
      <c r="E12" s="41"/>
      <c r="F12" s="41"/>
      <c r="G12" s="41"/>
      <c r="H12" s="41"/>
      <c r="I12" s="40"/>
      <c r="J12" s="41"/>
    </row>
    <row r="13" spans="1:10" s="17" customFormat="1" ht="21.75" customHeight="1" x14ac:dyDescent="0.45">
      <c r="A13" s="75" t="s">
        <v>95</v>
      </c>
      <c r="B13" s="10"/>
      <c r="C13" s="23"/>
      <c r="D13" s="44"/>
      <c r="E13" s="44"/>
      <c r="F13" s="79">
        <v>210741703</v>
      </c>
      <c r="G13" s="41"/>
      <c r="H13" s="44"/>
      <c r="I13" s="40"/>
      <c r="J13" s="79">
        <v>210741703</v>
      </c>
    </row>
    <row r="14" spans="1:10" s="17" customFormat="1" ht="21.75" customHeight="1" x14ac:dyDescent="0.45">
      <c r="A14" s="75" t="s">
        <v>94</v>
      </c>
      <c r="B14" s="10"/>
      <c r="C14" s="23"/>
      <c r="D14" s="44"/>
      <c r="E14" s="44"/>
      <c r="F14" s="79"/>
      <c r="G14" s="41"/>
      <c r="H14" s="44"/>
      <c r="I14" s="40"/>
      <c r="J14" s="79"/>
    </row>
    <row r="15" spans="1:10" s="17" customFormat="1" ht="21.75" customHeight="1" x14ac:dyDescent="0.45">
      <c r="A15" s="19" t="s">
        <v>104</v>
      </c>
      <c r="B15" s="10"/>
      <c r="C15" s="23"/>
      <c r="D15" s="44"/>
      <c r="E15" s="44"/>
      <c r="F15" s="44">
        <v>-255153224</v>
      </c>
      <c r="G15" s="41"/>
      <c r="H15" s="44"/>
      <c r="I15" s="40"/>
      <c r="J15" s="44">
        <v>-255153224</v>
      </c>
    </row>
    <row r="16" spans="1:10" s="17" customFormat="1" ht="21.75" customHeight="1" x14ac:dyDescent="0.45">
      <c r="A16" s="75" t="s">
        <v>107</v>
      </c>
      <c r="B16" s="10"/>
      <c r="C16" s="23"/>
      <c r="D16" s="44"/>
      <c r="E16" s="44"/>
      <c r="F16" s="44"/>
      <c r="G16" s="41"/>
      <c r="H16" s="44"/>
      <c r="I16" s="40"/>
      <c r="J16" s="44"/>
    </row>
    <row r="17" spans="1:12" s="17" customFormat="1" ht="21.75" customHeight="1" x14ac:dyDescent="0.45">
      <c r="A17" s="19" t="s">
        <v>108</v>
      </c>
      <c r="B17" s="10"/>
      <c r="C17" s="23"/>
      <c r="D17" s="44"/>
      <c r="E17" s="44"/>
      <c r="F17" s="44">
        <v>998444</v>
      </c>
      <c r="G17" s="41"/>
      <c r="H17" s="44"/>
      <c r="I17" s="42"/>
      <c r="J17" s="44">
        <v>998444</v>
      </c>
    </row>
    <row r="18" spans="1:12" s="17" customFormat="1" ht="21.75" customHeight="1" x14ac:dyDescent="0.45">
      <c r="A18" s="17" t="s">
        <v>67</v>
      </c>
      <c r="B18" s="10"/>
      <c r="C18" s="23"/>
      <c r="D18" s="44"/>
      <c r="E18" s="44"/>
      <c r="F18" s="44">
        <v>-88919</v>
      </c>
      <c r="G18" s="37"/>
      <c r="H18" s="44"/>
      <c r="I18" s="40"/>
      <c r="J18" s="44">
        <v>-88919</v>
      </c>
    </row>
    <row r="19" spans="1:12" s="17" customFormat="1" ht="21.75" customHeight="1" x14ac:dyDescent="0.45">
      <c r="A19" s="77" t="s">
        <v>109</v>
      </c>
      <c r="B19" s="10"/>
      <c r="C19" s="23"/>
      <c r="D19" s="44"/>
      <c r="E19" s="44"/>
      <c r="F19" s="44">
        <v>2441782</v>
      </c>
      <c r="G19" s="37"/>
      <c r="H19" s="44"/>
      <c r="I19" s="40"/>
      <c r="J19" s="44">
        <v>2441782</v>
      </c>
    </row>
    <row r="20" spans="1:12" s="3" customFormat="1" ht="21.75" customHeight="1" x14ac:dyDescent="0.45">
      <c r="A20" s="29" t="s">
        <v>62</v>
      </c>
      <c r="B20" s="30"/>
      <c r="C20" s="31"/>
      <c r="D20" s="41"/>
      <c r="E20" s="44"/>
      <c r="F20" s="41">
        <v>43502404</v>
      </c>
      <c r="G20" s="42"/>
      <c r="H20" s="41"/>
      <c r="I20" s="42"/>
      <c r="J20" s="41">
        <v>43502404</v>
      </c>
    </row>
    <row r="21" spans="1:12" s="17" customFormat="1" ht="21.75" customHeight="1" x14ac:dyDescent="0.45">
      <c r="A21" s="75" t="s">
        <v>82</v>
      </c>
      <c r="B21" s="10"/>
      <c r="C21" s="23"/>
      <c r="D21" s="44"/>
      <c r="E21" s="44"/>
      <c r="F21" s="44">
        <v>-3945950</v>
      </c>
      <c r="G21" s="41"/>
      <c r="H21" s="49"/>
      <c r="I21" s="50"/>
      <c r="J21" s="49">
        <v>0</v>
      </c>
    </row>
    <row r="22" spans="1:12" s="17" customFormat="1" ht="21.75" customHeight="1" x14ac:dyDescent="0.45">
      <c r="A22" s="17" t="s">
        <v>66</v>
      </c>
      <c r="B22" s="10"/>
      <c r="D22" s="37"/>
      <c r="E22" s="37"/>
      <c r="F22" s="37">
        <v>4529308</v>
      </c>
      <c r="G22" s="37"/>
      <c r="H22" s="37"/>
      <c r="I22" s="52"/>
      <c r="J22" s="37">
        <v>4529308</v>
      </c>
    </row>
    <row r="23" spans="1:12" s="26" customFormat="1" ht="21.75" customHeight="1" x14ac:dyDescent="0.45">
      <c r="A23" s="19" t="s">
        <v>75</v>
      </c>
      <c r="B23" s="10"/>
      <c r="C23" s="17"/>
      <c r="D23" s="41"/>
      <c r="E23" s="41"/>
      <c r="F23" s="41"/>
      <c r="G23" s="41"/>
      <c r="H23" s="41"/>
      <c r="I23" s="40"/>
      <c r="J23" s="41"/>
    </row>
    <row r="24" spans="1:12" s="17" customFormat="1" ht="21.75" customHeight="1" x14ac:dyDescent="0.45">
      <c r="A24" s="75" t="s">
        <v>96</v>
      </c>
      <c r="B24" s="10"/>
      <c r="D24" s="63"/>
      <c r="E24" s="37"/>
      <c r="F24" s="63">
        <v>157509218</v>
      </c>
      <c r="G24" s="37"/>
      <c r="H24" s="63"/>
      <c r="I24" s="52"/>
      <c r="J24" s="63">
        <v>157509218</v>
      </c>
    </row>
    <row r="25" spans="1:12" s="17" customFormat="1" ht="21.75" customHeight="1" x14ac:dyDescent="0.45">
      <c r="A25" s="3"/>
      <c r="B25" s="14"/>
      <c r="C25" s="3"/>
      <c r="D25" s="42">
        <f>SUM(D11:D24)</f>
        <v>0</v>
      </c>
      <c r="E25" s="64"/>
      <c r="F25" s="42">
        <f>SUM(F11:F24)</f>
        <v>783600654</v>
      </c>
      <c r="G25" s="42"/>
      <c r="H25" s="42">
        <f>SUM(H11:H24)</f>
        <v>0</v>
      </c>
      <c r="I25" s="45"/>
      <c r="J25" s="42">
        <f>SUM(J11:J24)</f>
        <v>783600654</v>
      </c>
    </row>
    <row r="26" spans="1:12" s="17" customFormat="1" ht="21.75" customHeight="1" x14ac:dyDescent="0.45">
      <c r="A26" s="28" t="s">
        <v>42</v>
      </c>
      <c r="B26" s="10"/>
      <c r="C26" s="19"/>
      <c r="D26" s="41"/>
      <c r="E26" s="41"/>
      <c r="F26" s="41"/>
      <c r="G26" s="41"/>
      <c r="H26" s="41"/>
      <c r="I26" s="40"/>
      <c r="J26" s="41"/>
      <c r="L26" s="24"/>
    </row>
    <row r="27" spans="1:12" s="17" customFormat="1" ht="21.75" customHeight="1" x14ac:dyDescent="0.45">
      <c r="A27" s="17" t="s">
        <v>35</v>
      </c>
      <c r="B27" s="10"/>
      <c r="D27" s="41"/>
      <c r="E27" s="41"/>
      <c r="F27" s="41">
        <v>-183218957</v>
      </c>
      <c r="G27" s="41"/>
      <c r="H27" s="41"/>
      <c r="I27" s="40"/>
      <c r="J27" s="41">
        <v>-183218957</v>
      </c>
    </row>
    <row r="28" spans="1:12" s="17" customFormat="1" ht="21.75" customHeight="1" x14ac:dyDescent="0.45">
      <c r="A28" t="s">
        <v>85</v>
      </c>
      <c r="B28" s="10"/>
      <c r="D28" s="41"/>
      <c r="E28" s="41"/>
      <c r="F28" s="41">
        <v>4774106</v>
      </c>
      <c r="G28" s="41"/>
      <c r="H28" s="41"/>
      <c r="I28" s="40"/>
      <c r="J28" s="41">
        <v>4774106</v>
      </c>
    </row>
    <row r="29" spans="1:12" s="17" customFormat="1" ht="21.75" customHeight="1" x14ac:dyDescent="0.45">
      <c r="A29" s="17" t="s">
        <v>36</v>
      </c>
      <c r="B29" s="10"/>
      <c r="D29" s="41"/>
      <c r="E29" s="41"/>
      <c r="F29" s="41">
        <v>-304715626</v>
      </c>
      <c r="G29" s="41"/>
      <c r="H29" s="41"/>
      <c r="I29" s="40"/>
      <c r="J29" s="41">
        <v>-304715626</v>
      </c>
    </row>
    <row r="30" spans="1:12" s="17" customFormat="1" ht="21.75" customHeight="1" x14ac:dyDescent="0.45">
      <c r="A30" s="17" t="s">
        <v>14</v>
      </c>
      <c r="B30" s="10"/>
      <c r="D30" s="41"/>
      <c r="E30" s="41"/>
      <c r="F30" s="41">
        <v>8408815</v>
      </c>
      <c r="G30" s="41"/>
      <c r="H30" s="41"/>
      <c r="I30" s="40"/>
      <c r="J30" s="41">
        <v>8408815</v>
      </c>
      <c r="K30" s="24"/>
    </row>
    <row r="31" spans="1:12" s="17" customFormat="1" ht="21.75" customHeight="1" x14ac:dyDescent="0.45">
      <c r="A31" s="17" t="s">
        <v>37</v>
      </c>
      <c r="B31" s="10"/>
      <c r="D31" s="41"/>
      <c r="E31" s="41"/>
      <c r="F31" s="41">
        <v>1210092</v>
      </c>
      <c r="G31" s="37"/>
      <c r="H31" s="41"/>
      <c r="I31" s="40"/>
      <c r="J31" s="41">
        <v>1210092</v>
      </c>
    </row>
    <row r="32" spans="1:12" s="17" customFormat="1" ht="21.75" customHeight="1" x14ac:dyDescent="0.45">
      <c r="A32" s="19" t="s">
        <v>20</v>
      </c>
      <c r="B32" s="10"/>
      <c r="C32" s="19"/>
      <c r="D32" s="41"/>
      <c r="E32" s="41"/>
      <c r="F32" s="41">
        <v>144566610</v>
      </c>
      <c r="G32" s="37"/>
      <c r="H32" s="41"/>
      <c r="I32" s="40"/>
      <c r="J32" s="41">
        <v>144566610</v>
      </c>
    </row>
    <row r="33" spans="1:10" s="20" customFormat="1" ht="21.75" customHeight="1" x14ac:dyDescent="0.45">
      <c r="A33" s="75" t="s">
        <v>87</v>
      </c>
      <c r="B33" s="10"/>
      <c r="C33" s="19"/>
      <c r="D33" s="41"/>
      <c r="E33" s="41"/>
      <c r="F33" s="41">
        <v>51240196</v>
      </c>
      <c r="G33" s="37"/>
      <c r="H33" s="41"/>
      <c r="I33" s="40"/>
      <c r="J33" s="41">
        <v>51240196</v>
      </c>
    </row>
    <row r="34" spans="1:10" s="17" customFormat="1" ht="21.75" customHeight="1" x14ac:dyDescent="0.45">
      <c r="A34" s="75" t="s">
        <v>18</v>
      </c>
      <c r="B34" s="10"/>
      <c r="C34" s="19"/>
      <c r="D34" s="41"/>
      <c r="E34" s="41"/>
      <c r="F34" s="41">
        <v>3313246</v>
      </c>
      <c r="G34" s="37"/>
      <c r="H34" s="41"/>
      <c r="I34" s="40"/>
      <c r="J34" s="41">
        <v>3313246</v>
      </c>
    </row>
    <row r="35" spans="1:10" ht="21.75" customHeight="1" x14ac:dyDescent="0.5">
      <c r="A35" s="19" t="s">
        <v>65</v>
      </c>
      <c r="B35" s="10"/>
      <c r="C35" s="19"/>
      <c r="D35" s="37"/>
      <c r="E35" s="37"/>
      <c r="F35" s="37">
        <v>-1700499</v>
      </c>
      <c r="G35" s="37"/>
      <c r="H35" s="37"/>
      <c r="I35" s="83"/>
      <c r="J35" s="37">
        <v>-1700499</v>
      </c>
    </row>
    <row r="36" spans="1:10" ht="21.75" customHeight="1" x14ac:dyDescent="0.5">
      <c r="A36" s="19" t="s">
        <v>110</v>
      </c>
      <c r="B36" s="10"/>
      <c r="C36" s="19"/>
      <c r="D36" s="37"/>
      <c r="E36" s="37"/>
      <c r="F36" s="37">
        <v>510440345</v>
      </c>
      <c r="G36" s="37"/>
      <c r="H36" s="37"/>
      <c r="I36" s="83"/>
      <c r="J36" s="37">
        <v>510440345</v>
      </c>
    </row>
    <row r="37" spans="1:10" ht="21.75" customHeight="1" x14ac:dyDescent="0.5">
      <c r="A37" s="19" t="s">
        <v>72</v>
      </c>
      <c r="B37" s="10"/>
      <c r="C37" s="19"/>
      <c r="D37" s="41"/>
      <c r="E37" s="41"/>
      <c r="F37" s="41">
        <v>-227943297</v>
      </c>
      <c r="G37" s="37"/>
      <c r="H37" s="41"/>
      <c r="I37" s="40"/>
      <c r="J37" s="41">
        <v>-227943297</v>
      </c>
    </row>
    <row r="38" spans="1:10" ht="21.75" customHeight="1" x14ac:dyDescent="0.5">
      <c r="A38" s="4" t="s">
        <v>32</v>
      </c>
      <c r="B38" s="10"/>
      <c r="C38" s="17"/>
      <c r="D38" s="65">
        <f>SUM(D25:D37)</f>
        <v>0</v>
      </c>
      <c r="E38" s="66">
        <f>SUM(E25:E37)</f>
        <v>0</v>
      </c>
      <c r="F38" s="65">
        <f>SUM(F25:F37)</f>
        <v>789975685</v>
      </c>
      <c r="G38" s="64"/>
      <c r="H38" s="65">
        <f>SUM(H25:H37)</f>
        <v>0</v>
      </c>
      <c r="I38" s="46"/>
      <c r="J38" s="65">
        <f>SUM(J25:J37)</f>
        <v>789975685</v>
      </c>
    </row>
    <row r="39" spans="1:10" ht="21.75" customHeight="1" x14ac:dyDescent="0.5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75" customHeight="1" x14ac:dyDescent="0.5">
      <c r="A40" s="253" t="s">
        <v>0</v>
      </c>
      <c r="B40" s="253"/>
      <c r="C40" s="253"/>
      <c r="D40" s="253"/>
      <c r="E40" s="253"/>
      <c r="F40" s="253"/>
      <c r="G40" s="253"/>
      <c r="H40" s="253"/>
      <c r="I40" s="253"/>
      <c r="J40" s="253"/>
    </row>
    <row r="41" spans="1:10" ht="21.75" customHeight="1" x14ac:dyDescent="0.5">
      <c r="A41" s="253" t="s">
        <v>8</v>
      </c>
      <c r="B41" s="253"/>
      <c r="C41" s="253"/>
      <c r="D41" s="253"/>
      <c r="E41" s="253"/>
      <c r="F41" s="253"/>
      <c r="G41" s="253"/>
      <c r="H41" s="253"/>
      <c r="I41" s="253"/>
      <c r="J41" s="253"/>
    </row>
    <row r="42" spans="1:10" s="17" customFormat="1" ht="21.75" customHeight="1" x14ac:dyDescent="0.5">
      <c r="A42" s="51" t="s">
        <v>84</v>
      </c>
      <c r="B42" s="51"/>
      <c r="C42" s="51"/>
      <c r="D42" s="61"/>
      <c r="E42" s="61"/>
      <c r="F42" s="61"/>
      <c r="G42" s="61"/>
      <c r="H42" s="61"/>
      <c r="I42" s="51"/>
      <c r="J42" s="61"/>
    </row>
    <row r="43" spans="1:10" s="17" customFormat="1" ht="21.75" customHeight="1" x14ac:dyDescent="0.5">
      <c r="A43" s="51"/>
      <c r="B43" s="51"/>
      <c r="C43" s="51"/>
      <c r="D43" s="61"/>
      <c r="E43" s="61"/>
      <c r="F43" s="61"/>
      <c r="G43" s="61"/>
      <c r="H43" s="61"/>
      <c r="I43" s="51"/>
      <c r="J43" s="61"/>
    </row>
    <row r="44" spans="1:10" s="17" customFormat="1" ht="21.75" customHeight="1" x14ac:dyDescent="0.5">
      <c r="A44" s="1"/>
      <c r="B44" s="1"/>
      <c r="C44" s="1"/>
      <c r="D44" s="245" t="s">
        <v>50</v>
      </c>
      <c r="E44" s="245"/>
      <c r="F44" s="245"/>
      <c r="G44" s="54"/>
      <c r="H44" s="54"/>
      <c r="I44" s="1"/>
      <c r="J44" s="54"/>
    </row>
    <row r="45" spans="1:10" s="17" customFormat="1" ht="21.75" customHeight="1" x14ac:dyDescent="0.5">
      <c r="A45" s="1"/>
      <c r="B45" s="1"/>
      <c r="C45" s="1"/>
      <c r="D45" s="246" t="s">
        <v>51</v>
      </c>
      <c r="E45" s="246"/>
      <c r="F45" s="246"/>
      <c r="G45" s="56"/>
      <c r="H45" s="255" t="s">
        <v>48</v>
      </c>
      <c r="I45" s="255"/>
      <c r="J45" s="255"/>
    </row>
    <row r="46" spans="1:10" s="17" customFormat="1" ht="21.75" customHeight="1" x14ac:dyDescent="0.45">
      <c r="A46" s="2"/>
      <c r="B46" s="9"/>
      <c r="C46" s="16"/>
      <c r="D46" s="57">
        <v>2555</v>
      </c>
      <c r="E46" s="57"/>
      <c r="F46" s="57">
        <v>2554</v>
      </c>
      <c r="G46" s="57"/>
      <c r="H46" s="57">
        <v>2555</v>
      </c>
      <c r="I46" s="32"/>
      <c r="J46" s="57">
        <v>2554</v>
      </c>
    </row>
    <row r="47" spans="1:10" s="17" customFormat="1" ht="21.75" customHeight="1" x14ac:dyDescent="0.45">
      <c r="A47" s="2"/>
      <c r="B47" s="9"/>
      <c r="C47" s="16"/>
      <c r="D47" s="57"/>
      <c r="E47" s="57"/>
      <c r="F47" s="76" t="s">
        <v>89</v>
      </c>
      <c r="G47" s="57"/>
      <c r="H47" s="57"/>
      <c r="I47" s="32"/>
      <c r="J47" s="76" t="s">
        <v>89</v>
      </c>
    </row>
    <row r="48" spans="1:10" s="17" customFormat="1" ht="21.75" customHeight="1" x14ac:dyDescent="0.45">
      <c r="B48" s="9"/>
      <c r="C48" s="16"/>
      <c r="D48" s="254" t="s">
        <v>61</v>
      </c>
      <c r="E48" s="254"/>
      <c r="F48" s="254"/>
      <c r="G48" s="254"/>
      <c r="H48" s="254"/>
      <c r="I48" s="254"/>
      <c r="J48" s="254"/>
    </row>
    <row r="49" spans="1:12" s="17" customFormat="1" ht="21.75" customHeight="1" x14ac:dyDescent="0.45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75" customHeight="1" x14ac:dyDescent="0.45">
      <c r="A50" s="2" t="s">
        <v>56</v>
      </c>
      <c r="B50" s="11"/>
      <c r="D50" s="41"/>
      <c r="E50" s="41"/>
      <c r="F50" s="41">
        <v>36846393</v>
      </c>
      <c r="G50" s="41"/>
      <c r="H50" s="41"/>
      <c r="I50" s="41"/>
      <c r="J50" s="41">
        <v>36846393</v>
      </c>
    </row>
    <row r="51" spans="1:12" s="17" customFormat="1" ht="21.75" customHeight="1" x14ac:dyDescent="0.45">
      <c r="A51" s="17" t="s">
        <v>52</v>
      </c>
      <c r="B51" s="10"/>
      <c r="D51" s="38"/>
      <c r="E51" s="41"/>
      <c r="F51" s="38">
        <v>213487151</v>
      </c>
      <c r="G51" s="37"/>
      <c r="H51" s="38"/>
      <c r="I51" s="41"/>
      <c r="J51" s="38">
        <v>213487151</v>
      </c>
    </row>
    <row r="52" spans="1:12" s="20" customFormat="1" ht="21.75" customHeight="1" x14ac:dyDescent="0.45">
      <c r="A52" s="17" t="s">
        <v>68</v>
      </c>
      <c r="B52" s="36"/>
      <c r="C52" s="17"/>
      <c r="D52" s="67"/>
      <c r="E52" s="41"/>
      <c r="F52" s="67">
        <v>-472873665</v>
      </c>
      <c r="G52" s="41"/>
      <c r="H52" s="67"/>
      <c r="I52" s="40"/>
      <c r="J52" s="67">
        <v>-472873665</v>
      </c>
    </row>
    <row r="53" spans="1:12" s="20" customFormat="1" ht="21.75" customHeight="1" x14ac:dyDescent="0.45">
      <c r="A53" s="17" t="s">
        <v>71</v>
      </c>
      <c r="B53" s="11"/>
      <c r="C53" s="17"/>
      <c r="D53" s="38"/>
      <c r="E53" s="41"/>
      <c r="F53" s="38">
        <v>514472461</v>
      </c>
      <c r="G53" s="41"/>
      <c r="H53" s="38"/>
      <c r="I53" s="40"/>
      <c r="J53" s="38">
        <v>514472461</v>
      </c>
    </row>
    <row r="54" spans="1:12" s="17" customFormat="1" ht="21.75" customHeight="1" x14ac:dyDescent="0.45">
      <c r="A54" s="17" t="s">
        <v>70</v>
      </c>
      <c r="B54" s="10"/>
      <c r="D54" s="38"/>
      <c r="E54" s="41"/>
      <c r="F54" s="38">
        <v>-330361078</v>
      </c>
      <c r="G54" s="37"/>
      <c r="H54" s="38"/>
      <c r="I54" s="41"/>
      <c r="J54" s="38">
        <v>-330361078</v>
      </c>
    </row>
    <row r="55" spans="1:12" s="17" customFormat="1" ht="21.75" customHeight="1" x14ac:dyDescent="0.45">
      <c r="A55" s="17" t="s">
        <v>69</v>
      </c>
      <c r="B55" s="10"/>
      <c r="D55" s="38"/>
      <c r="E55" s="41"/>
      <c r="F55" s="38">
        <v>2658156</v>
      </c>
      <c r="G55" s="37"/>
      <c r="H55" s="38"/>
      <c r="I55" s="41"/>
      <c r="J55" s="38">
        <v>2658156</v>
      </c>
    </row>
    <row r="56" spans="1:12" s="17" customFormat="1" ht="21.75" customHeight="1" x14ac:dyDescent="0.45">
      <c r="A56" s="4" t="s">
        <v>80</v>
      </c>
      <c r="B56" s="10"/>
      <c r="C56" s="23"/>
      <c r="D56" s="68">
        <f>SUM(D50:D55)</f>
        <v>0</v>
      </c>
      <c r="E56" s="44"/>
      <c r="F56" s="68">
        <f>SUM(F50:F55)</f>
        <v>-35770582</v>
      </c>
      <c r="G56" s="44"/>
      <c r="H56" s="68">
        <f>SUM(H50:H55)</f>
        <v>0</v>
      </c>
      <c r="I56" s="43"/>
      <c r="J56" s="68">
        <f>SUM(J50:J55)</f>
        <v>-35770582</v>
      </c>
    </row>
    <row r="57" spans="1:12" s="20" customFormat="1" ht="21.75" customHeight="1" x14ac:dyDescent="0.45">
      <c r="A57" s="4"/>
      <c r="B57" s="10"/>
      <c r="C57" s="23"/>
      <c r="D57" s="44"/>
      <c r="E57" s="44"/>
      <c r="F57" s="44"/>
      <c r="G57" s="64"/>
      <c r="H57" s="44"/>
      <c r="I57" s="46"/>
      <c r="J57" s="44"/>
    </row>
    <row r="58" spans="1:12" s="20" customFormat="1" ht="21.75" customHeight="1" x14ac:dyDescent="0.45">
      <c r="A58" s="13" t="s">
        <v>6</v>
      </c>
      <c r="B58" s="10"/>
      <c r="C58" s="19"/>
      <c r="D58" s="41"/>
      <c r="E58" s="41"/>
      <c r="F58" s="41"/>
      <c r="G58" s="41"/>
      <c r="H58" s="41"/>
      <c r="I58" s="40"/>
      <c r="J58" s="41"/>
    </row>
    <row r="59" spans="1:12" s="20" customFormat="1" ht="21.75" customHeight="1" x14ac:dyDescent="0.45">
      <c r="A59" s="19" t="s">
        <v>78</v>
      </c>
      <c r="B59" s="10"/>
      <c r="C59" s="19"/>
      <c r="D59" s="41"/>
      <c r="E59" s="41"/>
      <c r="F59" s="41">
        <v>-29</v>
      </c>
      <c r="G59" s="41"/>
      <c r="H59" s="41"/>
      <c r="I59" s="41"/>
      <c r="J59" s="41">
        <v>-29</v>
      </c>
    </row>
    <row r="60" spans="1:12" s="17" customFormat="1" ht="21.75" customHeight="1" x14ac:dyDescent="0.45">
      <c r="A60" s="19" t="s">
        <v>54</v>
      </c>
      <c r="B60" s="9"/>
      <c r="D60" s="41"/>
      <c r="E60" s="41"/>
      <c r="F60" s="41">
        <v>-467497875</v>
      </c>
      <c r="G60" s="37"/>
      <c r="H60" s="41"/>
      <c r="I60" s="37"/>
      <c r="J60" s="41">
        <v>-467497875</v>
      </c>
    </row>
    <row r="61" spans="1:12" s="20" customFormat="1" ht="21.75" customHeight="1" x14ac:dyDescent="0.45">
      <c r="A61" s="4" t="s">
        <v>33</v>
      </c>
      <c r="B61" s="10"/>
      <c r="C61" s="17"/>
      <c r="D61" s="68">
        <f>SUM(D59:D60)</f>
        <v>0</v>
      </c>
      <c r="E61" s="41"/>
      <c r="F61" s="68">
        <f>SUM(F59:F60)</f>
        <v>-467497904</v>
      </c>
      <c r="G61" s="64"/>
      <c r="H61" s="68">
        <f>SUM(H59:H60)</f>
        <v>0</v>
      </c>
      <c r="I61" s="46"/>
      <c r="J61" s="68">
        <f>SUM(J59:J60)</f>
        <v>-467497904</v>
      </c>
    </row>
    <row r="62" spans="1:12" s="17" customFormat="1" ht="21.75" customHeight="1" x14ac:dyDescent="0.45">
      <c r="A62" s="4"/>
      <c r="B62" s="10"/>
      <c r="D62" s="41"/>
      <c r="E62" s="41"/>
      <c r="F62" s="41"/>
      <c r="G62" s="64"/>
      <c r="H62" s="41"/>
      <c r="I62" s="46"/>
      <c r="J62" s="41"/>
      <c r="L62" s="33"/>
    </row>
    <row r="63" spans="1:12" s="17" customFormat="1" ht="21.75" customHeight="1" x14ac:dyDescent="0.45">
      <c r="A63" s="5" t="s">
        <v>81</v>
      </c>
      <c r="B63" s="10"/>
      <c r="C63" s="19"/>
      <c r="D63" s="64">
        <f>+D38+D56+D61</f>
        <v>0</v>
      </c>
      <c r="E63" s="41"/>
      <c r="F63" s="64">
        <f>+F38+F56+F61</f>
        <v>286707199</v>
      </c>
      <c r="G63" s="69"/>
      <c r="H63" s="64">
        <f>+H38+H56+H61</f>
        <v>0</v>
      </c>
      <c r="I63" s="48"/>
      <c r="J63" s="64">
        <f>+J38+J56+J61</f>
        <v>286707199</v>
      </c>
    </row>
    <row r="64" spans="1:12" s="17" customFormat="1" ht="21.75" customHeight="1" x14ac:dyDescent="0.45">
      <c r="A64" s="25" t="s">
        <v>111</v>
      </c>
      <c r="B64" s="9"/>
      <c r="D64" s="63"/>
      <c r="E64" s="41"/>
      <c r="F64" s="63">
        <v>2439745206</v>
      </c>
      <c r="G64" s="41"/>
      <c r="H64" s="63"/>
      <c r="I64" s="40"/>
      <c r="J64" s="63">
        <v>2439745206</v>
      </c>
    </row>
    <row r="65" spans="1:10" ht="21.75" customHeight="1" thickBot="1" x14ac:dyDescent="0.55000000000000004">
      <c r="A65" s="4" t="s">
        <v>112</v>
      </c>
      <c r="B65" s="9"/>
      <c r="C65" s="22"/>
      <c r="D65" s="70">
        <f>+D63+D64</f>
        <v>0</v>
      </c>
      <c r="E65" s="37"/>
      <c r="F65" s="70">
        <f>+F63+F64</f>
        <v>2726452405</v>
      </c>
      <c r="G65" s="71"/>
      <c r="H65" s="70">
        <f>+H63+H64</f>
        <v>0</v>
      </c>
      <c r="I65" s="47"/>
      <c r="J65" s="70">
        <f>+J63+J64</f>
        <v>2726452405</v>
      </c>
    </row>
    <row r="66" spans="1:10" ht="21.75" customHeight="1" thickTop="1" x14ac:dyDescent="0.5">
      <c r="A66" s="20" t="s">
        <v>11</v>
      </c>
      <c r="B66" s="10"/>
      <c r="C66" s="19"/>
      <c r="D66" s="72"/>
      <c r="E66" s="29"/>
      <c r="F66" s="72"/>
      <c r="G66" s="34"/>
      <c r="H66" s="34"/>
      <c r="I66" s="18"/>
      <c r="J66" s="34"/>
    </row>
    <row r="67" spans="1:10" ht="21.75" customHeight="1" x14ac:dyDescent="0.5">
      <c r="A67" s="35" t="s">
        <v>53</v>
      </c>
      <c r="B67" s="9"/>
      <c r="C67" s="17"/>
      <c r="D67" s="73"/>
      <c r="E67" s="26"/>
      <c r="F67" s="73"/>
      <c r="G67" s="34"/>
      <c r="H67" s="34"/>
      <c r="I67" s="18"/>
      <c r="J67" s="34"/>
    </row>
    <row r="68" spans="1:10" ht="67.5" customHeight="1" x14ac:dyDescent="0.5">
      <c r="A68" s="251" t="s">
        <v>83</v>
      </c>
      <c r="B68" s="252"/>
      <c r="C68" s="252"/>
      <c r="D68" s="252"/>
      <c r="E68" s="252"/>
      <c r="F68" s="252"/>
      <c r="G68" s="252"/>
      <c r="H68" s="252"/>
      <c r="I68" s="252"/>
      <c r="J68" s="252"/>
    </row>
  </sheetData>
  <mergeCells count="13"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  <mergeCell ref="A2:J2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6-7</vt:lpstr>
      <vt:lpstr>PL 8</vt:lpstr>
      <vt:lpstr>SHE Equity-PY 9</vt:lpstr>
      <vt:lpstr>SHE Equity-CY 10</vt:lpstr>
      <vt:lpstr>SHE Separate-PY 11</vt:lpstr>
      <vt:lpstr>SHE Separate-CY 12</vt:lpstr>
      <vt:lpstr>CF 13-14</vt:lpstr>
      <vt:lpstr>CF 10-11</vt:lpstr>
      <vt:lpstr>'CF 10-11'!Print_Area</vt:lpstr>
      <vt:lpstr>'CF 13-14'!Print_Area</vt:lpstr>
      <vt:lpstr>'PL 8'!Print_Area</vt:lpstr>
      <vt:lpstr>'SFP 6-7'!Print_Area</vt:lpstr>
      <vt:lpstr>'SHE Equity-CY 10'!Print_Area</vt:lpstr>
      <vt:lpstr>'SHE Equity-PY 9'!Print_Area</vt:lpstr>
      <vt:lpstr>'SHE Separate-CY 12'!Print_Area</vt:lpstr>
      <vt:lpstr>'SHE Separate-PY 11'!Print_Area</vt:lpstr>
      <vt:lpstr>'PL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Sathit, Wongsrisakul</dc:creator>
  <cp:lastModifiedBy>Prapatsorn Nooprom</cp:lastModifiedBy>
  <cp:lastPrinted>2020-05-17T05:49:50Z</cp:lastPrinted>
  <dcterms:created xsi:type="dcterms:W3CDTF">2006-04-27T07:12:18Z</dcterms:created>
  <dcterms:modified xsi:type="dcterms:W3CDTF">2020-05-19T09:29:09Z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onentName">
    <vt:lpwstr>2018_Kang Yong Electric Public Company Limited_550835</vt:lpwstr>
  </property>
  <property fmtid="{D5CDD505-2E9C-101B-9397-08002B2CF9AE}" pid="3" name="EngagementID">
    <vt:lpwstr>46705b09-92d7-4262-be65-d5a5bd31bbec</vt:lpwstr>
  </property>
  <property fmtid="{D5CDD505-2E9C-101B-9397-08002B2CF9AE}" pid="4" name="LibraryID">
    <vt:lpwstr>Audit Files</vt:lpwstr>
  </property>
  <property fmtid="{D5CDD505-2E9C-101B-9397-08002B2CF9AE}" pid="5" name="DocumentID">
    <vt:lpwstr>CA6D8596-5725-4E4D-B01C-797CBD51ABE0</vt:lpwstr>
  </property>
  <property fmtid="{D5CDD505-2E9C-101B-9397-08002B2CF9AE}" pid="6" name="ComponentID">
    <vt:lpwstr>E69A461E-0079-4A9A-ABC3-3A25BE57D818</vt:lpwstr>
  </property>
  <property fmtid="{D5CDD505-2E9C-101B-9397-08002B2CF9AE}" pid="7" name="Locale">
    <vt:lpwstr>en</vt:lpwstr>
  </property>
  <property fmtid="{D5CDD505-2E9C-101B-9397-08002B2CF9AE}" pid="8" name="FilePath">
    <vt:lpwstr>C:\ProgramData\eAudIT\DM\46705b09-92d7-4262-be65-d5a5bd31bbec\ReadOnlyDocs\\Q2.7.1.1.3.00190KYE_Leadsheet_Q218.xlsx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