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S:\GAC\Prapatsorn.n\KYE_งบส่งตลาดฯ\KYE Q4 19 MAR 2020\"/>
    </mc:Choice>
  </mc:AlternateContent>
  <bookViews>
    <workbookView xWindow="-105" yWindow="-105" windowWidth="19425" windowHeight="10425" tabRatio="721"/>
  </bookViews>
  <sheets>
    <sheet name="SFP 5-6" sheetId="10" r:id="rId1"/>
    <sheet name="PL7" sheetId="1" r:id="rId2"/>
    <sheet name="SH-E 8" sheetId="13" r:id="rId3"/>
    <sheet name="SH-E 9" sheetId="11" r:id="rId4"/>
    <sheet name="SH-S 10" sheetId="14" r:id="rId5"/>
    <sheet name="SH-S 11" sheetId="12" r:id="rId6"/>
    <sheet name="CF12-13" sheetId="6" r:id="rId7"/>
    <sheet name="change in SE" sheetId="2" state="hidden" r:id="rId8"/>
  </sheets>
  <definedNames>
    <definedName name="_xlnm.Print_Area" localSheetId="6">'CF12-13'!$A$1:$I$87</definedName>
    <definedName name="_xlnm.Print_Area" localSheetId="7">'change in SE'!$A$1:$P$24</definedName>
    <definedName name="_xlnm.Print_Area" localSheetId="1">'PL7'!$A$1:$J$47</definedName>
    <definedName name="_xlnm.Print_Area" localSheetId="0">'SFP 5-6'!$A$1:$J$76</definedName>
    <definedName name="_xlnm.Print_Area" localSheetId="2">'SH-E 8'!$A$1:$S$29</definedName>
    <definedName name="_xlnm.Print_Area" localSheetId="3">'SH-E 9'!$A$1:$S$29</definedName>
    <definedName name="_xlnm.Print_Area" localSheetId="4">'SH-S 10'!$A$1:$S$29</definedName>
    <definedName name="_xlnm.Print_Area" localSheetId="5">'SH-S 11'!$A$1:$S$29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18" i="12" l="1"/>
  <c r="S13" i="12"/>
  <c r="S18" i="11"/>
  <c r="S13" i="11"/>
  <c r="I86" i="6" l="1"/>
  <c r="I68" i="6"/>
  <c r="I63" i="6"/>
  <c r="E85" i="6"/>
  <c r="E83" i="6"/>
  <c r="E67" i="6"/>
  <c r="E66" i="6"/>
  <c r="E62" i="6"/>
  <c r="E61" i="6"/>
  <c r="E60" i="6"/>
  <c r="E59" i="6"/>
  <c r="E58" i="6"/>
  <c r="E57" i="6"/>
  <c r="E56" i="6"/>
  <c r="E55" i="6"/>
  <c r="E54" i="6"/>
  <c r="E63" i="6" s="1"/>
  <c r="I14" i="6"/>
  <c r="E14" i="6" s="1"/>
  <c r="E39" i="6"/>
  <c r="E38" i="6"/>
  <c r="E37" i="6"/>
  <c r="E36" i="6"/>
  <c r="E35" i="6"/>
  <c r="E34" i="6"/>
  <c r="E33" i="6"/>
  <c r="E32" i="6"/>
  <c r="E31" i="6"/>
  <c r="E30" i="6"/>
  <c r="E29" i="6"/>
  <c r="E28" i="6"/>
  <c r="E25" i="6"/>
  <c r="E24" i="6"/>
  <c r="E23" i="6"/>
  <c r="E22" i="6"/>
  <c r="E21" i="6"/>
  <c r="E19" i="6"/>
  <c r="E18" i="6"/>
  <c r="E17" i="6"/>
  <c r="E16" i="6"/>
  <c r="E15" i="6"/>
  <c r="Q28" i="14"/>
  <c r="I28" i="14"/>
  <c r="Q26" i="14"/>
  <c r="M28" i="14"/>
  <c r="S25" i="14"/>
  <c r="G28" i="14"/>
  <c r="E19" i="14"/>
  <c r="E28" i="14" s="1"/>
  <c r="C28" i="14"/>
  <c r="S18" i="14"/>
  <c r="K17" i="14"/>
  <c r="S13" i="14"/>
  <c r="Q26" i="13"/>
  <c r="Q28" i="13" s="1"/>
  <c r="M28" i="13"/>
  <c r="I28" i="13"/>
  <c r="G28" i="13"/>
  <c r="S25" i="13"/>
  <c r="O21" i="13"/>
  <c r="O19" i="13"/>
  <c r="K19" i="13"/>
  <c r="K21" i="13" s="1"/>
  <c r="E19" i="13"/>
  <c r="E21" i="13" s="1"/>
  <c r="S18" i="13"/>
  <c r="S17" i="13"/>
  <c r="S13" i="13"/>
  <c r="J40" i="1"/>
  <c r="J34" i="1"/>
  <c r="J42" i="1" s="1"/>
  <c r="J21" i="1"/>
  <c r="J15" i="1"/>
  <c r="F40" i="1"/>
  <c r="F34" i="1"/>
  <c r="F42" i="1" s="1"/>
  <c r="F25" i="1"/>
  <c r="F19" i="1"/>
  <c r="F21" i="1" s="1"/>
  <c r="F15" i="1"/>
  <c r="J55" i="10"/>
  <c r="J49" i="10"/>
  <c r="J57" i="10" s="1"/>
  <c r="F55" i="10"/>
  <c r="F57" i="10" s="1"/>
  <c r="F49" i="10"/>
  <c r="J31" i="10"/>
  <c r="J20" i="10"/>
  <c r="F31" i="10"/>
  <c r="F20" i="10"/>
  <c r="E68" i="6" l="1"/>
  <c r="J33" i="10"/>
  <c r="J24" i="1"/>
  <c r="J26" i="1" s="1"/>
  <c r="I11" i="6" s="1"/>
  <c r="I26" i="6" s="1"/>
  <c r="I40" i="6" s="1"/>
  <c r="I42" i="6" s="1"/>
  <c r="I71" i="6" s="1"/>
  <c r="I74" i="6" s="1"/>
  <c r="E28" i="13"/>
  <c r="K28" i="13"/>
  <c r="S19" i="13"/>
  <c r="S21" i="13" s="1"/>
  <c r="C28" i="13"/>
  <c r="F33" i="10"/>
  <c r="E86" i="6"/>
  <c r="S17" i="14"/>
  <c r="S19" i="14" s="1"/>
  <c r="E21" i="14"/>
  <c r="K19" i="14"/>
  <c r="O17" i="14"/>
  <c r="O19" i="14" s="1"/>
  <c r="F24" i="1"/>
  <c r="F26" i="1" s="1"/>
  <c r="O24" i="13" s="1"/>
  <c r="J44" i="1" l="1"/>
  <c r="O24" i="14"/>
  <c r="I76" i="6"/>
  <c r="F44" i="1"/>
  <c r="E11" i="6"/>
  <c r="E26" i="6" s="1"/>
  <c r="E40" i="6" s="1"/>
  <c r="E42" i="6" s="1"/>
  <c r="E71" i="6" s="1"/>
  <c r="E74" i="6" s="1"/>
  <c r="S21" i="14"/>
  <c r="O21" i="14"/>
  <c r="K28" i="14"/>
  <c r="K21" i="14"/>
  <c r="G68" i="6" l="1"/>
  <c r="C19" i="11" l="1"/>
  <c r="O19" i="11"/>
  <c r="O21" i="11" s="1"/>
  <c r="K19" i="11"/>
  <c r="K21" i="11" s="1"/>
  <c r="E19" i="11"/>
  <c r="E21" i="11" s="1"/>
  <c r="D40" i="1"/>
  <c r="O25" i="11" s="1"/>
  <c r="H34" i="1"/>
  <c r="Q25" i="12" s="1"/>
  <c r="D34" i="1"/>
  <c r="Q25" i="11" s="1"/>
  <c r="S25" i="11" l="1"/>
  <c r="S19" i="11"/>
  <c r="S21" i="11"/>
  <c r="C21" i="11"/>
  <c r="G63" i="6"/>
  <c r="C19" i="12"/>
  <c r="E19" i="12"/>
  <c r="C21" i="12" l="1"/>
  <c r="E21" i="12"/>
  <c r="O19" i="12"/>
  <c r="O21" i="12" s="1"/>
  <c r="C68" i="6"/>
  <c r="C63" i="6"/>
  <c r="K19" i="12"/>
  <c r="K21" i="12" s="1"/>
  <c r="M28" i="12"/>
  <c r="S19" i="12" l="1"/>
  <c r="S21" i="12" s="1"/>
  <c r="H31" i="10"/>
  <c r="D31" i="10"/>
  <c r="H40" i="1"/>
  <c r="Q26" i="11"/>
  <c r="H21" i="1"/>
  <c r="D21" i="1"/>
  <c r="H49" i="10"/>
  <c r="C28" i="12"/>
  <c r="G28" i="12"/>
  <c r="I28" i="12"/>
  <c r="D15" i="1"/>
  <c r="H55" i="10"/>
  <c r="D55" i="10"/>
  <c r="D49" i="10"/>
  <c r="H20" i="10"/>
  <c r="G86" i="6"/>
  <c r="C86" i="6"/>
  <c r="H15" i="1"/>
  <c r="D20" i="10"/>
  <c r="P12" i="2"/>
  <c r="P15" i="2"/>
  <c r="P16" i="2"/>
  <c r="P17" i="2"/>
  <c r="D18" i="2"/>
  <c r="D24" i="2" s="1"/>
  <c r="F18" i="2"/>
  <c r="F24" i="2" s="1"/>
  <c r="H18" i="2"/>
  <c r="J18" i="2"/>
  <c r="J24" i="2" s="1"/>
  <c r="L18" i="2"/>
  <c r="L24" i="2" s="1"/>
  <c r="N18" i="2"/>
  <c r="N24" i="2" s="1"/>
  <c r="P21" i="2"/>
  <c r="P22" i="2"/>
  <c r="P23" i="2"/>
  <c r="H24" i="2"/>
  <c r="D42" i="1"/>
  <c r="Q26" i="12"/>
  <c r="Q28" i="12" s="1"/>
  <c r="J73" i="10" s="1"/>
  <c r="J75" i="10" s="1"/>
  <c r="H42" i="1" l="1"/>
  <c r="O25" i="12"/>
  <c r="S25" i="12" s="1"/>
  <c r="H33" i="10"/>
  <c r="P18" i="2"/>
  <c r="D57" i="10"/>
  <c r="D24" i="1"/>
  <c r="D26" i="1" s="1"/>
  <c r="P24" i="2"/>
  <c r="H57" i="10"/>
  <c r="H24" i="1"/>
  <c r="H26" i="1" s="1"/>
  <c r="O24" i="12" s="1"/>
  <c r="S24" i="12" s="1"/>
  <c r="D33" i="10"/>
  <c r="G28" i="11"/>
  <c r="C28" i="11"/>
  <c r="I28" i="11"/>
  <c r="M28" i="11"/>
  <c r="Q28" i="11"/>
  <c r="D46" i="1" l="1"/>
  <c r="O24" i="11"/>
  <c r="S24" i="11" s="1"/>
  <c r="F73" i="10"/>
  <c r="F75" i="10" s="1"/>
  <c r="H46" i="1"/>
  <c r="O26" i="14"/>
  <c r="O28" i="14" s="1"/>
  <c r="S24" i="14"/>
  <c r="S26" i="14" s="1"/>
  <c r="S28" i="14" s="1"/>
  <c r="O26" i="13"/>
  <c r="S24" i="13"/>
  <c r="G26" i="6"/>
  <c r="G40" i="6" s="1"/>
  <c r="G42" i="6" s="1"/>
  <c r="H44" i="1"/>
  <c r="D44" i="1"/>
  <c r="C26" i="6"/>
  <c r="C40" i="6" s="1"/>
  <c r="C42" i="6" s="1"/>
  <c r="C71" i="6" s="1"/>
  <c r="C74" i="6" s="1"/>
  <c r="G71" i="6" l="1"/>
  <c r="G74" i="6" s="1"/>
  <c r="G76" i="6" s="1"/>
  <c r="E76" i="6" s="1"/>
  <c r="O26" i="11"/>
  <c r="S26" i="11" s="1"/>
  <c r="O28" i="13"/>
  <c r="S26" i="13"/>
  <c r="S28" i="13" s="1"/>
  <c r="C76" i="6"/>
  <c r="S26" i="12"/>
  <c r="S28" i="12" s="1"/>
  <c r="O26" i="12"/>
  <c r="O28" i="12" s="1"/>
  <c r="H73" i="10" s="1"/>
  <c r="H75" i="10" s="1"/>
  <c r="O28" i="11" l="1"/>
  <c r="D73" i="10"/>
  <c r="D75" i="10" s="1"/>
  <c r="S28" i="11"/>
</calcChain>
</file>

<file path=xl/sharedStrings.xml><?xml version="1.0" encoding="utf-8"?>
<sst xmlns="http://schemas.openxmlformats.org/spreadsheetml/2006/main" count="421" uniqueCount="207">
  <si>
    <t>-</t>
  </si>
  <si>
    <t>Other current assets</t>
  </si>
  <si>
    <t>Other non-current assets</t>
  </si>
  <si>
    <t>Other current liabilities</t>
  </si>
  <si>
    <t>Other income</t>
  </si>
  <si>
    <t>Total</t>
  </si>
  <si>
    <t>Trade accounts receivable</t>
  </si>
  <si>
    <t>Inventories</t>
  </si>
  <si>
    <t>Trade accounts payable</t>
  </si>
  <si>
    <t>share capital</t>
  </si>
  <si>
    <t xml:space="preserve"> </t>
  </si>
  <si>
    <t>Kang Yong Electric Public Company Limited</t>
  </si>
  <si>
    <t>Note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</si>
  <si>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</si>
  <si>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</si>
  <si>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</si>
  <si>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</si>
  <si>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</si>
  <si>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</si>
  <si>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current liabilities</t>
  </si>
  <si>
    <t>Non-current liabilities</t>
  </si>
  <si>
    <t>Total non-current liabilities</t>
  </si>
  <si>
    <t>Total liabilities</t>
  </si>
  <si>
    <t xml:space="preserve">   Unappropriated </t>
  </si>
  <si>
    <t>Current liabilities</t>
  </si>
  <si>
    <t>Total expenses</t>
  </si>
  <si>
    <t>Expenses</t>
  </si>
  <si>
    <t>Cash flows from operating activities</t>
  </si>
  <si>
    <t>Cash flows from investing activities</t>
  </si>
  <si>
    <t>Cash flows from financing activities</t>
  </si>
  <si>
    <t>Net cash used in financing activities</t>
  </si>
  <si>
    <t>Other long-term investments</t>
  </si>
  <si>
    <t>Retained earnings</t>
  </si>
  <si>
    <t xml:space="preserve">       Legal reserve</t>
  </si>
  <si>
    <t>Legal reserve</t>
  </si>
  <si>
    <t>Unappropriated</t>
  </si>
  <si>
    <t>Changes in operating assets and liabilities</t>
  </si>
  <si>
    <t>Dividends received</t>
  </si>
  <si>
    <t>paid-up</t>
  </si>
  <si>
    <t>equity</t>
  </si>
  <si>
    <t>Property, plant and equipment</t>
  </si>
  <si>
    <t>Fair value</t>
  </si>
  <si>
    <t>changes</t>
  </si>
  <si>
    <t>Financial statements</t>
  </si>
  <si>
    <t>Separate financial statements</t>
  </si>
  <si>
    <t>in which the equity method</t>
  </si>
  <si>
    <t>is applied</t>
  </si>
  <si>
    <t>Financial statements in which the equity method is applied</t>
  </si>
  <si>
    <t>Provident funds</t>
  </si>
  <si>
    <t>Interest received</t>
  </si>
  <si>
    <t xml:space="preserve">   Authorised share capital</t>
  </si>
  <si>
    <t xml:space="preserve">   Issued and paid-up share capital</t>
  </si>
  <si>
    <t xml:space="preserve">Issued and </t>
  </si>
  <si>
    <t>(in Baht)</t>
  </si>
  <si>
    <t xml:space="preserve">   Appropriated </t>
  </si>
  <si>
    <t>Provision for warranties</t>
  </si>
  <si>
    <t>Profit for the period</t>
  </si>
  <si>
    <t>premium</t>
  </si>
  <si>
    <t>Share</t>
  </si>
  <si>
    <t>Net foreign exchange gain</t>
  </si>
  <si>
    <t>Equity</t>
  </si>
  <si>
    <t>Total liabilities and equity</t>
  </si>
  <si>
    <t>Profit for the year</t>
  </si>
  <si>
    <t>Statements of changes in equity</t>
  </si>
  <si>
    <t>Liabilities and equity</t>
  </si>
  <si>
    <t>Total equity</t>
  </si>
  <si>
    <t xml:space="preserve">Dividends </t>
  </si>
  <si>
    <t xml:space="preserve">Administrative expenses </t>
  </si>
  <si>
    <t>reserve</t>
  </si>
  <si>
    <t>Additional</t>
  </si>
  <si>
    <t>paid-in capital</t>
  </si>
  <si>
    <t>(deficit)</t>
  </si>
  <si>
    <t>Unrealised surplus</t>
  </si>
  <si>
    <t>Unrealised gains</t>
  </si>
  <si>
    <t xml:space="preserve">        Net change in fair value recognised in equity</t>
  </si>
  <si>
    <t xml:space="preserve">   Available for sale investments</t>
  </si>
  <si>
    <t>Balance at 31 March 2011</t>
  </si>
  <si>
    <t xml:space="preserve">      -</t>
  </si>
  <si>
    <t xml:space="preserve">    -</t>
  </si>
  <si>
    <t>Other</t>
  </si>
  <si>
    <t>For the years ended 31 March 2012 and 2011</t>
  </si>
  <si>
    <t>Balance at 1 April 2010</t>
  </si>
  <si>
    <t>Balance at 31 March 2012</t>
  </si>
  <si>
    <t>Investment properties</t>
  </si>
  <si>
    <t>Investment income</t>
  </si>
  <si>
    <t xml:space="preserve">Other comprehensive income </t>
  </si>
  <si>
    <t xml:space="preserve">Depreciation  </t>
  </si>
  <si>
    <t>Amortisation</t>
  </si>
  <si>
    <t>Available-for-sale investments</t>
  </si>
  <si>
    <t>Rental received</t>
  </si>
  <si>
    <t>Other component of equity</t>
  </si>
  <si>
    <t>Profit before income tax expense</t>
  </si>
  <si>
    <t>Other component</t>
  </si>
  <si>
    <t>investments</t>
  </si>
  <si>
    <t>of equity</t>
  </si>
  <si>
    <t>Statement of cash flows</t>
  </si>
  <si>
    <t>Statement of comprehensive income</t>
  </si>
  <si>
    <t>Statement of financial position</t>
  </si>
  <si>
    <t>31 March</t>
  </si>
  <si>
    <t xml:space="preserve">Issued </t>
  </si>
  <si>
    <t>and paid-up</t>
  </si>
  <si>
    <t xml:space="preserve">on ordinary </t>
  </si>
  <si>
    <t>shares</t>
  </si>
  <si>
    <t xml:space="preserve"> reserve</t>
  </si>
  <si>
    <t>Transactions with owners, recorded directly in equity</t>
  </si>
  <si>
    <t xml:space="preserve">   Profit</t>
  </si>
  <si>
    <t>Cash and cash equivalents at 31 December</t>
  </si>
  <si>
    <t>Statement of changes in equity</t>
  </si>
  <si>
    <t>Deferred tax assets</t>
  </si>
  <si>
    <r>
      <t xml:space="preserve">Basic earnings per share </t>
    </r>
    <r>
      <rPr>
        <b/>
        <i/>
        <sz val="11"/>
        <rFont val="Times New Roman"/>
        <family val="1"/>
      </rPr>
      <t xml:space="preserve"> </t>
    </r>
  </si>
  <si>
    <t>Cash and cash equivalents</t>
  </si>
  <si>
    <t xml:space="preserve">   are detailed as follows:</t>
  </si>
  <si>
    <t xml:space="preserve">Increase (decrease) in payables on purchases of </t>
  </si>
  <si>
    <t>4, 7</t>
  </si>
  <si>
    <t>Net cash from operating activities</t>
  </si>
  <si>
    <t>Intangible assets</t>
  </si>
  <si>
    <t>Non-cash transactions</t>
  </si>
  <si>
    <t>Non-current provisions for employee benefits</t>
  </si>
  <si>
    <t xml:space="preserve">  Share premium on ordinary shares</t>
  </si>
  <si>
    <t>Distribution costs</t>
  </si>
  <si>
    <t>Taxes paid</t>
  </si>
  <si>
    <t>Dividends paid to owners of the Company</t>
  </si>
  <si>
    <t>Revenue</t>
  </si>
  <si>
    <t>Total revenue</t>
  </si>
  <si>
    <t xml:space="preserve">Net cash generated from operating </t>
  </si>
  <si>
    <t xml:space="preserve">for-sale </t>
  </si>
  <si>
    <t>Available-</t>
  </si>
  <si>
    <t>Dividend income</t>
  </si>
  <si>
    <t>Interest income</t>
  </si>
  <si>
    <t>Rental income</t>
  </si>
  <si>
    <t>Employee benefits paid</t>
  </si>
  <si>
    <t>Provident fund paid</t>
  </si>
  <si>
    <t>to cash receipts (payments)</t>
  </si>
  <si>
    <t xml:space="preserve">       Other reserve</t>
  </si>
  <si>
    <t xml:space="preserve">   reclassified subsequently to profit or loss</t>
  </si>
  <si>
    <t xml:space="preserve">   reclassified to profit or loss</t>
  </si>
  <si>
    <t xml:space="preserve">   net of tax</t>
  </si>
  <si>
    <t>Other receivables</t>
  </si>
  <si>
    <t>Net cash from (used in) investing activities</t>
  </si>
  <si>
    <t>Other payables</t>
  </si>
  <si>
    <t>Adjustments to reconcile profit</t>
  </si>
  <si>
    <t>Cash and cash equivalents at 1 April</t>
  </si>
  <si>
    <t>Cash and cash equivalents at 31 March</t>
  </si>
  <si>
    <t>Item that will be reclassified subsequently to profit or loss</t>
  </si>
  <si>
    <t>Income tax relating to item that will be</t>
  </si>
  <si>
    <t>Income tax relating to item that will not be</t>
  </si>
  <si>
    <t>Year ended 31 March 2019</t>
  </si>
  <si>
    <t>Balance at 1 April 2018</t>
  </si>
  <si>
    <t>Balance at 31 March 2019</t>
  </si>
  <si>
    <t>Treasury shares</t>
  </si>
  <si>
    <t>Treasury</t>
  </si>
  <si>
    <t>Payment to acquire treasury shares</t>
  </si>
  <si>
    <t>Tax income (expense)</t>
  </si>
  <si>
    <t xml:space="preserve">   profit or loss</t>
  </si>
  <si>
    <t>Total transactions with owners, recorded directly in equity</t>
  </si>
  <si>
    <t>Tax (income) expense</t>
  </si>
  <si>
    <t>Warranties paid</t>
  </si>
  <si>
    <t>Acquisitions of computer software</t>
  </si>
  <si>
    <t>Short-term loan to related party</t>
  </si>
  <si>
    <t>Value added tax refundable</t>
  </si>
  <si>
    <t xml:space="preserve">       Treasury shares reserve</t>
  </si>
  <si>
    <t>Investment in associate</t>
  </si>
  <si>
    <t>Share of profit of associate</t>
  </si>
  <si>
    <t>Item that will not be reclassified subsequently to profit or loss</t>
  </si>
  <si>
    <t xml:space="preserve">   Treasury shares purchased</t>
  </si>
  <si>
    <t>Proceeds from short-term loan to related party</t>
  </si>
  <si>
    <t>Year ended 31 March 2020</t>
  </si>
  <si>
    <t>Balance at 1 April 2019</t>
  </si>
  <si>
    <t>Balance at 31 March 2020</t>
  </si>
  <si>
    <t>15, 16</t>
  </si>
  <si>
    <t>4, 17</t>
  </si>
  <si>
    <t>4, 18</t>
  </si>
  <si>
    <t>4, 20</t>
  </si>
  <si>
    <t>Dividend receivables</t>
  </si>
  <si>
    <t>Net increase in cash and cash equivalents,</t>
  </si>
  <si>
    <t xml:space="preserve">   before effect of exchange rates</t>
  </si>
  <si>
    <t xml:space="preserve">Effect of exchange rate changes on </t>
  </si>
  <si>
    <t xml:space="preserve">   cash and cash equivalents</t>
  </si>
  <si>
    <t xml:space="preserve">   Distributions to owners of the Company</t>
  </si>
  <si>
    <t xml:space="preserve">   Dividends to owners of the Company</t>
  </si>
  <si>
    <t xml:space="preserve">   Write-off  treasury shares - reduction of ordinary shares</t>
  </si>
  <si>
    <t>Comprehensive income (expense) for the year</t>
  </si>
  <si>
    <t xml:space="preserve">   Other comprehensive income (expense)</t>
  </si>
  <si>
    <t>Year ended 31 March</t>
  </si>
  <si>
    <t>Unrealised gain on exchange</t>
  </si>
  <si>
    <t>Reversal of losses on inventories devaluation</t>
  </si>
  <si>
    <t>(Gain) loss on disposal of plant and equipment</t>
  </si>
  <si>
    <t>(Increase) decrease in current investments</t>
  </si>
  <si>
    <t>Proceeds from disposal of plant and equipment</t>
  </si>
  <si>
    <t>Acquisitions of plant and equipment</t>
  </si>
  <si>
    <t>Net increase in cash and cash equivalents</t>
  </si>
  <si>
    <t>Plant and equipment purchased during the year</t>
  </si>
  <si>
    <t xml:space="preserve">   plant and equipment</t>
  </si>
  <si>
    <t>Current investments</t>
  </si>
  <si>
    <t>Total items that will not be reclassified to profit or loss</t>
  </si>
  <si>
    <t>Total items that will be reclassified subsequently to</t>
  </si>
  <si>
    <t xml:space="preserve">Other comprehensive income (expense) for the year, </t>
  </si>
  <si>
    <t>Current tax payable</t>
  </si>
  <si>
    <t>Losses on remeasuring available-for-sale investments</t>
  </si>
  <si>
    <t>Total comprehensive income (expense) for the year</t>
  </si>
  <si>
    <t>Losses on remeasurements of defined benefit plans</t>
  </si>
  <si>
    <t>Revenue from sale of goods and rendering of services</t>
  </si>
  <si>
    <t>Cost of sale of goods and rendering of services</t>
  </si>
  <si>
    <t>Share premium:</t>
  </si>
  <si>
    <t>Share capital:</t>
  </si>
  <si>
    <t xml:space="preserve">   Total distributions to owners of the Company</t>
  </si>
  <si>
    <t>Net purchase of plant and equipment paid by cash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</si>
</sst>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#,##0.00\ ;\(#,##0.00\)"/>
    <numFmt numFmtId="165" formatCode="#,##0.00;\(#,##0.00\)"/>
    <numFmt numFmtId="166" formatCode="#,##0\ ;\(#,##0\)"/>
    <numFmt numFmtId="167" formatCode="_(* #,##0_);_(* \(#,##0\);_(* &quot;-&quot;????_);_(@_)"/>
    <numFmt numFmtId="168" formatCode="_(* #,##0.000_);_(* \(#,##0.000\);_(* &quot;-&quot;???_);_(@_)"/>
    <numFmt numFmtId="169" formatCode="_(* #,##0_);_(* \(#,##0\);_(* &quot;-&quot;??_);_(@_)"/>
    <numFmt numFmtId="170" formatCode="_(* #,##0_);_(* \(#,##0\);_(* &quot;-&quot;???_);_(@_)"/>
    <numFmt numFmtId="171" formatCode="#,##0;\(#,##0\)"/>
  </numFmts>
  <fonts count="11">
    <font>
      <sz val="11"/>
      <name val="Times New Roman"/>
      <family val="1"/>
    </font>
    <font>
      <sz val="10"/>
      <name val="ApFont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0" fontId="3" fillId="0" borderId="0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37" fontId="9" fillId="0" borderId="0" xfId="0" applyNumberFormat="1" applyFont="1" applyBorder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/>
    <xf numFmtId="37" fontId="10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Border="1"/>
    <xf numFmtId="37" fontId="10" fillId="0" borderId="0" xfId="0" applyNumberFormat="1" applyFont="1" applyFill="1" applyBorder="1" applyAlignment="1">
      <alignment horizontal="center"/>
    </xf>
    <xf numFmtId="37" fontId="9" fillId="0" borderId="0" xfId="0" applyNumberFormat="1" applyFont="1"/>
    <xf numFmtId="0" fontId="10" fillId="0" borderId="0" xfId="0" applyFont="1"/>
    <xf numFmtId="0" fontId="10" fillId="0" borderId="0" xfId="0" applyFont="1" applyFill="1"/>
    <xf numFmtId="0" fontId="3" fillId="0" borderId="0" xfId="0" quotePrefix="1" applyFont="1" applyAlignment="1">
      <alignment horizontal="center"/>
    </xf>
    <xf numFmtId="0" fontId="8" fillId="0" borderId="3" xfId="0" applyFont="1" applyBorder="1" applyAlignment="1">
      <alignment horizontal="center"/>
    </xf>
    <xf numFmtId="41" fontId="3" fillId="0" borderId="4" xfId="0" applyNumberFormat="1" applyFont="1" applyBorder="1"/>
    <xf numFmtId="37" fontId="9" fillId="0" borderId="5" xfId="0" applyNumberFormat="1" applyFont="1" applyBorder="1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quotePrefix="1" applyFont="1" applyBorder="1" applyAlignment="1">
      <alignment horizontal="center"/>
    </xf>
    <xf numFmtId="169" fontId="0" fillId="0" borderId="0" xfId="0" applyNumberFormat="1" applyAlignment="1">
      <alignment horizontal="left" vertical="center"/>
    </xf>
    <xf numFmtId="168" fontId="2" fillId="0" borderId="0" xfId="1" applyNumberFormat="1" applyFont="1" applyBorder="1" applyAlignment="1">
      <alignment horizontal="center" vertical="center"/>
    </xf>
    <xf numFmtId="168" fontId="2" fillId="0" borderId="3" xfId="1" applyNumberFormat="1" applyFont="1" applyBorder="1" applyAlignment="1">
      <alignment horizontal="center" vertical="center"/>
    </xf>
    <xf numFmtId="168" fontId="3" fillId="0" borderId="1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right" vertical="center"/>
    </xf>
    <xf numFmtId="41" fontId="3" fillId="0" borderId="0" xfId="1" applyNumberFormat="1" applyFont="1" applyBorder="1" applyAlignment="1">
      <alignment horizontal="center" vertical="center" textRotation="255"/>
    </xf>
    <xf numFmtId="41" fontId="0" fillId="0" borderId="0" xfId="0" applyNumberFormat="1" applyFont="1" applyFill="1" applyBorder="1" applyAlignment="1">
      <alignment horizontal="left" vertical="center"/>
    </xf>
    <xf numFmtId="168" fontId="3" fillId="0" borderId="3" xfId="1" applyNumberFormat="1" applyFont="1" applyBorder="1" applyAlignment="1">
      <alignment horizontal="center" vertical="center"/>
    </xf>
    <xf numFmtId="168" fontId="3" fillId="0" borderId="2" xfId="1" applyNumberFormat="1" applyFont="1" applyBorder="1" applyAlignment="1">
      <alignment horizontal="center" vertical="center"/>
    </xf>
    <xf numFmtId="170" fontId="2" fillId="0" borderId="0" xfId="1" applyNumberFormat="1" applyFont="1" applyBorder="1" applyAlignment="1">
      <alignment horizontal="center" vertical="center"/>
    </xf>
    <xf numFmtId="168" fontId="0" fillId="0" borderId="0" xfId="1" applyNumberFormat="1" applyFont="1" applyBorder="1" applyAlignment="1">
      <alignment horizontal="center" vertical="center"/>
    </xf>
    <xf numFmtId="166" fontId="2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Continuous" vertical="center"/>
    </xf>
    <xf numFmtId="0" fontId="2" fillId="0" borderId="0" xfId="0" quotePrefix="1" applyFont="1" applyBorder="1" applyAlignment="1">
      <alignment horizontal="centerContinuous" vertical="center"/>
    </xf>
    <xf numFmtId="0" fontId="2" fillId="0" borderId="0" xfId="0" quotePrefix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66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37" fontId="3" fillId="0" borderId="1" xfId="1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66" fontId="0" fillId="0" borderId="0" xfId="0" applyNumberFormat="1" applyFont="1" applyFill="1" applyAlignment="1">
      <alignment vertical="center"/>
    </xf>
    <xf numFmtId="37" fontId="0" fillId="0" borderId="0" xfId="0" applyNumberFormat="1" applyFont="1" applyAlignment="1">
      <alignment vertical="center"/>
    </xf>
    <xf numFmtId="166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Border="1" applyAlignment="1">
      <alignment vertical="center"/>
    </xf>
    <xf numFmtId="166" fontId="0" fillId="0" borderId="0" xfId="0" applyNumberFormat="1" applyFont="1" applyFill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37" fontId="3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Border="1" applyAlignment="1">
      <alignment horizontal="right" vertical="center"/>
    </xf>
    <xf numFmtId="37" fontId="3" fillId="0" borderId="5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1" applyNumberFormat="1" applyFont="1" applyAlignment="1">
      <alignment vertical="center"/>
    </xf>
    <xf numFmtId="37" fontId="0" fillId="0" borderId="2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0" fillId="0" borderId="0" xfId="0" quotePrefix="1" applyFont="1" applyAlignment="1">
      <alignment horizontal="centerContinuous" vertical="center"/>
    </xf>
    <xf numFmtId="0" fontId="6" fillId="0" borderId="0" xfId="0" applyFont="1" applyFill="1" applyAlignment="1">
      <alignment horizontal="left" vertical="center"/>
    </xf>
    <xf numFmtId="166" fontId="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167" fontId="0" fillId="0" borderId="0" xfId="0" applyNumberFormat="1" applyFont="1" applyFill="1" applyAlignment="1">
      <alignment vertical="center"/>
    </xf>
    <xf numFmtId="41" fontId="0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41" fontId="3" fillId="0" borderId="0" xfId="1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6" fontId="0" fillId="0" borderId="3" xfId="0" applyNumberFormat="1" applyFont="1" applyFill="1" applyBorder="1" applyAlignment="1">
      <alignment horizontal="right" vertical="center"/>
    </xf>
    <xf numFmtId="167" fontId="0" fillId="0" borderId="0" xfId="0" applyNumberFormat="1" applyFont="1" applyAlignment="1">
      <alignment vertical="center"/>
    </xf>
    <xf numFmtId="0" fontId="8" fillId="0" borderId="0" xfId="0" applyFont="1" applyFill="1" applyAlignment="1">
      <alignment vertical="center"/>
    </xf>
    <xf numFmtId="37" fontId="0" fillId="0" borderId="3" xfId="0" applyNumberFormat="1" applyFont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37" fontId="0" fillId="0" borderId="3" xfId="0" applyNumberFormat="1" applyFont="1" applyFill="1" applyBorder="1" applyAlignment="1">
      <alignment horizontal="right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0" fillId="0" borderId="5" xfId="0" applyNumberFormat="1" applyFont="1" applyFill="1" applyBorder="1" applyAlignment="1">
      <alignment horizontal="right" vertical="center"/>
    </xf>
    <xf numFmtId="37" fontId="3" fillId="0" borderId="3" xfId="1" applyNumberFormat="1" applyFont="1" applyBorder="1" applyAlignment="1">
      <alignment vertical="center"/>
    </xf>
    <xf numFmtId="37" fontId="3" fillId="0" borderId="2" xfId="1" applyNumberFormat="1" applyFont="1" applyBorder="1" applyAlignment="1">
      <alignment vertical="center"/>
    </xf>
    <xf numFmtId="39" fontId="3" fillId="0" borderId="2" xfId="1" applyNumberFormat="1" applyFont="1" applyBorder="1" applyAlignment="1">
      <alignment vertical="center"/>
    </xf>
    <xf numFmtId="165" fontId="3" fillId="0" borderId="0" xfId="0" applyNumberFormat="1" applyFont="1" applyBorder="1" applyAlignment="1">
      <alignment vertical="center"/>
    </xf>
    <xf numFmtId="39" fontId="3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166" fontId="2" fillId="0" borderId="0" xfId="1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66" fontId="2" fillId="0" borderId="0" xfId="0" applyNumberFormat="1" applyFont="1" applyFill="1" applyAlignment="1">
      <alignment horizontal="right" vertical="center"/>
    </xf>
    <xf numFmtId="166" fontId="0" fillId="0" borderId="0" xfId="1" applyNumberFormat="1" applyFont="1" applyBorder="1" applyAlignment="1">
      <alignment horizontal="right" vertical="center"/>
    </xf>
    <xf numFmtId="166" fontId="2" fillId="0" borderId="3" xfId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39" fontId="2" fillId="0" borderId="0" xfId="0" applyNumberFormat="1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2" fillId="0" borderId="0" xfId="1" applyFont="1" applyAlignment="1">
      <alignment horizontal="right" vertical="center"/>
    </xf>
    <xf numFmtId="166" fontId="3" fillId="0" borderId="0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37" fontId="2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170" fontId="2" fillId="0" borderId="3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6" fontId="3" fillId="0" borderId="4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71" fontId="2" fillId="0" borderId="0" xfId="1" applyNumberFormat="1" applyFont="1" applyAlignment="1">
      <alignment vertical="center"/>
    </xf>
    <xf numFmtId="0" fontId="0" fillId="0" borderId="0" xfId="0" applyFont="1" applyAlignment="1">
      <alignment vertical="center" readingOrder="1"/>
    </xf>
    <xf numFmtId="166" fontId="3" fillId="0" borderId="2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69" fontId="0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41" fontId="3" fillId="0" borderId="1" xfId="1" applyNumberFormat="1" applyFont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3" fontId="2" fillId="0" borderId="0" xfId="1" applyNumberFormat="1" applyFont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horizontal="left" vertical="center"/>
    </xf>
    <xf numFmtId="167" fontId="2" fillId="0" borderId="0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center" vertical="center"/>
    </xf>
    <xf numFmtId="43" fontId="3" fillId="0" borderId="0" xfId="1" applyNumberFormat="1" applyFont="1" applyBorder="1" applyAlignment="1">
      <alignment horizontal="center" vertical="center" textRotation="255"/>
    </xf>
    <xf numFmtId="41" fontId="3" fillId="0" borderId="0" xfId="1" applyNumberFormat="1" applyFont="1" applyBorder="1" applyAlignment="1">
      <alignment horizontal="center" vertical="center"/>
    </xf>
    <xf numFmtId="166" fontId="3" fillId="0" borderId="2" xfId="1" applyNumberFormat="1" applyFont="1" applyBorder="1" applyAlignment="1">
      <alignment horizontal="right" vertical="center"/>
    </xf>
    <xf numFmtId="0" fontId="4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quotePrefix="1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right" vertical="center"/>
    </xf>
    <xf numFmtId="41" fontId="0" fillId="0" borderId="3" xfId="0" applyNumberFormat="1" applyFont="1" applyFill="1" applyBorder="1" applyAlignment="1">
      <alignment horizontal="left" vertical="center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left" vertical="center"/>
    </xf>
    <xf numFmtId="41" fontId="3" fillId="0" borderId="5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0" fontId="4" fillId="0" borderId="0" xfId="0" quotePrefix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168" fontId="3" fillId="0" borderId="0" xfId="1" applyNumberFormat="1" applyFont="1" applyBorder="1" applyAlignment="1">
      <alignment horizontal="center" vertical="center"/>
    </xf>
    <xf numFmtId="37" fontId="3" fillId="0" borderId="1" xfId="1" applyNumberFormat="1" applyFont="1" applyFill="1" applyBorder="1" applyAlignment="1">
      <alignment vertical="center"/>
    </xf>
    <xf numFmtId="37" fontId="0" fillId="0" borderId="3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9" fontId="3" fillId="0" borderId="2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" fontId="0" fillId="0" borderId="0" xfId="0" quotePrefix="1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7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76"/>
  <sheetViews>
    <sheetView tabSelected="1" zoomScaleNormal="100" zoomScaleSheetLayoutView="100" workbookViewId="0"/>
  </sheetViews>
  <sheetFormatPr defaultColWidth="10.85546875" defaultRowHeight="20.25" customHeight="1"/>
  <cols>
    <col min="1" max="1" width="38.42578125" style="49" customWidth="1"/>
    <col min="2" max="2" width="5.85546875" style="74" customWidth="1"/>
    <col min="3" max="3" width="1.140625" style="49" customWidth="1"/>
    <col min="4" max="4" width="15.140625" style="49" customWidth="1"/>
    <col min="5" max="5" width="1.140625" style="49" customWidth="1"/>
    <col min="6" max="6" width="15.140625" style="49" customWidth="1"/>
    <col min="7" max="7" width="1.140625" style="49" customWidth="1"/>
    <col min="8" max="8" width="15.140625" style="49" customWidth="1"/>
    <col min="9" max="9" width="1.140625" style="49" customWidth="1"/>
    <col min="10" max="10" width="15.140625" style="49" customWidth="1"/>
    <col min="11" max="16384" width="10.85546875" style="49"/>
  </cols>
  <sheetData>
    <row r="1" spans="1:10" ht="20.25" customHeight="1">
      <c r="A1" s="47" t="s">
        <v>11</v>
      </c>
      <c r="B1" s="67"/>
      <c r="C1" s="68"/>
      <c r="D1" s="69"/>
      <c r="E1" s="69"/>
      <c r="F1" s="69"/>
    </row>
    <row r="2" spans="1:10" ht="20.25" customHeight="1">
      <c r="A2" s="48" t="s">
        <v>97</v>
      </c>
      <c r="B2" s="70"/>
      <c r="C2" s="71"/>
      <c r="D2" s="72"/>
      <c r="E2" s="73"/>
      <c r="F2" s="72"/>
    </row>
    <row r="3" spans="1:10" ht="20.25" customHeight="1">
      <c r="A3" s="48" t="s">
        <v>10</v>
      </c>
      <c r="B3" s="70"/>
      <c r="C3" s="71"/>
      <c r="D3" s="73"/>
      <c r="E3" s="73"/>
      <c r="F3" s="73"/>
    </row>
    <row r="4" spans="1:10" ht="20.25" customHeight="1">
      <c r="A4" s="48"/>
      <c r="B4" s="70"/>
      <c r="C4" s="71"/>
      <c r="D4" s="237" t="s">
        <v>43</v>
      </c>
      <c r="E4" s="237"/>
      <c r="F4" s="237"/>
    </row>
    <row r="5" spans="1:10" ht="20.25" customHeight="1">
      <c r="A5" s="48"/>
      <c r="B5" s="70"/>
      <c r="C5" s="71"/>
      <c r="D5" s="237" t="s">
        <v>45</v>
      </c>
      <c r="E5" s="237"/>
      <c r="F5" s="237"/>
    </row>
    <row r="6" spans="1:10" ht="20.25" customHeight="1">
      <c r="A6" s="48"/>
      <c r="B6" s="70"/>
      <c r="C6" s="71"/>
      <c r="D6" s="237" t="s">
        <v>46</v>
      </c>
      <c r="E6" s="237"/>
      <c r="F6" s="237"/>
      <c r="H6" s="237" t="s">
        <v>44</v>
      </c>
      <c r="I6" s="240"/>
      <c r="J6" s="240"/>
    </row>
    <row r="7" spans="1:10" ht="20.25" customHeight="1">
      <c r="C7" s="71"/>
      <c r="D7" s="239" t="s">
        <v>98</v>
      </c>
      <c r="E7" s="239"/>
      <c r="F7" s="239"/>
      <c r="H7" s="239" t="s">
        <v>98</v>
      </c>
      <c r="I7" s="239"/>
      <c r="J7" s="239"/>
    </row>
    <row r="8" spans="1:10" s="51" customFormat="1" ht="20.25" customHeight="1">
      <c r="A8" s="50" t="s">
        <v>13</v>
      </c>
      <c r="B8" s="75" t="s">
        <v>12</v>
      </c>
      <c r="D8" s="76">
        <v>2020</v>
      </c>
      <c r="E8" s="77"/>
      <c r="F8" s="76">
        <v>2019</v>
      </c>
      <c r="H8" s="76">
        <v>2020</v>
      </c>
      <c r="I8" s="77"/>
      <c r="J8" s="76">
        <v>2019</v>
      </c>
    </row>
    <row r="9" spans="1:10" s="51" customFormat="1" ht="20.25" customHeight="1">
      <c r="B9" s="78"/>
      <c r="C9" s="79"/>
      <c r="D9" s="238" t="s">
        <v>53</v>
      </c>
      <c r="E9" s="238"/>
      <c r="F9" s="238"/>
      <c r="G9" s="238"/>
      <c r="H9" s="238"/>
      <c r="I9" s="238"/>
      <c r="J9" s="238"/>
    </row>
    <row r="10" spans="1:10" ht="20.25" customHeight="1">
      <c r="A10" s="52" t="s">
        <v>14</v>
      </c>
    </row>
    <row r="11" spans="1:10" ht="20.25" customHeight="1">
      <c r="A11" s="53" t="s">
        <v>110</v>
      </c>
      <c r="B11" s="74">
        <v>5</v>
      </c>
      <c r="D11" s="80">
        <v>964561348</v>
      </c>
      <c r="E11" s="81"/>
      <c r="F11" s="80">
        <v>789953293</v>
      </c>
      <c r="H11" s="80">
        <v>964561348</v>
      </c>
      <c r="J11" s="80">
        <v>789953293</v>
      </c>
    </row>
    <row r="12" spans="1:10" ht="20.25" customHeight="1">
      <c r="A12" s="54" t="s">
        <v>193</v>
      </c>
      <c r="B12" s="74">
        <v>6</v>
      </c>
      <c r="D12" s="80">
        <v>2330000000</v>
      </c>
      <c r="E12" s="81"/>
      <c r="F12" s="80">
        <v>2100000000</v>
      </c>
      <c r="H12" s="80">
        <v>2330000000</v>
      </c>
      <c r="I12" s="82"/>
      <c r="J12" s="80">
        <v>2100000000</v>
      </c>
    </row>
    <row r="13" spans="1:10" ht="20.25" customHeight="1">
      <c r="A13" s="55" t="s">
        <v>6</v>
      </c>
      <c r="B13" s="74" t="s">
        <v>113</v>
      </c>
      <c r="D13" s="80">
        <v>1118691767</v>
      </c>
      <c r="E13" s="81"/>
      <c r="F13" s="80">
        <v>1320572790</v>
      </c>
      <c r="H13" s="80">
        <v>1118691767</v>
      </c>
      <c r="J13" s="80">
        <v>1320572790</v>
      </c>
    </row>
    <row r="14" spans="1:10" ht="20.25" customHeight="1">
      <c r="A14" s="56" t="s">
        <v>159</v>
      </c>
      <c r="D14" s="80">
        <v>28456771</v>
      </c>
      <c r="E14" s="81"/>
      <c r="F14" s="80">
        <v>32643607</v>
      </c>
      <c r="H14" s="80">
        <v>28456771</v>
      </c>
      <c r="J14" s="80">
        <v>32643607</v>
      </c>
    </row>
    <row r="15" spans="1:10" ht="20.25" customHeight="1">
      <c r="A15" s="54" t="s">
        <v>137</v>
      </c>
      <c r="B15" s="74">
        <v>4</v>
      </c>
      <c r="D15" s="80">
        <v>32063755</v>
      </c>
      <c r="E15" s="81"/>
      <c r="F15" s="80">
        <v>24973078</v>
      </c>
      <c r="H15" s="80">
        <v>32063755</v>
      </c>
      <c r="J15" s="80">
        <v>24973078</v>
      </c>
    </row>
    <row r="16" spans="1:10" ht="20.25" customHeight="1">
      <c r="A16" s="54" t="s">
        <v>173</v>
      </c>
      <c r="B16" s="74">
        <v>4</v>
      </c>
      <c r="D16" s="80">
        <v>171415558</v>
      </c>
      <c r="E16" s="81"/>
      <c r="F16" s="33">
        <v>0</v>
      </c>
      <c r="H16" s="80">
        <v>171415558</v>
      </c>
      <c r="J16" s="33">
        <v>0</v>
      </c>
    </row>
    <row r="17" spans="1:10" ht="20.25" customHeight="1">
      <c r="A17" s="54" t="s">
        <v>158</v>
      </c>
      <c r="B17" s="74">
        <v>4</v>
      </c>
      <c r="D17" s="80">
        <v>83910992</v>
      </c>
      <c r="E17" s="81"/>
      <c r="F17" s="80">
        <v>23221994</v>
      </c>
      <c r="H17" s="80">
        <v>83910992</v>
      </c>
      <c r="J17" s="80">
        <v>23221994</v>
      </c>
    </row>
    <row r="18" spans="1:10" ht="20.25" customHeight="1">
      <c r="A18" s="49" t="s">
        <v>7</v>
      </c>
      <c r="B18" s="74">
        <v>8</v>
      </c>
      <c r="D18" s="80">
        <v>784724911</v>
      </c>
      <c r="E18" s="81"/>
      <c r="F18" s="80">
        <v>896613221</v>
      </c>
      <c r="H18" s="80">
        <v>784724911</v>
      </c>
      <c r="J18" s="80">
        <v>896613221</v>
      </c>
    </row>
    <row r="19" spans="1:10" ht="20.25" customHeight="1">
      <c r="A19" s="49" t="s">
        <v>1</v>
      </c>
      <c r="D19" s="80">
        <v>8696889</v>
      </c>
      <c r="E19" s="81"/>
      <c r="F19" s="80">
        <v>7469681</v>
      </c>
      <c r="H19" s="80">
        <v>8696889</v>
      </c>
      <c r="J19" s="80">
        <v>7469681</v>
      </c>
    </row>
    <row r="20" spans="1:10" ht="20.25" customHeight="1">
      <c r="A20" s="57" t="s">
        <v>15</v>
      </c>
      <c r="D20" s="83">
        <f>SUM(D11:D19)</f>
        <v>5522521991</v>
      </c>
      <c r="E20" s="84"/>
      <c r="F20" s="83">
        <f>SUM(F11:F19)</f>
        <v>5195447664</v>
      </c>
      <c r="H20" s="83">
        <f>SUM(H11:H19)</f>
        <v>5522521991</v>
      </c>
      <c r="J20" s="83">
        <f>SUM(J11:J19)</f>
        <v>5195447664</v>
      </c>
    </row>
    <row r="21" spans="1:10" ht="20.25" customHeight="1">
      <c r="A21" s="57"/>
      <c r="D21" s="85"/>
      <c r="E21" s="81"/>
      <c r="F21" s="85"/>
      <c r="H21" s="85"/>
      <c r="J21" s="85"/>
    </row>
    <row r="22" spans="1:10" ht="20.25" customHeight="1">
      <c r="A22" s="58" t="s">
        <v>16</v>
      </c>
      <c r="B22" s="86"/>
      <c r="D22" s="85"/>
      <c r="E22" s="81"/>
      <c r="F22" s="85"/>
      <c r="H22" s="85"/>
      <c r="J22" s="85"/>
    </row>
    <row r="23" spans="1:10" ht="20.25" customHeight="1">
      <c r="A23" s="54" t="s">
        <v>88</v>
      </c>
      <c r="B23" s="74">
        <v>6</v>
      </c>
      <c r="D23" s="87">
        <v>1646871</v>
      </c>
      <c r="E23" s="88"/>
      <c r="F23" s="87">
        <v>5113344</v>
      </c>
      <c r="H23" s="87">
        <v>1646871</v>
      </c>
      <c r="I23" s="66"/>
      <c r="J23" s="87">
        <v>5113344</v>
      </c>
    </row>
    <row r="24" spans="1:10" ht="20.25" customHeight="1">
      <c r="A24" s="54" t="s">
        <v>161</v>
      </c>
      <c r="B24" s="74">
        <v>9</v>
      </c>
      <c r="D24" s="89">
        <v>19481981</v>
      </c>
      <c r="E24" s="88"/>
      <c r="F24" s="89">
        <v>19546147</v>
      </c>
      <c r="H24" s="89">
        <v>3000000</v>
      </c>
      <c r="I24" s="66"/>
      <c r="J24" s="89">
        <v>3000000</v>
      </c>
    </row>
    <row r="25" spans="1:10" ht="20.25" customHeight="1">
      <c r="A25" s="49" t="s">
        <v>31</v>
      </c>
      <c r="B25" s="74">
        <v>6</v>
      </c>
      <c r="D25" s="89">
        <v>157361700</v>
      </c>
      <c r="E25" s="90"/>
      <c r="F25" s="89">
        <v>157361700</v>
      </c>
      <c r="H25" s="89">
        <v>157361700</v>
      </c>
      <c r="I25" s="66"/>
      <c r="J25" s="89">
        <v>157361700</v>
      </c>
    </row>
    <row r="26" spans="1:10" ht="20.25" customHeight="1">
      <c r="A26" s="49" t="s">
        <v>83</v>
      </c>
      <c r="B26" s="74">
        <v>10</v>
      </c>
      <c r="D26" s="87">
        <v>4188669</v>
      </c>
      <c r="E26" s="90"/>
      <c r="F26" s="87">
        <v>4188669</v>
      </c>
      <c r="H26" s="87">
        <v>4188669</v>
      </c>
      <c r="I26" s="66"/>
      <c r="J26" s="87">
        <v>4188669</v>
      </c>
    </row>
    <row r="27" spans="1:10" ht="20.25" customHeight="1">
      <c r="A27" s="59" t="s">
        <v>40</v>
      </c>
      <c r="B27" s="74">
        <v>11</v>
      </c>
      <c r="D27" s="87">
        <v>1536028685</v>
      </c>
      <c r="E27" s="88"/>
      <c r="F27" s="87">
        <v>1421737943</v>
      </c>
      <c r="H27" s="87">
        <v>1536028685</v>
      </c>
      <c r="I27" s="66"/>
      <c r="J27" s="87">
        <v>1421737943</v>
      </c>
    </row>
    <row r="28" spans="1:10" ht="20.25" customHeight="1">
      <c r="A28" s="60" t="s">
        <v>115</v>
      </c>
      <c r="B28" s="74">
        <v>12</v>
      </c>
      <c r="D28" s="87">
        <v>35393670</v>
      </c>
      <c r="E28" s="88"/>
      <c r="F28" s="87">
        <v>41173894</v>
      </c>
      <c r="H28" s="87">
        <v>35393670</v>
      </c>
      <c r="I28" s="66"/>
      <c r="J28" s="87">
        <v>41173894</v>
      </c>
    </row>
    <row r="29" spans="1:10" ht="20.25" customHeight="1">
      <c r="A29" s="61" t="s">
        <v>108</v>
      </c>
      <c r="B29" s="74">
        <v>21</v>
      </c>
      <c r="D29" s="87">
        <v>85043070</v>
      </c>
      <c r="E29" s="91"/>
      <c r="F29" s="87">
        <v>76009019</v>
      </c>
      <c r="H29" s="87">
        <v>85043070</v>
      </c>
      <c r="I29" s="66"/>
      <c r="J29" s="87">
        <v>76009019</v>
      </c>
    </row>
    <row r="30" spans="1:10" ht="20.25" customHeight="1">
      <c r="A30" s="49" t="s">
        <v>2</v>
      </c>
      <c r="D30" s="87">
        <v>19387244</v>
      </c>
      <c r="E30" s="88"/>
      <c r="F30" s="87">
        <v>25418050</v>
      </c>
      <c r="H30" s="87">
        <v>19387244</v>
      </c>
      <c r="I30" s="66"/>
      <c r="J30" s="87">
        <v>25418050</v>
      </c>
    </row>
    <row r="31" spans="1:10" ht="20.25" customHeight="1">
      <c r="A31" s="57" t="s">
        <v>17</v>
      </c>
      <c r="D31" s="92">
        <f>SUM(D23:D30)</f>
        <v>1858531890</v>
      </c>
      <c r="E31" s="84"/>
      <c r="F31" s="92">
        <f>SUM(F23:F30)</f>
        <v>1750548766</v>
      </c>
      <c r="H31" s="92">
        <f>SUM(H23:H30)</f>
        <v>1842049909</v>
      </c>
      <c r="J31" s="92">
        <f>SUM(J23:J30)</f>
        <v>1734002619</v>
      </c>
    </row>
    <row r="32" spans="1:10" ht="20.25" customHeight="1">
      <c r="A32" s="57"/>
      <c r="D32" s="93"/>
      <c r="E32" s="84"/>
      <c r="F32" s="93"/>
      <c r="H32" s="93"/>
      <c r="J32" s="93"/>
    </row>
    <row r="33" spans="1:10" ht="20.25" customHeight="1" thickBot="1">
      <c r="A33" s="57" t="s">
        <v>18</v>
      </c>
      <c r="D33" s="94">
        <f>D20+D31</f>
        <v>7381053881</v>
      </c>
      <c r="E33" s="84"/>
      <c r="F33" s="94">
        <f>F20+F31</f>
        <v>6945996430</v>
      </c>
      <c r="H33" s="94">
        <f>H20+H31</f>
        <v>7364571900</v>
      </c>
      <c r="J33" s="94">
        <f>J20+J31</f>
        <v>6929450283</v>
      </c>
    </row>
    <row r="34" spans="1:10" ht="20.25" customHeight="1" thickTop="1">
      <c r="A34" s="57"/>
      <c r="D34" s="95"/>
      <c r="E34" s="84"/>
      <c r="F34" s="95"/>
      <c r="H34" s="95"/>
      <c r="J34" s="95"/>
    </row>
    <row r="35" spans="1:10" ht="20.25" customHeight="1">
      <c r="A35" s="47" t="s">
        <v>11</v>
      </c>
      <c r="C35" s="69"/>
      <c r="D35" s="69"/>
      <c r="E35" s="69"/>
      <c r="F35" s="69"/>
      <c r="H35" s="69"/>
      <c r="I35" s="69"/>
      <c r="J35" s="69"/>
    </row>
    <row r="36" spans="1:10" ht="20.25" customHeight="1">
      <c r="A36" s="48" t="s">
        <v>97</v>
      </c>
      <c r="B36" s="96"/>
      <c r="C36" s="73"/>
      <c r="D36" s="73"/>
      <c r="E36" s="73"/>
      <c r="F36" s="73"/>
      <c r="H36" s="73"/>
      <c r="I36" s="73"/>
      <c r="J36" s="73"/>
    </row>
    <row r="37" spans="1:10" ht="20.25" customHeight="1">
      <c r="A37" s="48"/>
      <c r="B37" s="96"/>
      <c r="C37" s="73"/>
      <c r="D37" s="73"/>
      <c r="E37" s="73"/>
      <c r="F37" s="73"/>
      <c r="H37" s="73"/>
      <c r="I37" s="71"/>
      <c r="J37" s="73"/>
    </row>
    <row r="38" spans="1:10" ht="20.25" customHeight="1">
      <c r="A38" s="48"/>
      <c r="B38" s="96"/>
      <c r="C38" s="73"/>
      <c r="D38" s="237" t="s">
        <v>43</v>
      </c>
      <c r="E38" s="237"/>
      <c r="F38" s="237"/>
    </row>
    <row r="39" spans="1:10" ht="20.25" customHeight="1">
      <c r="A39" s="48"/>
      <c r="B39" s="96"/>
      <c r="C39" s="73"/>
      <c r="D39" s="237" t="s">
        <v>45</v>
      </c>
      <c r="E39" s="237"/>
      <c r="F39" s="237"/>
    </row>
    <row r="40" spans="1:10" ht="20.25" customHeight="1">
      <c r="A40" s="48"/>
      <c r="B40" s="96"/>
      <c r="C40" s="73"/>
      <c r="D40" s="237" t="s">
        <v>46</v>
      </c>
      <c r="E40" s="237"/>
      <c r="F40" s="237"/>
      <c r="H40" s="237" t="s">
        <v>44</v>
      </c>
      <c r="I40" s="240"/>
      <c r="J40" s="240"/>
    </row>
    <row r="41" spans="1:10" ht="20.25" customHeight="1">
      <c r="B41" s="49"/>
      <c r="C41" s="71"/>
      <c r="D41" s="239" t="s">
        <v>98</v>
      </c>
      <c r="E41" s="239"/>
      <c r="F41" s="239"/>
      <c r="H41" s="239" t="s">
        <v>98</v>
      </c>
      <c r="I41" s="239"/>
      <c r="J41" s="239"/>
    </row>
    <row r="42" spans="1:10" ht="20.25" customHeight="1">
      <c r="A42" s="48" t="s">
        <v>64</v>
      </c>
      <c r="B42" s="75" t="s">
        <v>12</v>
      </c>
      <c r="C42" s="71"/>
      <c r="D42" s="76">
        <v>2020</v>
      </c>
      <c r="E42" s="77"/>
      <c r="F42" s="76">
        <v>2019</v>
      </c>
      <c r="G42" s="51"/>
      <c r="H42" s="76">
        <v>2020</v>
      </c>
      <c r="I42" s="77"/>
      <c r="J42" s="76">
        <v>2019</v>
      </c>
    </row>
    <row r="43" spans="1:10" ht="20.25" customHeight="1">
      <c r="B43" s="78"/>
      <c r="C43" s="79"/>
      <c r="D43" s="238" t="s">
        <v>53</v>
      </c>
      <c r="E43" s="238"/>
      <c r="F43" s="238"/>
      <c r="G43" s="238"/>
      <c r="H43" s="238"/>
      <c r="I43" s="238"/>
      <c r="J43" s="238"/>
    </row>
    <row r="44" spans="1:10" ht="20.25" customHeight="1">
      <c r="A44" s="52" t="s">
        <v>24</v>
      </c>
    </row>
    <row r="45" spans="1:10" ht="20.25" customHeight="1">
      <c r="A45" s="54" t="s">
        <v>8</v>
      </c>
      <c r="B45" s="74">
        <v>4</v>
      </c>
      <c r="D45" s="97">
        <v>789303681</v>
      </c>
      <c r="E45" s="81"/>
      <c r="F45" s="97">
        <v>879201096</v>
      </c>
      <c r="H45" s="97">
        <v>789303681</v>
      </c>
      <c r="J45" s="97">
        <v>879201096</v>
      </c>
    </row>
    <row r="46" spans="1:10" ht="20.25" customHeight="1">
      <c r="A46" s="54" t="s">
        <v>139</v>
      </c>
      <c r="B46" s="74">
        <v>4</v>
      </c>
      <c r="D46" s="98">
        <v>355365436</v>
      </c>
      <c r="E46" s="81"/>
      <c r="F46" s="98">
        <v>480768921</v>
      </c>
      <c r="H46" s="98">
        <v>355365436</v>
      </c>
      <c r="J46" s="98">
        <v>480768921</v>
      </c>
    </row>
    <row r="47" spans="1:10" ht="20.25" customHeight="1">
      <c r="A47" s="54" t="s">
        <v>197</v>
      </c>
      <c r="D47" s="98">
        <v>48953434</v>
      </c>
      <c r="E47" s="81"/>
      <c r="F47" s="33">
        <v>0</v>
      </c>
      <c r="H47" s="98">
        <v>48953434</v>
      </c>
      <c r="J47" s="33">
        <v>0</v>
      </c>
    </row>
    <row r="48" spans="1:10" ht="20.25" customHeight="1">
      <c r="A48" s="49" t="s">
        <v>3</v>
      </c>
      <c r="D48" s="98">
        <v>11336472</v>
      </c>
      <c r="E48" s="81"/>
      <c r="F48" s="98">
        <v>14396156</v>
      </c>
      <c r="H48" s="98">
        <v>11336472</v>
      </c>
      <c r="J48" s="98">
        <v>14396156</v>
      </c>
    </row>
    <row r="49" spans="1:10" ht="20.25" customHeight="1">
      <c r="A49" s="57" t="s">
        <v>19</v>
      </c>
      <c r="D49" s="99">
        <f>SUM(D45:D48)</f>
        <v>1204959023</v>
      </c>
      <c r="E49" s="100"/>
      <c r="F49" s="99">
        <f>SUM(F45:F48)</f>
        <v>1374366173</v>
      </c>
      <c r="H49" s="99">
        <f>SUM(H45:H48)</f>
        <v>1204959023</v>
      </c>
      <c r="J49" s="99">
        <f>SUM(J45:J48)</f>
        <v>1374366173</v>
      </c>
    </row>
    <row r="50" spans="1:10" ht="20.25" customHeight="1">
      <c r="A50" s="62"/>
      <c r="D50" s="101"/>
      <c r="E50" s="81"/>
      <c r="F50" s="101"/>
      <c r="H50" s="101"/>
      <c r="J50" s="101"/>
    </row>
    <row r="51" spans="1:10" ht="20.25" customHeight="1">
      <c r="A51" s="63" t="s">
        <v>20</v>
      </c>
      <c r="D51" s="101"/>
      <c r="E51" s="81"/>
      <c r="F51" s="101"/>
      <c r="H51" s="101"/>
      <c r="J51" s="101"/>
    </row>
    <row r="52" spans="1:10" ht="20.25" customHeight="1">
      <c r="A52" s="55" t="s">
        <v>55</v>
      </c>
      <c r="B52" s="96">
        <v>13</v>
      </c>
      <c r="D52" s="97">
        <v>112196249</v>
      </c>
      <c r="E52" s="81"/>
      <c r="F52" s="97">
        <v>103562761</v>
      </c>
      <c r="H52" s="97">
        <v>112196249</v>
      </c>
      <c r="J52" s="97">
        <v>103562761</v>
      </c>
    </row>
    <row r="53" spans="1:10" ht="20.25" customHeight="1">
      <c r="A53" s="56" t="s">
        <v>117</v>
      </c>
      <c r="B53" s="96">
        <v>14</v>
      </c>
      <c r="D53" s="97">
        <v>317631695</v>
      </c>
      <c r="E53" s="81"/>
      <c r="F53" s="97">
        <v>237346665</v>
      </c>
      <c r="H53" s="97">
        <v>317631695</v>
      </c>
      <c r="J53" s="97">
        <v>237346665</v>
      </c>
    </row>
    <row r="54" spans="1:10" ht="20.25" customHeight="1">
      <c r="A54" s="64" t="s">
        <v>48</v>
      </c>
      <c r="D54" s="97">
        <v>12147686</v>
      </c>
      <c r="E54" s="81"/>
      <c r="F54" s="97">
        <v>13320484</v>
      </c>
      <c r="H54" s="97">
        <v>12147686</v>
      </c>
      <c r="J54" s="97">
        <v>13320484</v>
      </c>
    </row>
    <row r="55" spans="1:10" ht="20.25" customHeight="1">
      <c r="A55" s="62" t="s">
        <v>21</v>
      </c>
      <c r="D55" s="92">
        <f>SUM(D52:D54)</f>
        <v>441975630</v>
      </c>
      <c r="E55" s="84"/>
      <c r="F55" s="92">
        <f>SUM(F52:F54)</f>
        <v>354229910</v>
      </c>
      <c r="H55" s="92">
        <f>SUM(H52:H54)</f>
        <v>441975630</v>
      </c>
      <c r="J55" s="92">
        <f>SUM(J52:J54)</f>
        <v>354229910</v>
      </c>
    </row>
    <row r="56" spans="1:10" ht="20.25" customHeight="1">
      <c r="A56" s="62"/>
      <c r="D56" s="102"/>
      <c r="E56" s="84"/>
      <c r="F56" s="102"/>
      <c r="H56" s="102"/>
      <c r="J56" s="102"/>
    </row>
    <row r="57" spans="1:10" ht="20.25" customHeight="1">
      <c r="A57" s="62" t="s">
        <v>22</v>
      </c>
      <c r="D57" s="103">
        <f>SUM(D55,D49)</f>
        <v>1646934653</v>
      </c>
      <c r="E57" s="81"/>
      <c r="F57" s="103">
        <f>SUM(F55,F49)</f>
        <v>1728596083</v>
      </c>
      <c r="H57" s="103">
        <f>SUM(H55,H49)</f>
        <v>1646934653</v>
      </c>
      <c r="J57" s="103">
        <f>SUM(J55,J49)</f>
        <v>1728596083</v>
      </c>
    </row>
    <row r="58" spans="1:10" ht="20.25" customHeight="1">
      <c r="A58" s="62"/>
      <c r="D58" s="104"/>
      <c r="E58" s="81"/>
      <c r="F58" s="104"/>
      <c r="H58" s="104"/>
      <c r="J58" s="104"/>
    </row>
    <row r="59" spans="1:10" ht="20.25" customHeight="1">
      <c r="A59" s="63" t="s">
        <v>60</v>
      </c>
      <c r="D59" s="85"/>
      <c r="E59" s="81"/>
      <c r="F59" s="85"/>
      <c r="H59" s="85"/>
      <c r="J59" s="85"/>
    </row>
    <row r="60" spans="1:10" ht="20.25" customHeight="1">
      <c r="A60" s="65" t="s">
        <v>204</v>
      </c>
      <c r="B60" s="74">
        <v>15</v>
      </c>
      <c r="D60" s="105"/>
      <c r="E60" s="81"/>
      <c r="F60" s="105"/>
      <c r="H60" s="105"/>
      <c r="J60" s="105"/>
    </row>
    <row r="61" spans="1:10" ht="20.25" customHeight="1" thickBot="1">
      <c r="A61" s="64" t="s">
        <v>50</v>
      </c>
      <c r="D61" s="106">
        <v>198000000</v>
      </c>
      <c r="E61" s="90"/>
      <c r="F61" s="106">
        <v>220000000</v>
      </c>
      <c r="H61" s="106">
        <v>198000000</v>
      </c>
      <c r="I61" s="66"/>
      <c r="J61" s="106">
        <v>220000000</v>
      </c>
    </row>
    <row r="62" spans="1:10" ht="20.25" customHeight="1" thickTop="1">
      <c r="A62" s="64" t="s">
        <v>51</v>
      </c>
      <c r="D62" s="107">
        <v>198000000</v>
      </c>
      <c r="E62" s="88"/>
      <c r="F62" s="107">
        <v>220000000</v>
      </c>
      <c r="H62" s="107">
        <v>198000000</v>
      </c>
      <c r="I62" s="66"/>
      <c r="J62" s="107">
        <v>220000000</v>
      </c>
    </row>
    <row r="63" spans="1:10" ht="20.25" customHeight="1">
      <c r="A63" s="65" t="s">
        <v>149</v>
      </c>
      <c r="B63" s="74">
        <v>15</v>
      </c>
      <c r="D63" s="33">
        <v>0</v>
      </c>
      <c r="E63" s="88"/>
      <c r="F63" s="107">
        <v>-970420000</v>
      </c>
      <c r="H63" s="33">
        <v>0</v>
      </c>
      <c r="I63" s="66"/>
      <c r="J63" s="107">
        <v>-970420000</v>
      </c>
    </row>
    <row r="64" spans="1:10" ht="20.25" customHeight="1">
      <c r="A64" s="65" t="s">
        <v>203</v>
      </c>
      <c r="D64" s="90"/>
      <c r="E64" s="88"/>
      <c r="F64" s="90"/>
      <c r="H64" s="90"/>
      <c r="I64" s="66"/>
      <c r="J64" s="90"/>
    </row>
    <row r="65" spans="1:17" ht="20.25" customHeight="1">
      <c r="A65" s="56" t="s">
        <v>118</v>
      </c>
      <c r="B65" s="74">
        <v>15</v>
      </c>
      <c r="D65" s="108">
        <v>726100000</v>
      </c>
      <c r="E65" s="88"/>
      <c r="F65" s="108">
        <v>726100000</v>
      </c>
      <c r="H65" s="108">
        <v>726100000</v>
      </c>
      <c r="I65" s="66"/>
      <c r="J65" s="108">
        <v>726100000</v>
      </c>
    </row>
    <row r="66" spans="1:17" ht="20.25" customHeight="1">
      <c r="A66" s="55" t="s">
        <v>32</v>
      </c>
      <c r="D66" s="88"/>
      <c r="E66" s="88"/>
      <c r="F66" s="88"/>
      <c r="H66" s="88"/>
      <c r="I66" s="66"/>
      <c r="J66" s="88"/>
    </row>
    <row r="67" spans="1:17" ht="20.25" customHeight="1">
      <c r="A67" s="59" t="s">
        <v>54</v>
      </c>
      <c r="D67" s="88"/>
      <c r="E67" s="88"/>
      <c r="F67" s="88"/>
      <c r="H67" s="88"/>
      <c r="I67" s="66"/>
      <c r="J67" s="88"/>
    </row>
    <row r="68" spans="1:17" ht="20.25" customHeight="1">
      <c r="A68" s="49" t="s">
        <v>33</v>
      </c>
      <c r="B68" s="74">
        <v>16</v>
      </c>
      <c r="D68" s="108">
        <v>22000000</v>
      </c>
      <c r="E68" s="88"/>
      <c r="F68" s="108">
        <v>22000000</v>
      </c>
      <c r="H68" s="108">
        <v>22000000</v>
      </c>
      <c r="I68" s="88"/>
      <c r="J68" s="108">
        <v>22000000</v>
      </c>
    </row>
    <row r="69" spans="1:17" ht="20.25" customHeight="1">
      <c r="A69" s="60" t="s">
        <v>160</v>
      </c>
      <c r="B69" s="74" t="s">
        <v>169</v>
      </c>
      <c r="D69" s="33">
        <v>0</v>
      </c>
      <c r="E69" s="88"/>
      <c r="F69" s="108">
        <v>970420000</v>
      </c>
      <c r="H69" s="33">
        <v>0</v>
      </c>
      <c r="I69" s="88"/>
      <c r="J69" s="108">
        <v>970420000</v>
      </c>
    </row>
    <row r="70" spans="1:17" ht="20.25" customHeight="1">
      <c r="A70" s="66" t="s">
        <v>133</v>
      </c>
      <c r="D70" s="108">
        <v>420000000</v>
      </c>
      <c r="E70" s="88"/>
      <c r="F70" s="108">
        <v>420000000</v>
      </c>
      <c r="H70" s="108">
        <v>420000000</v>
      </c>
      <c r="I70" s="88"/>
      <c r="J70" s="108">
        <v>420000000</v>
      </c>
    </row>
    <row r="71" spans="1:17" ht="20.25" customHeight="1">
      <c r="A71" s="54" t="s">
        <v>23</v>
      </c>
      <c r="D71" s="108">
        <v>4370914119</v>
      </c>
      <c r="E71" s="88"/>
      <c r="F71" s="88">
        <v>3829422060</v>
      </c>
      <c r="H71" s="108">
        <v>4354432138</v>
      </c>
      <c r="I71" s="88"/>
      <c r="J71" s="88">
        <v>3812875913</v>
      </c>
    </row>
    <row r="72" spans="1:17" ht="20.25" customHeight="1">
      <c r="A72" s="54" t="s">
        <v>90</v>
      </c>
      <c r="B72" s="74">
        <v>16</v>
      </c>
      <c r="D72" s="88">
        <v>-2894891</v>
      </c>
      <c r="E72" s="90"/>
      <c r="F72" s="88">
        <v>-121713</v>
      </c>
      <c r="H72" s="108">
        <v>-2894891</v>
      </c>
      <c r="I72" s="66"/>
      <c r="J72" s="108">
        <v>-121713</v>
      </c>
    </row>
    <row r="73" spans="1:17" ht="20.25" customHeight="1">
      <c r="A73" s="57" t="s">
        <v>65</v>
      </c>
      <c r="D73" s="83">
        <f>SUM(D62:D72)</f>
        <v>5734119228</v>
      </c>
      <c r="E73" s="84"/>
      <c r="F73" s="83">
        <f>SUM(F62:F72)</f>
        <v>5217400347</v>
      </c>
      <c r="H73" s="83">
        <f>SUM(H62:H72)</f>
        <v>5717637247</v>
      </c>
      <c r="J73" s="83">
        <f>SUM(J62:J72)</f>
        <v>5200854200</v>
      </c>
    </row>
    <row r="74" spans="1:17" ht="20.25" customHeight="1">
      <c r="A74" s="57"/>
      <c r="D74" s="109"/>
      <c r="E74" s="93"/>
      <c r="F74" s="109"/>
      <c r="H74" s="109"/>
      <c r="J74" s="109"/>
      <c r="O74" s="81"/>
    </row>
    <row r="75" spans="1:17" ht="20.25" customHeight="1" thickBot="1">
      <c r="A75" s="57" t="s">
        <v>61</v>
      </c>
      <c r="D75" s="110">
        <f>SUM(D57,D73)</f>
        <v>7381053881</v>
      </c>
      <c r="E75" s="84"/>
      <c r="F75" s="110">
        <f>SUM(F57,F73)</f>
        <v>6945996430</v>
      </c>
      <c r="H75" s="110">
        <f>SUM(H57,H73)</f>
        <v>7364571900</v>
      </c>
      <c r="J75" s="110">
        <f>SUM(J57,J73)</f>
        <v>6929450283</v>
      </c>
      <c r="K75" s="81"/>
      <c r="M75" s="81"/>
      <c r="O75" s="81"/>
      <c r="Q75" s="81"/>
    </row>
    <row r="76" spans="1:17" ht="20.25" customHeight="1" thickTop="1"/>
  </sheetData>
  <mergeCells count="14">
    <mergeCell ref="D41:F41"/>
    <mergeCell ref="H41:J41"/>
    <mergeCell ref="D43:J43"/>
    <mergeCell ref="H6:J6"/>
    <mergeCell ref="D38:F38"/>
    <mergeCell ref="H40:J40"/>
    <mergeCell ref="D4:F4"/>
    <mergeCell ref="D39:F39"/>
    <mergeCell ref="D40:F40"/>
    <mergeCell ref="D5:F5"/>
    <mergeCell ref="D6:F6"/>
    <mergeCell ref="D9:J9"/>
    <mergeCell ref="D7:F7"/>
    <mergeCell ref="H7:J7"/>
  </mergeCells>
  <pageMargins left="0.8" right="0.8" top="0.48" bottom="0.5" header="0.5" footer="0.5"/>
  <pageSetup paperSize="9" scale="79" firstPageNumber="5" fitToHeight="2" orientation="portrait" useFirstPageNumber="1" r:id="rId1"/>
  <headerFooter alignWithMargins="0">
    <oddFooter>&amp;L&amp;12  The accompanying notes form an integral part of the financial statements.
&amp;C&amp;P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2"/>
  <sheetViews>
    <sheetView view="pageBreakPreview" zoomScaleNormal="100" zoomScaleSheetLayoutView="100" workbookViewId="0"/>
  </sheetViews>
  <sheetFormatPr defaultColWidth="10.85546875" defaultRowHeight="20.25" customHeight="1"/>
  <cols>
    <col min="1" max="1" width="49" style="49" customWidth="1"/>
    <col min="2" max="2" width="7.7109375" style="74" customWidth="1"/>
    <col min="3" max="3" width="1.140625" style="49" customWidth="1"/>
    <col min="4" max="4" width="14.5703125" style="49" customWidth="1"/>
    <col min="5" max="5" width="0.85546875" style="49" customWidth="1"/>
    <col min="6" max="6" width="14.5703125" style="49" customWidth="1"/>
    <col min="7" max="7" width="0.85546875" style="49" customWidth="1"/>
    <col min="8" max="8" width="14.5703125" style="49" customWidth="1"/>
    <col min="9" max="9" width="0.85546875" style="49" customWidth="1"/>
    <col min="10" max="10" width="14.5703125" style="49" customWidth="1"/>
    <col min="11" max="16384" width="10.85546875" style="49"/>
  </cols>
  <sheetData>
    <row r="1" spans="1:14" ht="20.25" customHeight="1">
      <c r="A1" s="47" t="s">
        <v>11</v>
      </c>
      <c r="C1" s="69"/>
      <c r="D1" s="69"/>
      <c r="E1" s="69"/>
      <c r="F1" s="69"/>
      <c r="G1" s="69"/>
      <c r="H1" s="69"/>
      <c r="I1" s="69"/>
      <c r="J1" s="69"/>
    </row>
    <row r="2" spans="1:14" ht="20.25" customHeight="1">
      <c r="A2" s="48" t="s">
        <v>96</v>
      </c>
      <c r="B2" s="96"/>
      <c r="C2" s="73"/>
      <c r="D2" s="73"/>
      <c r="E2" s="73"/>
      <c r="F2" s="73"/>
      <c r="G2" s="73"/>
      <c r="H2" s="73"/>
      <c r="I2" s="73"/>
      <c r="J2" s="73"/>
    </row>
    <row r="3" spans="1:14" ht="20.25" customHeight="1">
      <c r="A3" s="111"/>
      <c r="B3" s="96"/>
      <c r="C3" s="111"/>
      <c r="D3" s="111"/>
      <c r="E3" s="111"/>
      <c r="F3" s="111"/>
      <c r="G3" s="111"/>
      <c r="H3" s="111"/>
      <c r="I3" s="111"/>
      <c r="J3" s="111"/>
    </row>
    <row r="4" spans="1:14" ht="20.25" customHeight="1">
      <c r="A4" s="111"/>
      <c r="B4" s="96"/>
      <c r="C4" s="111"/>
      <c r="D4" s="237" t="s">
        <v>43</v>
      </c>
      <c r="E4" s="237"/>
      <c r="F4" s="237"/>
      <c r="G4" s="111"/>
      <c r="H4" s="111"/>
      <c r="I4" s="111"/>
      <c r="J4" s="111"/>
    </row>
    <row r="5" spans="1:14" ht="20.25" customHeight="1">
      <c r="A5" s="111"/>
      <c r="B5" s="96"/>
      <c r="C5" s="111"/>
      <c r="D5" s="237" t="s">
        <v>45</v>
      </c>
      <c r="E5" s="237"/>
      <c r="F5" s="237"/>
      <c r="G5" s="111"/>
      <c r="H5" s="111"/>
      <c r="I5" s="111"/>
      <c r="J5" s="111"/>
    </row>
    <row r="6" spans="1:14" ht="20.25" customHeight="1">
      <c r="A6" s="111"/>
      <c r="B6" s="96"/>
      <c r="C6" s="111"/>
      <c r="D6" s="237" t="s">
        <v>46</v>
      </c>
      <c r="E6" s="237"/>
      <c r="F6" s="237"/>
      <c r="G6" s="71"/>
      <c r="H6" s="237" t="s">
        <v>44</v>
      </c>
      <c r="I6" s="240"/>
      <c r="J6" s="240"/>
    </row>
    <row r="7" spans="1:14" ht="20.25" customHeight="1">
      <c r="A7" s="111"/>
      <c r="B7" s="96"/>
      <c r="C7" s="111"/>
      <c r="D7" s="241" t="s">
        <v>183</v>
      </c>
      <c r="E7" s="242"/>
      <c r="F7" s="242"/>
      <c r="G7" s="112"/>
      <c r="H7" s="241" t="s">
        <v>183</v>
      </c>
      <c r="I7" s="242"/>
      <c r="J7" s="242"/>
    </row>
    <row r="8" spans="1:14" ht="20.25" customHeight="1">
      <c r="B8" s="75" t="s">
        <v>12</v>
      </c>
      <c r="C8" s="51"/>
      <c r="D8" s="76">
        <v>2020</v>
      </c>
      <c r="E8" s="77"/>
      <c r="F8" s="76">
        <v>2019</v>
      </c>
      <c r="G8" s="51"/>
      <c r="H8" s="76">
        <v>2020</v>
      </c>
      <c r="I8" s="77"/>
      <c r="J8" s="76">
        <v>2019</v>
      </c>
    </row>
    <row r="9" spans="1:14" ht="20.25" customHeight="1">
      <c r="B9" s="78"/>
      <c r="C9" s="79"/>
      <c r="D9" s="238" t="s">
        <v>53</v>
      </c>
      <c r="E9" s="238"/>
      <c r="F9" s="238"/>
      <c r="G9" s="238"/>
      <c r="H9" s="238"/>
      <c r="I9" s="238"/>
      <c r="J9" s="238"/>
    </row>
    <row r="10" spans="1:14" ht="20.25" customHeight="1">
      <c r="A10" s="113" t="s">
        <v>122</v>
      </c>
      <c r="B10" s="74" t="s">
        <v>10</v>
      </c>
    </row>
    <row r="11" spans="1:14" ht="20.25" customHeight="1">
      <c r="A11" s="66" t="s">
        <v>201</v>
      </c>
      <c r="B11" s="74" t="s">
        <v>170</v>
      </c>
      <c r="D11" s="114">
        <v>7703406711</v>
      </c>
      <c r="E11" s="88"/>
      <c r="F11" s="114">
        <v>7960185979</v>
      </c>
      <c r="G11" s="66"/>
      <c r="H11" s="114">
        <v>7703406711</v>
      </c>
      <c r="I11" s="88"/>
      <c r="J11" s="114">
        <v>7960185979</v>
      </c>
    </row>
    <row r="12" spans="1:14" s="55" customFormat="1" ht="20.25" customHeight="1">
      <c r="A12" s="49" t="s">
        <v>84</v>
      </c>
      <c r="B12" s="74" t="s">
        <v>171</v>
      </c>
      <c r="C12" s="49"/>
      <c r="D12" s="114">
        <v>480041305</v>
      </c>
      <c r="E12" s="88"/>
      <c r="F12" s="114">
        <v>261434146</v>
      </c>
      <c r="G12" s="66"/>
      <c r="H12" s="114">
        <v>480221305</v>
      </c>
      <c r="I12" s="88"/>
      <c r="J12" s="114">
        <v>261944146</v>
      </c>
    </row>
    <row r="13" spans="1:14" ht="20.25" customHeight="1">
      <c r="A13" s="55" t="s">
        <v>59</v>
      </c>
      <c r="B13" s="115"/>
      <c r="C13" s="55"/>
      <c r="D13" s="116">
        <v>21875724</v>
      </c>
      <c r="E13" s="117"/>
      <c r="F13" s="116">
        <v>17370503</v>
      </c>
      <c r="G13" s="56"/>
      <c r="H13" s="116">
        <v>21875724</v>
      </c>
      <c r="I13" s="117"/>
      <c r="J13" s="116">
        <v>17370503</v>
      </c>
      <c r="N13" s="49" t="s">
        <v>10</v>
      </c>
    </row>
    <row r="14" spans="1:14" ht="20.25" customHeight="1">
      <c r="A14" s="49" t="s">
        <v>4</v>
      </c>
      <c r="B14" s="74">
        <v>4</v>
      </c>
      <c r="D14" s="114">
        <v>39872261</v>
      </c>
      <c r="E14" s="88"/>
      <c r="F14" s="114">
        <v>44555403</v>
      </c>
      <c r="G14" s="66"/>
      <c r="H14" s="114">
        <v>39872261</v>
      </c>
      <c r="I14" s="88"/>
      <c r="J14" s="114">
        <v>44555403</v>
      </c>
    </row>
    <row r="15" spans="1:14" ht="20.25" customHeight="1">
      <c r="A15" s="62" t="s">
        <v>123</v>
      </c>
      <c r="D15" s="83">
        <f>SUM(D11:D14)</f>
        <v>8245196001</v>
      </c>
      <c r="E15" s="81"/>
      <c r="F15" s="83">
        <f>SUM(F11:F14)</f>
        <v>8283546031</v>
      </c>
      <c r="H15" s="83">
        <f>SUM(H11:H14)</f>
        <v>8245376001</v>
      </c>
      <c r="I15" s="81"/>
      <c r="J15" s="83">
        <f>SUM(J11:J14)</f>
        <v>8284056031</v>
      </c>
    </row>
    <row r="16" spans="1:14" ht="15" customHeight="1">
      <c r="A16" s="57"/>
      <c r="D16" s="85"/>
      <c r="E16" s="81"/>
      <c r="F16" s="85"/>
      <c r="H16" s="85"/>
      <c r="I16" s="81"/>
      <c r="J16" s="85"/>
      <c r="N16" s="49" t="s">
        <v>10</v>
      </c>
    </row>
    <row r="17" spans="1:11" ht="20.25" customHeight="1">
      <c r="A17" s="58" t="s">
        <v>26</v>
      </c>
      <c r="D17" s="85"/>
      <c r="E17" s="81"/>
      <c r="F17" s="85"/>
      <c r="H17" s="85"/>
      <c r="I17" s="81"/>
      <c r="J17" s="85"/>
    </row>
    <row r="18" spans="1:11" ht="20.25" customHeight="1">
      <c r="A18" s="66" t="s">
        <v>202</v>
      </c>
      <c r="B18" s="74" t="s">
        <v>172</v>
      </c>
      <c r="D18" s="114">
        <v>6435414054</v>
      </c>
      <c r="E18" s="88"/>
      <c r="F18" s="114">
        <v>6946517375</v>
      </c>
      <c r="G18" s="66"/>
      <c r="H18" s="114">
        <v>6435414054</v>
      </c>
      <c r="I18" s="88"/>
      <c r="J18" s="114">
        <v>6946517375</v>
      </c>
    </row>
    <row r="19" spans="1:11" ht="20.25" customHeight="1">
      <c r="A19" s="56" t="s">
        <v>119</v>
      </c>
      <c r="B19" s="74" t="s">
        <v>172</v>
      </c>
      <c r="D19" s="114">
        <v>418443081</v>
      </c>
      <c r="E19" s="88"/>
      <c r="F19" s="114">
        <f>J19</f>
        <v>440404891</v>
      </c>
      <c r="G19" s="118"/>
      <c r="H19" s="114">
        <v>418443081</v>
      </c>
      <c r="I19" s="118"/>
      <c r="J19" s="114">
        <v>440404891</v>
      </c>
    </row>
    <row r="20" spans="1:11" ht="20.25" customHeight="1">
      <c r="A20" s="55" t="s">
        <v>67</v>
      </c>
      <c r="B20" s="74" t="s">
        <v>172</v>
      </c>
      <c r="D20" s="114">
        <v>720949097</v>
      </c>
      <c r="E20" s="88"/>
      <c r="F20" s="114">
        <v>726976171</v>
      </c>
      <c r="G20" s="118"/>
      <c r="H20" s="114">
        <v>720949097</v>
      </c>
      <c r="I20" s="118"/>
      <c r="J20" s="114">
        <v>726976171</v>
      </c>
    </row>
    <row r="21" spans="1:11" ht="20.25" customHeight="1">
      <c r="A21" s="62" t="s">
        <v>25</v>
      </c>
      <c r="D21" s="83">
        <f>SUM(D18:D20)</f>
        <v>7574806232</v>
      </c>
      <c r="E21" s="119"/>
      <c r="F21" s="83">
        <f>SUM(F18:F20)</f>
        <v>8113898437</v>
      </c>
      <c r="G21" s="55"/>
      <c r="H21" s="83">
        <f>SUM(H18:H20)</f>
        <v>7574806232</v>
      </c>
      <c r="I21" s="55"/>
      <c r="J21" s="83">
        <f>SUM(J18:J20)</f>
        <v>8113898437</v>
      </c>
    </row>
    <row r="22" spans="1:11" s="121" customFormat="1" ht="15" customHeight="1">
      <c r="A22" s="62"/>
      <c r="B22" s="74"/>
      <c r="C22" s="49"/>
      <c r="D22" s="109"/>
      <c r="E22" s="119"/>
      <c r="F22" s="109"/>
      <c r="G22" s="55"/>
      <c r="H22" s="120"/>
      <c r="I22" s="55"/>
      <c r="J22" s="120"/>
    </row>
    <row r="23" spans="1:11" ht="20.25" customHeight="1">
      <c r="A23" s="53" t="s">
        <v>162</v>
      </c>
      <c r="B23" s="74">
        <v>9</v>
      </c>
      <c r="C23" s="121"/>
      <c r="D23" s="122">
        <v>115834</v>
      </c>
      <c r="E23" s="123"/>
      <c r="F23" s="122">
        <v>549048</v>
      </c>
      <c r="G23" s="124"/>
      <c r="H23" s="35">
        <v>0</v>
      </c>
      <c r="I23" s="124"/>
      <c r="J23" s="35">
        <v>0</v>
      </c>
    </row>
    <row r="24" spans="1:11" ht="20.25" customHeight="1">
      <c r="A24" s="62" t="s">
        <v>91</v>
      </c>
      <c r="D24" s="109">
        <f>SUM(D15-D21)+D23</f>
        <v>670505603</v>
      </c>
      <c r="E24" s="119"/>
      <c r="F24" s="109">
        <f>SUM(F15-F21)+F23</f>
        <v>170196642</v>
      </c>
      <c r="G24" s="55"/>
      <c r="H24" s="109">
        <f>H15-H21</f>
        <v>670569769</v>
      </c>
      <c r="I24" s="109"/>
      <c r="J24" s="109">
        <f>J15-J21</f>
        <v>170157594</v>
      </c>
    </row>
    <row r="25" spans="1:11" ht="20.25" customHeight="1">
      <c r="A25" s="56" t="s">
        <v>152</v>
      </c>
      <c r="B25" s="74">
        <v>21</v>
      </c>
      <c r="D25" s="230">
        <v>-49219952</v>
      </c>
      <c r="E25" s="123"/>
      <c r="F25" s="125">
        <f>J25</f>
        <v>9949301</v>
      </c>
      <c r="G25" s="56"/>
      <c r="H25" s="230">
        <v>-49219952</v>
      </c>
      <c r="I25" s="56"/>
      <c r="J25" s="125">
        <v>9949301</v>
      </c>
    </row>
    <row r="26" spans="1:11" ht="20.25" customHeight="1">
      <c r="A26" s="57" t="s">
        <v>62</v>
      </c>
      <c r="D26" s="229">
        <f>SUM(D24+D25)</f>
        <v>621285651</v>
      </c>
      <c r="E26" s="119"/>
      <c r="F26" s="83">
        <f>SUM(F24+F25)</f>
        <v>180145943</v>
      </c>
      <c r="G26" s="55"/>
      <c r="H26" s="229">
        <f>SUM(H24+H25)</f>
        <v>621349817</v>
      </c>
      <c r="I26" s="55"/>
      <c r="J26" s="83">
        <f>SUM(J24+J25)</f>
        <v>180106895</v>
      </c>
      <c r="K26" s="85"/>
    </row>
    <row r="27" spans="1:11" ht="15" customHeight="1">
      <c r="A27" s="57"/>
      <c r="D27" s="109"/>
      <c r="E27" s="119"/>
      <c r="F27" s="109"/>
      <c r="G27" s="55"/>
      <c r="H27" s="109"/>
      <c r="I27" s="55"/>
      <c r="J27" s="109"/>
      <c r="K27" s="85"/>
    </row>
    <row r="28" spans="1:11" ht="20.25" customHeight="1">
      <c r="A28" s="57" t="s">
        <v>85</v>
      </c>
      <c r="D28" s="109"/>
      <c r="E28" s="119"/>
      <c r="F28" s="109"/>
      <c r="G28" s="55"/>
      <c r="H28" s="109"/>
      <c r="I28" s="55"/>
      <c r="J28" s="109"/>
      <c r="K28" s="85"/>
    </row>
    <row r="29" spans="1:11" ht="20.25" customHeight="1">
      <c r="A29" s="52" t="s">
        <v>143</v>
      </c>
      <c r="D29" s="126"/>
      <c r="E29" s="126"/>
      <c r="F29" s="126"/>
      <c r="G29" s="126"/>
      <c r="H29" s="126"/>
      <c r="I29" s="126"/>
      <c r="J29" s="126"/>
      <c r="K29" s="85"/>
    </row>
    <row r="30" spans="1:11" ht="20.25" customHeight="1">
      <c r="A30" s="53" t="s">
        <v>198</v>
      </c>
      <c r="B30" s="74">
        <v>6</v>
      </c>
      <c r="D30" s="126">
        <v>-3466473</v>
      </c>
      <c r="E30" s="126"/>
      <c r="F30" s="126">
        <v>-2611197</v>
      </c>
      <c r="G30" s="126"/>
      <c r="H30" s="126">
        <v>-3466473</v>
      </c>
      <c r="I30" s="126"/>
      <c r="J30" s="126">
        <v>-2611197</v>
      </c>
      <c r="K30" s="85"/>
    </row>
    <row r="31" spans="1:11" ht="20.25" customHeight="1">
      <c r="A31" s="53" t="s">
        <v>144</v>
      </c>
      <c r="D31" s="126"/>
      <c r="E31" s="126"/>
      <c r="F31" s="126"/>
      <c r="G31" s="126"/>
      <c r="H31" s="126"/>
      <c r="I31" s="126"/>
      <c r="J31" s="126"/>
      <c r="K31" s="85"/>
    </row>
    <row r="32" spans="1:11" ht="20.25" customHeight="1">
      <c r="A32" s="53" t="s">
        <v>134</v>
      </c>
      <c r="B32" s="74">
        <v>21</v>
      </c>
      <c r="D32" s="127">
        <v>693295</v>
      </c>
      <c r="E32" s="126"/>
      <c r="F32" s="127">
        <v>522239</v>
      </c>
      <c r="G32" s="126"/>
      <c r="H32" s="127">
        <v>693295</v>
      </c>
      <c r="I32" s="126"/>
      <c r="J32" s="127">
        <v>522239</v>
      </c>
      <c r="K32" s="85"/>
    </row>
    <row r="33" spans="1:11" ht="20.25" customHeight="1">
      <c r="A33" s="62" t="s">
        <v>195</v>
      </c>
      <c r="D33" s="51"/>
      <c r="E33" s="51"/>
      <c r="F33" s="51"/>
      <c r="G33" s="51"/>
      <c r="H33" s="51"/>
      <c r="I33" s="51"/>
      <c r="J33" s="51"/>
      <c r="K33" s="85"/>
    </row>
    <row r="34" spans="1:11" ht="20.25" customHeight="1">
      <c r="A34" s="57" t="s">
        <v>153</v>
      </c>
      <c r="D34" s="128">
        <f>SUM(D30:D32)</f>
        <v>-2773178</v>
      </c>
      <c r="E34" s="129"/>
      <c r="F34" s="128">
        <f>SUM(F30:F32)</f>
        <v>-2088958</v>
      </c>
      <c r="G34" s="129"/>
      <c r="H34" s="128">
        <f>SUM(H30:H32)</f>
        <v>-2773178</v>
      </c>
      <c r="I34" s="129"/>
      <c r="J34" s="128">
        <f>SUM(J30:J32)</f>
        <v>-2088958</v>
      </c>
      <c r="K34" s="85"/>
    </row>
    <row r="35" spans="1:11" ht="15" customHeight="1">
      <c r="A35" s="57"/>
      <c r="D35" s="129"/>
      <c r="E35" s="129"/>
      <c r="F35" s="129"/>
      <c r="G35" s="129"/>
      <c r="H35" s="129"/>
      <c r="I35" s="129"/>
      <c r="J35" s="129"/>
      <c r="K35" s="85"/>
    </row>
    <row r="36" spans="1:11" ht="20.25" customHeight="1">
      <c r="A36" s="52" t="s">
        <v>163</v>
      </c>
      <c r="D36" s="109"/>
      <c r="E36" s="119"/>
      <c r="F36" s="109"/>
      <c r="G36" s="55"/>
      <c r="H36" s="109"/>
      <c r="I36" s="55"/>
      <c r="J36" s="109"/>
      <c r="K36" s="85"/>
    </row>
    <row r="37" spans="1:11" ht="20.25" customHeight="1">
      <c r="A37" s="53" t="s">
        <v>200</v>
      </c>
      <c r="B37" s="74">
        <v>14</v>
      </c>
      <c r="D37" s="126">
        <v>-14629490</v>
      </c>
      <c r="E37" s="126"/>
      <c r="F37" s="126">
        <v>-7297991</v>
      </c>
      <c r="G37" s="126"/>
      <c r="H37" s="126">
        <v>-14629490</v>
      </c>
      <c r="I37" s="126"/>
      <c r="J37" s="126">
        <v>-7297991</v>
      </c>
      <c r="K37" s="85"/>
    </row>
    <row r="38" spans="1:11" ht="20.25" customHeight="1">
      <c r="A38" s="53" t="s">
        <v>145</v>
      </c>
      <c r="D38" s="126"/>
      <c r="E38" s="126"/>
      <c r="F38" s="126"/>
      <c r="G38" s="126"/>
      <c r="H38" s="126"/>
      <c r="I38" s="126"/>
      <c r="J38" s="126"/>
      <c r="K38" s="85"/>
    </row>
    <row r="39" spans="1:11" ht="20.25" customHeight="1">
      <c r="A39" s="53" t="s">
        <v>135</v>
      </c>
      <c r="B39" s="74">
        <v>21</v>
      </c>
      <c r="D39" s="126">
        <v>2925898</v>
      </c>
      <c r="E39" s="126"/>
      <c r="F39" s="126">
        <v>1459598</v>
      </c>
      <c r="G39" s="126"/>
      <c r="H39" s="126">
        <v>2925898</v>
      </c>
      <c r="I39" s="126"/>
      <c r="J39" s="126">
        <v>1459598</v>
      </c>
      <c r="K39" s="85"/>
    </row>
    <row r="40" spans="1:11" ht="20.25" customHeight="1">
      <c r="A40" s="62" t="s">
        <v>194</v>
      </c>
      <c r="D40" s="130">
        <f>SUM(D37:E39)</f>
        <v>-11703592</v>
      </c>
      <c r="E40" s="129"/>
      <c r="F40" s="130">
        <f>SUM(F37:G39)</f>
        <v>-5838393</v>
      </c>
      <c r="G40" s="129"/>
      <c r="H40" s="130">
        <f>SUM(H37:I39)</f>
        <v>-11703592</v>
      </c>
      <c r="I40" s="129"/>
      <c r="J40" s="130">
        <f>SUM(J37:K39)</f>
        <v>-5838393</v>
      </c>
      <c r="K40" s="85"/>
    </row>
    <row r="41" spans="1:11" ht="20.25" customHeight="1">
      <c r="A41" s="57" t="s">
        <v>196</v>
      </c>
      <c r="D41" s="131"/>
      <c r="E41" s="126"/>
      <c r="F41" s="131"/>
      <c r="G41" s="126"/>
      <c r="H41" s="131"/>
      <c r="I41" s="126"/>
      <c r="J41" s="131"/>
      <c r="K41" s="85"/>
    </row>
    <row r="42" spans="1:11" ht="20.25" customHeight="1">
      <c r="A42" s="57" t="s">
        <v>136</v>
      </c>
      <c r="D42" s="132">
        <f>SUM(D40,D34)</f>
        <v>-14476770</v>
      </c>
      <c r="E42" s="119"/>
      <c r="F42" s="132">
        <f>SUM(F40,F34)</f>
        <v>-7927351</v>
      </c>
      <c r="G42" s="55"/>
      <c r="H42" s="132">
        <f>SUM(H40,H34)</f>
        <v>-14476770</v>
      </c>
      <c r="I42" s="55"/>
      <c r="J42" s="132">
        <f>SUM(J40,J34)</f>
        <v>-7927351</v>
      </c>
      <c r="K42" s="85"/>
    </row>
    <row r="43" spans="1:11" ht="15" customHeight="1">
      <c r="A43" s="57"/>
      <c r="D43" s="109"/>
      <c r="E43" s="119"/>
      <c r="F43" s="109"/>
      <c r="G43" s="55"/>
      <c r="H43" s="109"/>
      <c r="I43" s="55"/>
      <c r="J43" s="109"/>
      <c r="K43" s="85"/>
    </row>
    <row r="44" spans="1:11" ht="20.25" customHeight="1" thickBot="1">
      <c r="A44" s="57" t="s">
        <v>199</v>
      </c>
      <c r="D44" s="110">
        <f>D42+D26</f>
        <v>606808881</v>
      </c>
      <c r="E44" s="231"/>
      <c r="F44" s="110">
        <f>F42+F26</f>
        <v>172218592</v>
      </c>
      <c r="G44" s="55"/>
      <c r="H44" s="110">
        <f>H42+H26</f>
        <v>606873047</v>
      </c>
      <c r="I44" s="55"/>
      <c r="J44" s="133">
        <f>J42+J26</f>
        <v>172179544</v>
      </c>
      <c r="K44" s="85"/>
    </row>
    <row r="45" spans="1:11" ht="15" customHeight="1" thickTop="1">
      <c r="A45" s="57"/>
      <c r="D45" s="232"/>
      <c r="E45" s="231"/>
      <c r="F45" s="232"/>
      <c r="G45" s="55"/>
      <c r="H45" s="232"/>
      <c r="I45" s="55"/>
      <c r="J45" s="109"/>
    </row>
    <row r="46" spans="1:11" ht="20.25" customHeight="1" thickBot="1">
      <c r="A46" s="57" t="s">
        <v>109</v>
      </c>
      <c r="B46" s="74">
        <v>22</v>
      </c>
      <c r="D46" s="233">
        <f>D26/19800000</f>
        <v>31.378063181818181</v>
      </c>
      <c r="E46" s="234"/>
      <c r="F46" s="233">
        <v>8.56</v>
      </c>
      <c r="G46" s="55"/>
      <c r="H46" s="233">
        <f>H26/19800000</f>
        <v>31.38130388888889</v>
      </c>
      <c r="I46" s="135"/>
      <c r="J46" s="134">
        <v>8.56</v>
      </c>
    </row>
    <row r="47" spans="1:11" ht="15" customHeight="1" thickTop="1">
      <c r="A47" s="57"/>
      <c r="D47" s="136"/>
      <c r="E47" s="135"/>
      <c r="F47" s="136"/>
      <c r="G47" s="55"/>
      <c r="H47" s="136"/>
      <c r="I47" s="135"/>
      <c r="J47" s="136"/>
    </row>
    <row r="61" spans="7:7" ht="20.25" customHeight="1">
      <c r="G61" s="51"/>
    </row>
    <row r="62" spans="7:7" ht="20.25" customHeight="1">
      <c r="G62" s="51"/>
    </row>
  </sheetData>
  <mergeCells count="7">
    <mergeCell ref="D9:J9"/>
    <mergeCell ref="D4:F4"/>
    <mergeCell ref="D5:F5"/>
    <mergeCell ref="D6:F6"/>
    <mergeCell ref="H6:J6"/>
    <mergeCell ref="D7:F7"/>
    <mergeCell ref="H7:J7"/>
  </mergeCells>
  <phoneticPr fontId="0" type="noConversion"/>
  <pageMargins left="0.7" right="0.7" top="0.48" bottom="0.5" header="0.5" footer="0.5"/>
  <pageSetup paperSize="9" scale="75" firstPageNumber="7" fitToHeight="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0"/>
  <sheetViews>
    <sheetView zoomScale="70" zoomScaleNormal="70" zoomScaleSheetLayoutView="70" workbookViewId="0"/>
  </sheetViews>
  <sheetFormatPr defaultColWidth="9.140625" defaultRowHeight="21.75" customHeight="1"/>
  <cols>
    <col min="1" max="1" width="57.5703125" style="55" customWidth="1"/>
    <col min="2" max="2" width="7.28515625" style="115" bestFit="1" customWidth="1"/>
    <col min="3" max="3" width="14.42578125" style="55" customWidth="1"/>
    <col min="4" max="4" width="1.28515625" style="192" customWidth="1"/>
    <col min="5" max="5" width="14.42578125" style="55" customWidth="1"/>
    <col min="6" max="6" width="1.28515625" style="192" customWidth="1"/>
    <col min="7" max="7" width="14.42578125" style="55" customWidth="1"/>
    <col min="8" max="8" width="1.28515625" style="192" customWidth="1"/>
    <col min="9" max="9" width="14.42578125" style="55" customWidth="1"/>
    <col min="10" max="10" width="1.28515625" style="192" customWidth="1"/>
    <col min="11" max="11" width="14.42578125" style="55" customWidth="1"/>
    <col min="12" max="12" width="1.140625" style="55" customWidth="1"/>
    <col min="13" max="13" width="14.42578125" style="55" customWidth="1"/>
    <col min="14" max="14" width="1.28515625" style="192" customWidth="1"/>
    <col min="15" max="15" width="16.42578125" style="55" customWidth="1"/>
    <col min="16" max="16" width="1.28515625" style="192" customWidth="1"/>
    <col min="17" max="17" width="14.5703125" style="55" customWidth="1"/>
    <col min="18" max="18" width="1.28515625" style="192" customWidth="1"/>
    <col min="19" max="19" width="16.42578125" style="55" customWidth="1"/>
    <col min="20" max="16384" width="9.140625" style="55"/>
  </cols>
  <sheetData>
    <row r="1" spans="1:19" ht="21.75" customHeight="1">
      <c r="A1" s="204" t="s">
        <v>11</v>
      </c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ht="21.75" customHeight="1">
      <c r="A2" s="206" t="s">
        <v>107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19" ht="21.75" customHeight="1">
      <c r="A3" s="163"/>
      <c r="B3" s="141"/>
      <c r="C3" s="207"/>
      <c r="D3" s="208"/>
      <c r="E3" s="207"/>
      <c r="F3" s="208"/>
      <c r="G3" s="207"/>
      <c r="H3" s="208"/>
      <c r="I3" s="207"/>
      <c r="J3" s="208"/>
      <c r="K3" s="207"/>
      <c r="L3" s="207"/>
      <c r="M3" s="207"/>
      <c r="N3" s="208"/>
      <c r="O3" s="207"/>
      <c r="P3" s="208"/>
      <c r="Q3" s="207"/>
      <c r="R3" s="208"/>
      <c r="S3" s="207"/>
    </row>
    <row r="4" spans="1:19" ht="21.75" customHeight="1">
      <c r="A4" s="163"/>
      <c r="B4" s="141"/>
      <c r="C4" s="243" t="s">
        <v>47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1.75" customHeight="1">
      <c r="A5" s="163"/>
      <c r="B5" s="141"/>
      <c r="C5" s="209"/>
      <c r="D5" s="210"/>
      <c r="E5" s="180"/>
      <c r="F5" s="210"/>
      <c r="G5" s="180"/>
      <c r="H5" s="210"/>
      <c r="J5" s="210"/>
      <c r="K5" s="209"/>
      <c r="L5" s="209"/>
      <c r="M5" s="209"/>
      <c r="N5" s="210"/>
      <c r="O5" s="209"/>
      <c r="P5" s="210"/>
      <c r="Q5" s="211" t="s">
        <v>92</v>
      </c>
      <c r="R5" s="210"/>
      <c r="S5" s="209"/>
    </row>
    <row r="6" spans="1:19" ht="21.75" customHeight="1">
      <c r="A6" s="163"/>
      <c r="D6" s="208"/>
      <c r="E6" s="180"/>
      <c r="F6" s="208"/>
      <c r="G6" s="180"/>
      <c r="I6" s="244" t="s">
        <v>32</v>
      </c>
      <c r="J6" s="244"/>
      <c r="K6" s="244"/>
      <c r="L6" s="244"/>
      <c r="M6" s="244"/>
      <c r="N6" s="244"/>
      <c r="O6" s="244"/>
      <c r="Q6" s="212" t="s">
        <v>94</v>
      </c>
      <c r="R6" s="208"/>
      <c r="S6" s="213"/>
    </row>
    <row r="7" spans="1:19" ht="21.75" customHeight="1">
      <c r="A7" s="163"/>
      <c r="D7" s="208"/>
      <c r="E7" s="180"/>
      <c r="F7" s="208"/>
      <c r="G7" s="180" t="s">
        <v>58</v>
      </c>
      <c r="I7" s="180"/>
      <c r="J7" s="180"/>
      <c r="K7" s="180"/>
      <c r="L7" s="180"/>
      <c r="M7" s="180"/>
      <c r="N7" s="180"/>
      <c r="O7" s="180"/>
      <c r="Q7" s="178"/>
      <c r="R7" s="208"/>
      <c r="S7" s="213"/>
    </row>
    <row r="8" spans="1:19" ht="21.75" customHeight="1">
      <c r="A8" s="163"/>
      <c r="C8" s="213" t="s">
        <v>99</v>
      </c>
      <c r="D8" s="208"/>
      <c r="E8" s="178"/>
      <c r="F8" s="208"/>
      <c r="G8" s="178" t="s">
        <v>57</v>
      </c>
      <c r="I8" s="180"/>
      <c r="J8" s="180"/>
      <c r="K8" s="180"/>
      <c r="L8" s="180"/>
      <c r="M8" s="214"/>
      <c r="N8" s="180"/>
      <c r="O8" s="180"/>
      <c r="Q8" s="180" t="s">
        <v>126</v>
      </c>
      <c r="R8" s="208"/>
      <c r="S8" s="213"/>
    </row>
    <row r="9" spans="1:19" s="192" customFormat="1" ht="21.75" customHeight="1">
      <c r="B9" s="215"/>
      <c r="C9" s="180" t="s">
        <v>100</v>
      </c>
      <c r="D9" s="180"/>
      <c r="E9" s="178" t="s">
        <v>150</v>
      </c>
      <c r="F9" s="180"/>
      <c r="G9" s="178" t="s">
        <v>101</v>
      </c>
      <c r="H9" s="180"/>
      <c r="I9" s="180"/>
      <c r="K9" s="179" t="s">
        <v>149</v>
      </c>
      <c r="L9" s="178"/>
      <c r="M9" s="178" t="s">
        <v>79</v>
      </c>
      <c r="P9" s="208"/>
      <c r="Q9" s="180" t="s">
        <v>125</v>
      </c>
      <c r="R9" s="180"/>
      <c r="S9" s="213" t="s">
        <v>5</v>
      </c>
    </row>
    <row r="10" spans="1:19" s="192" customFormat="1" ht="21.75" customHeight="1">
      <c r="B10" s="215" t="s">
        <v>12</v>
      </c>
      <c r="C10" s="180" t="s">
        <v>9</v>
      </c>
      <c r="D10" s="180"/>
      <c r="E10" s="178" t="s">
        <v>102</v>
      </c>
      <c r="F10" s="180"/>
      <c r="G10" s="178" t="s">
        <v>102</v>
      </c>
      <c r="H10" s="180"/>
      <c r="I10" s="178" t="s">
        <v>34</v>
      </c>
      <c r="J10" s="180"/>
      <c r="K10" s="178" t="s">
        <v>68</v>
      </c>
      <c r="L10" s="178"/>
      <c r="M10" s="178" t="s">
        <v>103</v>
      </c>
      <c r="O10" s="180" t="s">
        <v>35</v>
      </c>
      <c r="P10" s="180"/>
      <c r="Q10" s="180" t="s">
        <v>93</v>
      </c>
      <c r="R10" s="180"/>
      <c r="S10" s="180" t="s">
        <v>39</v>
      </c>
    </row>
    <row r="11" spans="1:19" s="192" customFormat="1" ht="21.75" customHeight="1">
      <c r="A11" s="55"/>
      <c r="B11" s="215"/>
      <c r="C11" s="245" t="s">
        <v>53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</row>
    <row r="12" spans="1:19" s="51" customFormat="1" ht="21.75" customHeight="1">
      <c r="A12" s="57" t="s">
        <v>146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s="62" customFormat="1" ht="21.75" customHeight="1">
      <c r="A13" s="181" t="s">
        <v>147</v>
      </c>
      <c r="B13" s="227"/>
      <c r="C13" s="182">
        <v>220000000</v>
      </c>
      <c r="D13" s="182"/>
      <c r="E13" s="228">
        <v>0</v>
      </c>
      <c r="F13" s="182"/>
      <c r="G13" s="182">
        <v>726100000</v>
      </c>
      <c r="H13" s="182"/>
      <c r="I13" s="182">
        <v>22000000</v>
      </c>
      <c r="J13" s="182"/>
      <c r="K13" s="228">
        <v>0</v>
      </c>
      <c r="L13" s="182"/>
      <c r="M13" s="182">
        <v>420000000</v>
      </c>
      <c r="N13" s="182"/>
      <c r="O13" s="182">
        <v>4985234510</v>
      </c>
      <c r="P13" s="182"/>
      <c r="Q13" s="182">
        <v>1967245</v>
      </c>
      <c r="R13" s="182"/>
      <c r="S13" s="182">
        <f>SUM(C13:R13)</f>
        <v>6375301755</v>
      </c>
    </row>
    <row r="14" spans="1:19" ht="21.75" customHeight="1">
      <c r="A14" s="181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ht="21.75" customHeight="1">
      <c r="A15" s="189" t="s">
        <v>104</v>
      </c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</row>
    <row r="16" spans="1:19" ht="21.75" customHeight="1">
      <c r="A16" s="63" t="s">
        <v>178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19" s="56" customFormat="1" ht="21.75" customHeight="1">
      <c r="A17" s="184" t="s">
        <v>164</v>
      </c>
      <c r="B17" s="115">
        <v>15</v>
      </c>
      <c r="C17" s="34">
        <v>0</v>
      </c>
      <c r="D17" s="41"/>
      <c r="E17" s="41">
        <v>-970420000</v>
      </c>
      <c r="F17" s="41"/>
      <c r="G17" s="34">
        <v>0</v>
      </c>
      <c r="H17" s="41"/>
      <c r="I17" s="34">
        <v>0</v>
      </c>
      <c r="J17" s="41"/>
      <c r="K17" s="41">
        <v>970420000</v>
      </c>
      <c r="L17" s="41"/>
      <c r="M17" s="34">
        <v>0</v>
      </c>
      <c r="N17" s="41"/>
      <c r="O17" s="41">
        <v>-970420000</v>
      </c>
      <c r="P17" s="41"/>
      <c r="Q17" s="34">
        <v>0</v>
      </c>
      <c r="R17" s="37"/>
      <c r="S17" s="194">
        <f>SUM(C17:Q17)</f>
        <v>-970420000</v>
      </c>
    </row>
    <row r="18" spans="1:19" s="56" customFormat="1" ht="21.75" customHeight="1">
      <c r="A18" s="184" t="s">
        <v>179</v>
      </c>
      <c r="B18" s="115">
        <v>23</v>
      </c>
      <c r="C18" s="35">
        <v>0</v>
      </c>
      <c r="D18" s="41"/>
      <c r="E18" s="35">
        <v>0</v>
      </c>
      <c r="F18" s="41"/>
      <c r="G18" s="35">
        <v>0</v>
      </c>
      <c r="H18" s="41"/>
      <c r="I18" s="35">
        <v>0</v>
      </c>
      <c r="J18" s="41"/>
      <c r="K18" s="35">
        <v>0</v>
      </c>
      <c r="L18" s="41"/>
      <c r="M18" s="35">
        <v>0</v>
      </c>
      <c r="N18" s="41"/>
      <c r="O18" s="217">
        <v>-359700000</v>
      </c>
      <c r="P18" s="41"/>
      <c r="Q18" s="35">
        <v>0</v>
      </c>
      <c r="R18" s="37"/>
      <c r="S18" s="218">
        <f>SUM(C18:Q18)</f>
        <v>-359700000</v>
      </c>
    </row>
    <row r="19" spans="1:19" s="62" customFormat="1" ht="21.75" customHeight="1">
      <c r="A19" s="186" t="s">
        <v>205</v>
      </c>
      <c r="B19" s="227"/>
      <c r="C19" s="36">
        <v>0</v>
      </c>
      <c r="D19" s="39"/>
      <c r="E19" s="190">
        <f>SUM(E16:E18)</f>
        <v>-970420000</v>
      </c>
      <c r="F19" s="39"/>
      <c r="G19" s="36">
        <v>0</v>
      </c>
      <c r="H19" s="39"/>
      <c r="I19" s="36">
        <v>0</v>
      </c>
      <c r="J19" s="39"/>
      <c r="K19" s="190">
        <f>SUM(K16:K18)</f>
        <v>970420000</v>
      </c>
      <c r="L19" s="40"/>
      <c r="M19" s="36">
        <v>0</v>
      </c>
      <c r="N19" s="39"/>
      <c r="O19" s="190">
        <f>SUM(O16:O18)</f>
        <v>-1330120000</v>
      </c>
      <c r="P19" s="39"/>
      <c r="Q19" s="36">
        <v>0</v>
      </c>
      <c r="R19" s="39"/>
      <c r="S19" s="191">
        <f>SUM(S16:S18)</f>
        <v>-1330120000</v>
      </c>
    </row>
    <row r="20" spans="1:19" ht="13.5" customHeight="1">
      <c r="A20" s="18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s="62" customFormat="1" ht="21.75" customHeight="1">
      <c r="A21" s="189" t="s">
        <v>154</v>
      </c>
      <c r="B21" s="227"/>
      <c r="C21" s="42">
        <v>0</v>
      </c>
      <c r="D21" s="39"/>
      <c r="E21" s="190">
        <f>SUM(E19:E20)</f>
        <v>-970420000</v>
      </c>
      <c r="F21" s="39"/>
      <c r="G21" s="42">
        <v>0</v>
      </c>
      <c r="H21" s="39"/>
      <c r="I21" s="42">
        <v>0</v>
      </c>
      <c r="J21" s="39"/>
      <c r="K21" s="190">
        <f>SUM(K19:K20)</f>
        <v>970420000</v>
      </c>
      <c r="L21" s="40"/>
      <c r="M21" s="42">
        <v>0</v>
      </c>
      <c r="N21" s="39"/>
      <c r="O21" s="190">
        <f>SUM(O19:O20)</f>
        <v>-1330120000</v>
      </c>
      <c r="P21" s="39"/>
      <c r="Q21" s="42">
        <v>0</v>
      </c>
      <c r="R21" s="39"/>
      <c r="S21" s="191">
        <f>SUM(S19:S20)</f>
        <v>-1330120000</v>
      </c>
    </row>
    <row r="22" spans="1:19" ht="21.75" customHeight="1">
      <c r="A22" s="18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ht="21.75" customHeight="1">
      <c r="A23" s="189" t="s">
        <v>181</v>
      </c>
      <c r="B23" s="215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1:19" s="56" customFormat="1" ht="21.75" customHeight="1">
      <c r="A24" s="195" t="s">
        <v>105</v>
      </c>
      <c r="B24" s="215"/>
      <c r="C24" s="34">
        <v>0</v>
      </c>
      <c r="D24" s="37"/>
      <c r="E24" s="34">
        <v>0</v>
      </c>
      <c r="F24" s="37"/>
      <c r="G24" s="34">
        <v>0</v>
      </c>
      <c r="H24" s="37"/>
      <c r="I24" s="34">
        <v>0</v>
      </c>
      <c r="J24" s="37"/>
      <c r="K24" s="34">
        <v>0</v>
      </c>
      <c r="L24" s="38"/>
      <c r="M24" s="34">
        <v>0</v>
      </c>
      <c r="N24" s="37"/>
      <c r="O24" s="194">
        <f>'PL7'!F26</f>
        <v>180145943</v>
      </c>
      <c r="P24" s="194"/>
      <c r="Q24" s="34">
        <v>0</v>
      </c>
      <c r="R24" s="194"/>
      <c r="S24" s="194">
        <f>SUM(C24:Q24)</f>
        <v>180145943</v>
      </c>
    </row>
    <row r="25" spans="1:19" s="56" customFormat="1" ht="21.75" customHeight="1">
      <c r="A25" s="195" t="s">
        <v>182</v>
      </c>
      <c r="B25" s="115"/>
      <c r="C25" s="35">
        <v>0</v>
      </c>
      <c r="D25" s="37"/>
      <c r="E25" s="35">
        <v>0</v>
      </c>
      <c r="F25" s="37"/>
      <c r="G25" s="35">
        <v>0</v>
      </c>
      <c r="H25" s="37"/>
      <c r="I25" s="35">
        <v>0</v>
      </c>
      <c r="J25" s="37"/>
      <c r="K25" s="35">
        <v>0</v>
      </c>
      <c r="L25" s="38"/>
      <c r="M25" s="35">
        <v>0</v>
      </c>
      <c r="N25" s="37"/>
      <c r="O25" s="41">
        <v>-5838393</v>
      </c>
      <c r="P25" s="194"/>
      <c r="Q25" s="41">
        <v>-2088958</v>
      </c>
      <c r="R25" s="194"/>
      <c r="S25" s="198">
        <f>SUM(C25:Q25)</f>
        <v>-7927351</v>
      </c>
    </row>
    <row r="26" spans="1:19" s="62" customFormat="1" ht="21.75" customHeight="1">
      <c r="A26" s="189" t="s">
        <v>181</v>
      </c>
      <c r="B26" s="227"/>
      <c r="C26" s="36">
        <v>0</v>
      </c>
      <c r="D26" s="39"/>
      <c r="E26" s="36">
        <v>0</v>
      </c>
      <c r="F26" s="39"/>
      <c r="G26" s="36">
        <v>0</v>
      </c>
      <c r="H26" s="39"/>
      <c r="I26" s="36">
        <v>0</v>
      </c>
      <c r="J26" s="39"/>
      <c r="K26" s="36">
        <v>0</v>
      </c>
      <c r="L26" s="40"/>
      <c r="M26" s="36">
        <v>0</v>
      </c>
      <c r="N26" s="39"/>
      <c r="O26" s="200">
        <f>SUM(O24:O25)</f>
        <v>174307550</v>
      </c>
      <c r="P26" s="182"/>
      <c r="Q26" s="200">
        <f>SUM(Q24:Q25)</f>
        <v>-2088958</v>
      </c>
      <c r="R26" s="182"/>
      <c r="S26" s="200">
        <f>SUM(C26:Q26)</f>
        <v>172218592</v>
      </c>
    </row>
    <row r="27" spans="1:19" ht="21.75" customHeight="1">
      <c r="A27" s="189"/>
      <c r="C27" s="182"/>
      <c r="D27" s="194"/>
      <c r="E27" s="182"/>
      <c r="F27" s="194"/>
      <c r="G27" s="182"/>
      <c r="H27" s="194"/>
      <c r="I27" s="182"/>
      <c r="J27" s="194"/>
      <c r="K27" s="182"/>
      <c r="L27" s="182"/>
      <c r="M27" s="182"/>
      <c r="N27" s="194"/>
      <c r="O27" s="182"/>
      <c r="P27" s="194"/>
      <c r="Q27" s="182"/>
      <c r="R27" s="182"/>
      <c r="S27" s="220"/>
    </row>
    <row r="28" spans="1:19" s="62" customFormat="1" ht="21.75" customHeight="1" thickBot="1">
      <c r="A28" s="62" t="s">
        <v>148</v>
      </c>
      <c r="B28" s="227"/>
      <c r="C28" s="221">
        <f>C26+C19+C13</f>
        <v>220000000</v>
      </c>
      <c r="D28" s="182"/>
      <c r="E28" s="221">
        <f>E26+E19+E13</f>
        <v>-970420000</v>
      </c>
      <c r="F28" s="182"/>
      <c r="G28" s="221">
        <f>G26+G19+G13</f>
        <v>726100000</v>
      </c>
      <c r="H28" s="182"/>
      <c r="I28" s="221">
        <f>I26+I19+I13</f>
        <v>22000000</v>
      </c>
      <c r="J28" s="182"/>
      <c r="K28" s="221">
        <f>K26+K19+K13</f>
        <v>970420000</v>
      </c>
      <c r="L28" s="182"/>
      <c r="M28" s="221">
        <f>M26+M19+M13</f>
        <v>420000000</v>
      </c>
      <c r="N28" s="182"/>
      <c r="O28" s="221">
        <f>O26+O19+O13</f>
        <v>3829422060</v>
      </c>
      <c r="P28" s="182"/>
      <c r="Q28" s="221">
        <f>Q26+Q19+Q13</f>
        <v>-121713</v>
      </c>
      <c r="R28" s="182"/>
      <c r="S28" s="221">
        <f>S26+S19+S13</f>
        <v>5217400347</v>
      </c>
    </row>
    <row r="29" spans="1:19" ht="21.75" customHeight="1" thickTop="1">
      <c r="A29" s="6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</row>
    <row r="30" spans="1:19" ht="21.75" customHeight="1">
      <c r="A30" s="6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</row>
    <row r="31" spans="1:19" ht="21.75" customHeight="1">
      <c r="C31" s="222"/>
      <c r="D31" s="223"/>
      <c r="E31" s="222"/>
      <c r="F31" s="223"/>
      <c r="G31" s="222"/>
      <c r="H31" s="223"/>
      <c r="I31" s="222"/>
      <c r="J31" s="223"/>
      <c r="K31" s="222"/>
      <c r="L31" s="222"/>
      <c r="M31" s="222"/>
      <c r="N31" s="223"/>
      <c r="O31" s="222"/>
      <c r="P31" s="223"/>
      <c r="Q31" s="222"/>
      <c r="R31" s="223"/>
      <c r="S31" s="222"/>
    </row>
    <row r="32" spans="1:19" ht="21.75" customHeight="1">
      <c r="C32" s="222"/>
      <c r="D32" s="223"/>
      <c r="E32" s="222"/>
      <c r="F32" s="223"/>
      <c r="G32" s="222"/>
      <c r="H32" s="223"/>
      <c r="I32" s="222"/>
      <c r="J32" s="223"/>
      <c r="K32" s="222"/>
      <c r="L32" s="222"/>
      <c r="M32" s="222"/>
      <c r="N32" s="223"/>
      <c r="O32" s="222"/>
      <c r="P32" s="223"/>
      <c r="Q32" s="222"/>
      <c r="R32" s="223"/>
      <c r="S32" s="222"/>
    </row>
    <row r="33" spans="3:19" ht="21.75" customHeight="1">
      <c r="C33" s="222"/>
      <c r="D33" s="223"/>
      <c r="E33" s="222"/>
      <c r="F33" s="223"/>
      <c r="G33" s="222"/>
      <c r="H33" s="223"/>
      <c r="I33" s="222"/>
      <c r="J33" s="223"/>
      <c r="K33" s="222"/>
      <c r="L33" s="222"/>
      <c r="M33" s="222"/>
      <c r="N33" s="223"/>
      <c r="O33" s="222"/>
      <c r="P33" s="223"/>
      <c r="Q33" s="222"/>
      <c r="R33" s="223"/>
      <c r="S33" s="222"/>
    </row>
    <row r="34" spans="3:19" ht="21.75" customHeight="1">
      <c r="C34" s="222"/>
      <c r="D34" s="223"/>
      <c r="E34" s="222"/>
      <c r="F34" s="223"/>
      <c r="G34" s="222"/>
      <c r="H34" s="223"/>
      <c r="I34" s="222"/>
      <c r="J34" s="223"/>
      <c r="K34" s="222"/>
      <c r="L34" s="222"/>
      <c r="M34" s="222"/>
      <c r="N34" s="223"/>
      <c r="O34" s="222"/>
      <c r="P34" s="223"/>
      <c r="Q34" s="222"/>
      <c r="R34" s="223"/>
      <c r="S34" s="222"/>
    </row>
    <row r="35" spans="3:19" ht="21.75" customHeight="1">
      <c r="C35" s="222"/>
      <c r="D35" s="223"/>
      <c r="E35" s="222"/>
      <c r="F35" s="223"/>
      <c r="G35" s="222"/>
      <c r="H35" s="223"/>
      <c r="I35" s="222"/>
      <c r="J35" s="223"/>
      <c r="K35" s="222"/>
      <c r="L35" s="222"/>
      <c r="M35" s="222"/>
      <c r="N35" s="223"/>
      <c r="O35" s="222"/>
      <c r="P35" s="223"/>
      <c r="Q35" s="222"/>
      <c r="R35" s="223"/>
      <c r="S35" s="222"/>
    </row>
    <row r="36" spans="3:19" ht="21.75" customHeight="1">
      <c r="C36" s="222"/>
      <c r="D36" s="223"/>
      <c r="E36" s="222"/>
      <c r="F36" s="223"/>
      <c r="G36" s="222"/>
      <c r="H36" s="223"/>
      <c r="I36" s="222"/>
      <c r="J36" s="223"/>
      <c r="K36" s="222"/>
      <c r="L36" s="222"/>
      <c r="M36" s="222"/>
      <c r="N36" s="223"/>
      <c r="O36" s="222"/>
      <c r="P36" s="223"/>
      <c r="Q36" s="222"/>
      <c r="R36" s="223"/>
      <c r="S36" s="222"/>
    </row>
    <row r="58" spans="4:10" ht="21.75" customHeight="1">
      <c r="I58" s="192"/>
    </row>
    <row r="59" spans="4:10" ht="21.75" customHeight="1">
      <c r="I59" s="192"/>
    </row>
    <row r="62" spans="4:10" ht="21.75" customHeight="1">
      <c r="D62" s="192">
        <v>26345</v>
      </c>
      <c r="F62" s="192">
        <v>26345</v>
      </c>
      <c r="J62" s="192">
        <v>26345</v>
      </c>
    </row>
    <row r="77" spans="4:10" ht="21.75" customHeight="1">
      <c r="D77" s="192">
        <v>812726</v>
      </c>
      <c r="F77" s="192">
        <v>812726</v>
      </c>
      <c r="J77" s="192">
        <v>806407</v>
      </c>
    </row>
    <row r="104" spans="4:10" ht="21.75" customHeight="1">
      <c r="D104" s="192">
        <v>3818</v>
      </c>
      <c r="F104" s="192">
        <v>3818</v>
      </c>
      <c r="J104" s="192">
        <v>3818</v>
      </c>
    </row>
    <row r="230" spans="1:1" ht="21.75" customHeight="1">
      <c r="A230" s="55" t="s">
        <v>106</v>
      </c>
    </row>
  </sheetData>
  <mergeCells count="3">
    <mergeCell ref="C4:S4"/>
    <mergeCell ref="I6:O6"/>
    <mergeCell ref="C11:S11"/>
  </mergeCells>
  <pageMargins left="0.5" right="0.5" top="0.48" bottom="0.8" header="0.5" footer="0.8"/>
  <pageSetup paperSize="9" scale="67" firstPageNumber="8" orientation="landscape" useFirstPageNumber="1" r:id="rId1"/>
  <headerFooter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04"/>
  <sheetViews>
    <sheetView zoomScale="70" zoomScaleNormal="70" zoomScaleSheetLayoutView="70" workbookViewId="0"/>
  </sheetViews>
  <sheetFormatPr defaultColWidth="9.140625" defaultRowHeight="21.75" customHeight="1"/>
  <cols>
    <col min="1" max="1" width="57.5703125" style="55" customWidth="1"/>
    <col min="2" max="2" width="7.28515625" style="115" bestFit="1" customWidth="1"/>
    <col min="3" max="3" width="14.42578125" style="55" customWidth="1"/>
    <col min="4" max="4" width="1.28515625" style="192" customWidth="1"/>
    <col min="5" max="5" width="14.42578125" style="55" customWidth="1"/>
    <col min="6" max="6" width="1.28515625" style="192" customWidth="1"/>
    <col min="7" max="7" width="14.42578125" style="55" customWidth="1"/>
    <col min="8" max="8" width="1.28515625" style="192" customWidth="1"/>
    <col min="9" max="9" width="14.42578125" style="55" customWidth="1"/>
    <col min="10" max="10" width="1.28515625" style="192" customWidth="1"/>
    <col min="11" max="11" width="14.42578125" style="55" customWidth="1"/>
    <col min="12" max="12" width="1.140625" style="55" customWidth="1"/>
    <col min="13" max="13" width="14.42578125" style="55" customWidth="1"/>
    <col min="14" max="14" width="1.28515625" style="192" customWidth="1"/>
    <col min="15" max="15" width="14.5703125" style="55" customWidth="1"/>
    <col min="16" max="16" width="1.28515625" style="192" customWidth="1"/>
    <col min="17" max="17" width="14.5703125" style="55" customWidth="1"/>
    <col min="18" max="18" width="1.28515625" style="192" customWidth="1"/>
    <col min="19" max="19" width="14.5703125" style="55" customWidth="1"/>
    <col min="20" max="16384" width="9.140625" style="55"/>
  </cols>
  <sheetData>
    <row r="1" spans="1:19" ht="21.75" customHeight="1">
      <c r="A1" s="204" t="s">
        <v>11</v>
      </c>
      <c r="B1" s="204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19" ht="21.75" customHeight="1">
      <c r="A2" s="206" t="s">
        <v>107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19" ht="21.75" customHeight="1">
      <c r="A3" s="163"/>
      <c r="B3" s="141"/>
      <c r="C3" s="207"/>
      <c r="D3" s="208"/>
      <c r="E3" s="207"/>
      <c r="F3" s="208"/>
      <c r="G3" s="207"/>
      <c r="H3" s="208"/>
      <c r="I3" s="207"/>
      <c r="J3" s="208"/>
      <c r="K3" s="207"/>
      <c r="L3" s="207"/>
      <c r="M3" s="207"/>
      <c r="N3" s="208"/>
      <c r="O3" s="207"/>
      <c r="P3" s="208"/>
      <c r="Q3" s="207"/>
      <c r="R3" s="208"/>
      <c r="S3" s="207"/>
    </row>
    <row r="4" spans="1:19" ht="21.75" customHeight="1">
      <c r="A4" s="163"/>
      <c r="B4" s="141"/>
      <c r="C4" s="243" t="s">
        <v>47</v>
      </c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</row>
    <row r="5" spans="1:19" ht="21.75" customHeight="1">
      <c r="A5" s="163"/>
      <c r="B5" s="141"/>
      <c r="C5" s="209"/>
      <c r="D5" s="210"/>
      <c r="E5" s="180"/>
      <c r="F5" s="210"/>
      <c r="G5" s="180"/>
      <c r="H5" s="210"/>
      <c r="J5" s="210"/>
      <c r="K5" s="209"/>
      <c r="L5" s="209"/>
      <c r="M5" s="209"/>
      <c r="N5" s="210"/>
      <c r="O5" s="209"/>
      <c r="P5" s="210"/>
      <c r="Q5" s="211" t="s">
        <v>92</v>
      </c>
      <c r="R5" s="210"/>
      <c r="S5" s="209"/>
    </row>
    <row r="6" spans="1:19" ht="21.75" customHeight="1">
      <c r="A6" s="163"/>
      <c r="D6" s="208"/>
      <c r="E6" s="180"/>
      <c r="F6" s="208"/>
      <c r="G6" s="180"/>
      <c r="I6" s="244" t="s">
        <v>32</v>
      </c>
      <c r="J6" s="244"/>
      <c r="K6" s="244"/>
      <c r="L6" s="244"/>
      <c r="M6" s="244"/>
      <c r="N6" s="244"/>
      <c r="O6" s="244"/>
      <c r="Q6" s="212" t="s">
        <v>94</v>
      </c>
      <c r="R6" s="208"/>
      <c r="S6" s="213"/>
    </row>
    <row r="7" spans="1:19" ht="21.75" customHeight="1">
      <c r="A7" s="163"/>
      <c r="D7" s="208"/>
      <c r="E7" s="180"/>
      <c r="F7" s="208"/>
      <c r="G7" s="180" t="s">
        <v>58</v>
      </c>
      <c r="I7" s="180"/>
      <c r="J7" s="180"/>
      <c r="K7" s="180"/>
      <c r="L7" s="180"/>
      <c r="M7" s="180"/>
      <c r="N7" s="180"/>
      <c r="O7" s="180"/>
      <c r="Q7" s="178"/>
      <c r="R7" s="208"/>
      <c r="S7" s="213"/>
    </row>
    <row r="8" spans="1:19" ht="21.75" customHeight="1">
      <c r="A8" s="163"/>
      <c r="C8" s="213" t="s">
        <v>99</v>
      </c>
      <c r="D8" s="208"/>
      <c r="E8" s="178"/>
      <c r="F8" s="208"/>
      <c r="G8" s="178" t="s">
        <v>57</v>
      </c>
      <c r="I8" s="180"/>
      <c r="J8" s="180"/>
      <c r="K8" s="180"/>
      <c r="L8" s="180"/>
      <c r="M8" s="214"/>
      <c r="N8" s="180"/>
      <c r="O8" s="180"/>
      <c r="Q8" s="180" t="s">
        <v>126</v>
      </c>
      <c r="R8" s="208"/>
      <c r="S8" s="213"/>
    </row>
    <row r="9" spans="1:19" s="192" customFormat="1" ht="21.75" customHeight="1">
      <c r="B9" s="215"/>
      <c r="C9" s="180" t="s">
        <v>100</v>
      </c>
      <c r="D9" s="180"/>
      <c r="E9" s="178" t="s">
        <v>150</v>
      </c>
      <c r="F9" s="180"/>
      <c r="G9" s="178" t="s">
        <v>101</v>
      </c>
      <c r="H9" s="180"/>
      <c r="I9" s="180"/>
      <c r="K9" s="179" t="s">
        <v>149</v>
      </c>
      <c r="L9" s="178"/>
      <c r="M9" s="178" t="s">
        <v>79</v>
      </c>
      <c r="P9" s="208"/>
      <c r="Q9" s="180" t="s">
        <v>125</v>
      </c>
      <c r="R9" s="180"/>
      <c r="S9" s="213" t="s">
        <v>5</v>
      </c>
    </row>
    <row r="10" spans="1:19" s="192" customFormat="1" ht="21.75" customHeight="1">
      <c r="B10" s="215" t="s">
        <v>12</v>
      </c>
      <c r="C10" s="180" t="s">
        <v>9</v>
      </c>
      <c r="D10" s="180"/>
      <c r="E10" s="178" t="s">
        <v>102</v>
      </c>
      <c r="F10" s="180"/>
      <c r="G10" s="178" t="s">
        <v>102</v>
      </c>
      <c r="H10" s="180"/>
      <c r="I10" s="178" t="s">
        <v>34</v>
      </c>
      <c r="J10" s="180"/>
      <c r="K10" s="178" t="s">
        <v>68</v>
      </c>
      <c r="L10" s="178"/>
      <c r="M10" s="178" t="s">
        <v>103</v>
      </c>
      <c r="O10" s="180" t="s">
        <v>35</v>
      </c>
      <c r="P10" s="180"/>
      <c r="Q10" s="180" t="s">
        <v>93</v>
      </c>
      <c r="R10" s="180"/>
      <c r="S10" s="180" t="s">
        <v>39</v>
      </c>
    </row>
    <row r="11" spans="1:19" s="192" customFormat="1" ht="21.75" customHeight="1">
      <c r="A11" s="55"/>
      <c r="B11" s="215"/>
      <c r="C11" s="245" t="s">
        <v>53</v>
      </c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/>
      <c r="P11" s="245"/>
      <c r="Q11" s="245"/>
      <c r="R11" s="245"/>
      <c r="S11" s="245"/>
    </row>
    <row r="12" spans="1:19" s="51" customFormat="1" ht="21.75" customHeight="1">
      <c r="A12" s="57" t="s">
        <v>166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ht="21.75" customHeight="1">
      <c r="A13" s="181" t="s">
        <v>167</v>
      </c>
      <c r="C13" s="182">
        <v>220000000</v>
      </c>
      <c r="D13" s="182"/>
      <c r="E13" s="182">
        <v>-970420000</v>
      </c>
      <c r="F13" s="182"/>
      <c r="G13" s="182">
        <v>726100000</v>
      </c>
      <c r="H13" s="182"/>
      <c r="I13" s="182">
        <v>22000000</v>
      </c>
      <c r="J13" s="182"/>
      <c r="K13" s="182">
        <v>970420000</v>
      </c>
      <c r="L13" s="182"/>
      <c r="M13" s="182">
        <v>420000000</v>
      </c>
      <c r="N13" s="182"/>
      <c r="O13" s="182">
        <v>3829422060</v>
      </c>
      <c r="P13" s="182"/>
      <c r="Q13" s="182">
        <v>-121713</v>
      </c>
      <c r="R13" s="182"/>
      <c r="S13" s="182">
        <f>SUM(C13:R13)</f>
        <v>5217400347</v>
      </c>
    </row>
    <row r="14" spans="1:19" ht="21.75" customHeight="1">
      <c r="A14" s="181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</row>
    <row r="15" spans="1:19" ht="21.75" customHeight="1">
      <c r="A15" s="189" t="s">
        <v>104</v>
      </c>
      <c r="C15" s="182"/>
      <c r="D15" s="182"/>
      <c r="E15" s="182"/>
      <c r="F15" s="182"/>
      <c r="G15" s="182"/>
      <c r="H15" s="182"/>
      <c r="I15" s="182"/>
      <c r="J15" s="182"/>
      <c r="K15" s="182"/>
      <c r="L15" s="182"/>
      <c r="M15" s="182"/>
      <c r="N15" s="182"/>
      <c r="O15" s="182"/>
      <c r="P15" s="182"/>
      <c r="Q15" s="182"/>
      <c r="R15" s="182"/>
      <c r="S15" s="182"/>
    </row>
    <row r="16" spans="1:19" ht="21.75" customHeight="1">
      <c r="A16" s="63" t="s">
        <v>178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</row>
    <row r="17" spans="1:19" ht="21.75" customHeight="1">
      <c r="A17" s="184" t="s">
        <v>180</v>
      </c>
      <c r="B17" s="115">
        <v>15</v>
      </c>
      <c r="C17" s="41">
        <v>-22000000</v>
      </c>
      <c r="D17" s="41"/>
      <c r="E17" s="41">
        <v>970420000</v>
      </c>
      <c r="F17" s="41"/>
      <c r="G17" s="34">
        <v>0</v>
      </c>
      <c r="H17" s="41"/>
      <c r="I17" s="34">
        <v>0</v>
      </c>
      <c r="J17" s="41"/>
      <c r="K17" s="41">
        <v>-970420000</v>
      </c>
      <c r="L17" s="41"/>
      <c r="M17" s="34">
        <v>0</v>
      </c>
      <c r="N17" s="41"/>
      <c r="O17" s="41">
        <v>22000000</v>
      </c>
      <c r="P17" s="41"/>
      <c r="Q17" s="34">
        <v>0</v>
      </c>
      <c r="R17" s="39"/>
      <c r="S17" s="34">
        <v>0</v>
      </c>
    </row>
    <row r="18" spans="1:19" ht="21.75" customHeight="1">
      <c r="A18" s="184" t="s">
        <v>179</v>
      </c>
      <c r="B18" s="115">
        <v>23</v>
      </c>
      <c r="C18" s="35">
        <v>0</v>
      </c>
      <c r="D18" s="41"/>
      <c r="E18" s="35">
        <v>0</v>
      </c>
      <c r="F18" s="41"/>
      <c r="G18" s="35">
        <v>0</v>
      </c>
      <c r="H18" s="41"/>
      <c r="I18" s="35">
        <v>0</v>
      </c>
      <c r="J18" s="41"/>
      <c r="K18" s="35">
        <v>0</v>
      </c>
      <c r="L18" s="41"/>
      <c r="M18" s="35">
        <v>0</v>
      </c>
      <c r="N18" s="41"/>
      <c r="O18" s="217">
        <v>-90090000</v>
      </c>
      <c r="P18" s="41"/>
      <c r="Q18" s="35">
        <v>0</v>
      </c>
      <c r="R18" s="37"/>
      <c r="S18" s="218">
        <f>SUM(C18:R18)</f>
        <v>-90090000</v>
      </c>
    </row>
    <row r="19" spans="1:19" ht="21.75" customHeight="1">
      <c r="A19" s="186" t="s">
        <v>205</v>
      </c>
      <c r="C19" s="190">
        <f>SUM(C16:C18)</f>
        <v>-22000000</v>
      </c>
      <c r="D19" s="39"/>
      <c r="E19" s="190">
        <f>SUM(E16:E18)</f>
        <v>970420000</v>
      </c>
      <c r="F19" s="39"/>
      <c r="G19" s="36">
        <v>0</v>
      </c>
      <c r="H19" s="39"/>
      <c r="I19" s="36">
        <v>0</v>
      </c>
      <c r="J19" s="39"/>
      <c r="K19" s="190">
        <f>SUM(K16:K18)</f>
        <v>-970420000</v>
      </c>
      <c r="L19" s="40"/>
      <c r="M19" s="36">
        <v>0</v>
      </c>
      <c r="N19" s="39"/>
      <c r="O19" s="190">
        <f>SUM(O16:O18)</f>
        <v>-68090000</v>
      </c>
      <c r="P19" s="39"/>
      <c r="Q19" s="36">
        <v>0</v>
      </c>
      <c r="R19" s="39"/>
      <c r="S19" s="191">
        <f>SUM(C19:R19)</f>
        <v>-90090000</v>
      </c>
    </row>
    <row r="20" spans="1:19" ht="13.5" customHeight="1">
      <c r="A20" s="18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</row>
    <row r="21" spans="1:19" ht="21.75" customHeight="1">
      <c r="A21" s="189" t="s">
        <v>154</v>
      </c>
      <c r="C21" s="190">
        <f>SUM(C19:C20)</f>
        <v>-22000000</v>
      </c>
      <c r="D21" s="39"/>
      <c r="E21" s="190">
        <f>SUM(E19:E20)</f>
        <v>970420000</v>
      </c>
      <c r="F21" s="39"/>
      <c r="G21" s="35">
        <v>0</v>
      </c>
      <c r="H21" s="39"/>
      <c r="I21" s="35">
        <v>0</v>
      </c>
      <c r="J21" s="39"/>
      <c r="K21" s="190">
        <f>SUM(K19:K20)</f>
        <v>-970420000</v>
      </c>
      <c r="L21" s="40"/>
      <c r="M21" s="35">
        <v>0</v>
      </c>
      <c r="N21" s="39"/>
      <c r="O21" s="190">
        <f>SUM(O19:O20)</f>
        <v>-68090000</v>
      </c>
      <c r="P21" s="39"/>
      <c r="Q21" s="35">
        <v>0</v>
      </c>
      <c r="R21" s="39"/>
      <c r="S21" s="191">
        <f>SUM(C21:R21)</f>
        <v>-90090000</v>
      </c>
    </row>
    <row r="22" spans="1:19" ht="21.75" customHeight="1">
      <c r="A22" s="18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</row>
    <row r="23" spans="1:19" ht="21.75" customHeight="1">
      <c r="A23" s="189" t="s">
        <v>181</v>
      </c>
      <c r="B23" s="215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</row>
    <row r="24" spans="1:19" ht="21.75" customHeight="1">
      <c r="A24" s="192" t="s">
        <v>105</v>
      </c>
      <c r="B24" s="215"/>
      <c r="C24" s="34">
        <v>0</v>
      </c>
      <c r="D24" s="37"/>
      <c r="E24" s="34">
        <v>0</v>
      </c>
      <c r="F24" s="37"/>
      <c r="G24" s="34">
        <v>0</v>
      </c>
      <c r="H24" s="37"/>
      <c r="I24" s="34">
        <v>0</v>
      </c>
      <c r="J24" s="37"/>
      <c r="K24" s="34">
        <v>0</v>
      </c>
      <c r="L24" s="38"/>
      <c r="M24" s="34">
        <v>0</v>
      </c>
      <c r="N24" s="39"/>
      <c r="O24" s="194">
        <f>'PL7'!D26</f>
        <v>621285651</v>
      </c>
      <c r="P24" s="194"/>
      <c r="Q24" s="235">
        <v>0</v>
      </c>
      <c r="R24" s="194"/>
      <c r="S24" s="194">
        <f t="shared" ref="S24:S25" si="0">SUM(C24:R24)</f>
        <v>621285651</v>
      </c>
    </row>
    <row r="25" spans="1:19" ht="21.75" customHeight="1">
      <c r="A25" s="195" t="s">
        <v>182</v>
      </c>
      <c r="C25" s="35">
        <v>0</v>
      </c>
      <c r="D25" s="37"/>
      <c r="E25" s="35">
        <v>0</v>
      </c>
      <c r="F25" s="37"/>
      <c r="G25" s="35">
        <v>0</v>
      </c>
      <c r="H25" s="37"/>
      <c r="I25" s="35">
        <v>0</v>
      </c>
      <c r="J25" s="37"/>
      <c r="K25" s="35">
        <v>0</v>
      </c>
      <c r="L25" s="38"/>
      <c r="M25" s="35">
        <v>0</v>
      </c>
      <c r="N25" s="37"/>
      <c r="O25" s="219">
        <f>'PL7'!D40</f>
        <v>-11703592</v>
      </c>
      <c r="P25" s="194"/>
      <c r="Q25" s="219">
        <f>'PL7'!D34</f>
        <v>-2773178</v>
      </c>
      <c r="R25" s="194"/>
      <c r="S25" s="198">
        <f t="shared" si="0"/>
        <v>-14476770</v>
      </c>
    </row>
    <row r="26" spans="1:19" ht="21.75" customHeight="1">
      <c r="A26" s="189" t="s">
        <v>181</v>
      </c>
      <c r="C26" s="36">
        <v>0</v>
      </c>
      <c r="D26" s="39"/>
      <c r="E26" s="36">
        <v>0</v>
      </c>
      <c r="F26" s="39"/>
      <c r="G26" s="36">
        <v>0</v>
      </c>
      <c r="H26" s="39"/>
      <c r="I26" s="36">
        <v>0</v>
      </c>
      <c r="J26" s="39"/>
      <c r="K26" s="36">
        <v>0</v>
      </c>
      <c r="L26" s="40"/>
      <c r="M26" s="36">
        <v>0</v>
      </c>
      <c r="N26" s="39"/>
      <c r="O26" s="200">
        <f>SUM(O24:O25)</f>
        <v>609582059</v>
      </c>
      <c r="P26" s="182"/>
      <c r="Q26" s="200">
        <f>SUM(Q24:Q25)</f>
        <v>-2773178</v>
      </c>
      <c r="R26" s="182"/>
      <c r="S26" s="200">
        <f>SUM(C26:R26)</f>
        <v>606808881</v>
      </c>
    </row>
    <row r="27" spans="1:19" ht="21.75" customHeight="1">
      <c r="A27" s="189"/>
      <c r="C27" s="182"/>
      <c r="D27" s="194"/>
      <c r="E27" s="182"/>
      <c r="F27" s="194"/>
      <c r="G27" s="182"/>
      <c r="H27" s="194"/>
      <c r="I27" s="182"/>
      <c r="J27" s="194"/>
      <c r="K27" s="182"/>
      <c r="L27" s="182"/>
      <c r="M27" s="182"/>
      <c r="N27" s="194"/>
      <c r="O27" s="182"/>
      <c r="P27" s="194"/>
      <c r="Q27" s="182"/>
      <c r="R27" s="182"/>
      <c r="S27" s="220"/>
    </row>
    <row r="28" spans="1:19" ht="21.75" customHeight="1" thickBot="1">
      <c r="A28" s="62" t="s">
        <v>168</v>
      </c>
      <c r="C28" s="221">
        <f>C26+C19+C13</f>
        <v>198000000</v>
      </c>
      <c r="D28" s="182"/>
      <c r="E28" s="43">
        <v>0</v>
      </c>
      <c r="F28" s="182"/>
      <c r="G28" s="221">
        <f>G26+G19+G13</f>
        <v>726100000</v>
      </c>
      <c r="H28" s="182"/>
      <c r="I28" s="221">
        <f>I26+I19+I13</f>
        <v>22000000</v>
      </c>
      <c r="J28" s="182"/>
      <c r="K28" s="43">
        <v>0</v>
      </c>
      <c r="L28" s="182"/>
      <c r="M28" s="221">
        <f>M26+M19+M13</f>
        <v>420000000</v>
      </c>
      <c r="N28" s="182"/>
      <c r="O28" s="221">
        <f>O26+O19+O13</f>
        <v>4370914119</v>
      </c>
      <c r="P28" s="182"/>
      <c r="Q28" s="221">
        <f>Q26+Q19+Q13</f>
        <v>-2894891</v>
      </c>
      <c r="R28" s="182"/>
      <c r="S28" s="221">
        <f>SUM(C28:R28)</f>
        <v>5734119228</v>
      </c>
    </row>
    <row r="29" spans="1:19" ht="21.75" customHeight="1" thickTop="1">
      <c r="A29" s="62"/>
      <c r="C29" s="182"/>
      <c r="D29" s="182"/>
      <c r="E29" s="182"/>
      <c r="F29" s="182"/>
      <c r="G29" s="182"/>
      <c r="H29" s="182"/>
      <c r="I29" s="182"/>
      <c r="J29" s="182"/>
      <c r="K29" s="182"/>
      <c r="L29" s="182"/>
      <c r="M29" s="182"/>
      <c r="N29" s="182"/>
      <c r="O29" s="182"/>
      <c r="P29" s="182"/>
      <c r="Q29" s="182"/>
      <c r="R29" s="182"/>
      <c r="S29" s="182"/>
    </row>
    <row r="30" spans="1:19" ht="21.75" customHeight="1">
      <c r="A30" s="6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</row>
    <row r="32" spans="1:19" ht="21.75" customHeight="1">
      <c r="C32" s="222"/>
      <c r="D32" s="223"/>
      <c r="E32" s="222"/>
      <c r="F32" s="223"/>
      <c r="G32" s="222"/>
      <c r="H32" s="223"/>
      <c r="I32" s="222"/>
      <c r="J32" s="223"/>
      <c r="K32" s="222"/>
      <c r="L32" s="222"/>
      <c r="M32" s="222"/>
      <c r="N32" s="223"/>
      <c r="O32" s="222"/>
      <c r="P32" s="223"/>
      <c r="Q32" s="222"/>
      <c r="R32" s="223"/>
      <c r="S32" s="222"/>
    </row>
    <row r="33" spans="3:19" ht="21.75" customHeight="1">
      <c r="C33" s="222"/>
      <c r="D33" s="223"/>
      <c r="E33" s="222"/>
      <c r="F33" s="223"/>
      <c r="G33" s="222"/>
      <c r="H33" s="223"/>
      <c r="I33" s="222"/>
      <c r="J33" s="223"/>
      <c r="K33" s="222"/>
      <c r="L33" s="222"/>
      <c r="M33" s="222"/>
      <c r="N33" s="223"/>
      <c r="O33" s="222"/>
      <c r="P33" s="223"/>
      <c r="Q33" s="222"/>
      <c r="R33" s="223"/>
      <c r="S33" s="222"/>
    </row>
    <row r="34" spans="3:19" ht="21.75" customHeight="1">
      <c r="C34" s="222"/>
      <c r="D34" s="223"/>
      <c r="E34" s="222"/>
      <c r="F34" s="223"/>
      <c r="G34" s="222"/>
      <c r="H34" s="223"/>
      <c r="I34" s="222"/>
      <c r="J34" s="223"/>
      <c r="K34" s="222"/>
      <c r="L34" s="222"/>
      <c r="M34" s="222"/>
      <c r="N34" s="223"/>
      <c r="O34" s="222"/>
      <c r="P34" s="223"/>
      <c r="Q34" s="222"/>
      <c r="R34" s="223"/>
      <c r="S34" s="222"/>
    </row>
    <row r="35" spans="3:19" ht="21.75" customHeight="1">
      <c r="C35" s="222"/>
      <c r="D35" s="223"/>
      <c r="E35" s="222"/>
      <c r="F35" s="223"/>
      <c r="G35" s="222"/>
      <c r="H35" s="223"/>
      <c r="I35" s="222"/>
      <c r="J35" s="223"/>
      <c r="K35" s="222"/>
      <c r="L35" s="222"/>
      <c r="M35" s="222"/>
      <c r="N35" s="223"/>
      <c r="O35" s="222"/>
      <c r="P35" s="223"/>
      <c r="Q35" s="222"/>
      <c r="R35" s="223"/>
      <c r="S35" s="222"/>
    </row>
    <row r="36" spans="3:19" ht="21.75" customHeight="1">
      <c r="C36" s="222"/>
      <c r="D36" s="223"/>
      <c r="E36" s="222"/>
      <c r="F36" s="223"/>
      <c r="G36" s="222"/>
      <c r="H36" s="223"/>
      <c r="I36" s="222"/>
      <c r="J36" s="223"/>
      <c r="K36" s="222"/>
      <c r="L36" s="222"/>
      <c r="M36" s="222"/>
      <c r="N36" s="223"/>
      <c r="O36" s="222"/>
      <c r="P36" s="223"/>
      <c r="Q36" s="222"/>
      <c r="R36" s="223"/>
      <c r="S36" s="222"/>
    </row>
    <row r="58" spans="4:10" ht="21.75" customHeight="1">
      <c r="I58" s="192"/>
    </row>
    <row r="59" spans="4:10" ht="21.75" customHeight="1">
      <c r="I59" s="192"/>
    </row>
    <row r="62" spans="4:10" ht="21.75" customHeight="1">
      <c r="D62" s="192">
        <v>26345</v>
      </c>
      <c r="F62" s="192">
        <v>26345</v>
      </c>
      <c r="J62" s="192">
        <v>26345</v>
      </c>
    </row>
    <row r="77" spans="4:10" ht="21.75" customHeight="1">
      <c r="D77" s="192">
        <v>812726</v>
      </c>
      <c r="F77" s="192">
        <v>812726</v>
      </c>
      <c r="J77" s="192">
        <v>806407</v>
      </c>
    </row>
    <row r="97" spans="4:10" ht="21.75" customHeight="1">
      <c r="D97" s="192">
        <v>3818</v>
      </c>
      <c r="F97" s="192">
        <v>3818</v>
      </c>
      <c r="J97" s="192">
        <v>3818</v>
      </c>
    </row>
    <row r="104" spans="4:10" ht="21.75" customHeight="1">
      <c r="D104" s="192">
        <v>3818</v>
      </c>
      <c r="F104" s="192">
        <v>3818</v>
      </c>
      <c r="J104" s="192">
        <v>3818</v>
      </c>
    </row>
  </sheetData>
  <mergeCells count="3">
    <mergeCell ref="C4:S4"/>
    <mergeCell ref="I6:O6"/>
    <mergeCell ref="C11:S11"/>
  </mergeCells>
  <pageMargins left="0.5" right="0.5" top="0.48" bottom="0.8" header="0.5" footer="0.8"/>
  <pageSetup paperSize="9" scale="67" firstPageNumber="9" fitToHeight="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9"/>
  <sheetViews>
    <sheetView zoomScale="70" zoomScaleNormal="70" zoomScaleSheetLayoutView="70" workbookViewId="0"/>
  </sheetViews>
  <sheetFormatPr defaultColWidth="9.140625" defaultRowHeight="21.75" customHeight="1"/>
  <cols>
    <col min="1" max="1" width="57.5703125" style="49" customWidth="1"/>
    <col min="2" max="2" width="7.28515625" style="74" customWidth="1"/>
    <col min="3" max="3" width="14.42578125" style="49" customWidth="1"/>
    <col min="4" max="4" width="1.42578125" style="51" customWidth="1"/>
    <col min="5" max="5" width="14.42578125" style="49" customWidth="1"/>
    <col min="6" max="6" width="1.5703125" style="51" customWidth="1"/>
    <col min="7" max="7" width="14.42578125" style="49" customWidth="1"/>
    <col min="8" max="8" width="1.5703125" style="51" customWidth="1"/>
    <col min="9" max="9" width="14.42578125" style="49" customWidth="1"/>
    <col min="10" max="10" width="1.5703125" style="51" customWidth="1"/>
    <col min="11" max="11" width="14.42578125" style="49" customWidth="1"/>
    <col min="12" max="12" width="1.5703125" style="51" customWidth="1"/>
    <col min="13" max="13" width="14.42578125" style="49" customWidth="1"/>
    <col min="14" max="14" width="1.5703125" style="51" customWidth="1"/>
    <col min="15" max="15" width="16.42578125" style="49" bestFit="1" customWidth="1"/>
    <col min="16" max="16" width="1.5703125" style="51" customWidth="1"/>
    <col min="17" max="17" width="14.5703125" style="49" customWidth="1"/>
    <col min="18" max="18" width="1.5703125" style="51" customWidth="1"/>
    <col min="19" max="19" width="16.42578125" style="49" bestFit="1" customWidth="1"/>
    <col min="20" max="16384" width="9.140625" style="49"/>
  </cols>
  <sheetData>
    <row r="1" spans="1:19" ht="21.7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21.75" customHeight="1">
      <c r="A2" s="226" t="s">
        <v>107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19" ht="21.75" customHeight="1">
      <c r="A3" s="156"/>
      <c r="B3" s="156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2"/>
    </row>
    <row r="4" spans="1:19" ht="21.75" customHeight="1">
      <c r="A4" s="156"/>
      <c r="B4" s="156"/>
      <c r="C4" s="237" t="s">
        <v>44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ht="21.75" customHeight="1">
      <c r="A5" s="156"/>
      <c r="B5" s="156"/>
      <c r="C5" s="137"/>
      <c r="D5" s="174"/>
      <c r="E5" s="77"/>
      <c r="F5" s="174"/>
      <c r="G5" s="77"/>
      <c r="H5" s="174"/>
      <c r="J5" s="174"/>
      <c r="K5" s="137"/>
      <c r="L5" s="174"/>
      <c r="M5" s="137"/>
      <c r="N5" s="174"/>
      <c r="O5" s="137"/>
      <c r="P5" s="174"/>
      <c r="Q5" s="175" t="s">
        <v>92</v>
      </c>
      <c r="R5" s="174"/>
      <c r="S5" s="137"/>
    </row>
    <row r="6" spans="1:19" ht="21.75" customHeight="1">
      <c r="A6" s="156"/>
      <c r="B6" s="67"/>
      <c r="D6" s="173"/>
      <c r="E6" s="77"/>
      <c r="G6" s="77"/>
      <c r="I6" s="246" t="s">
        <v>32</v>
      </c>
      <c r="J6" s="246"/>
      <c r="K6" s="246"/>
      <c r="L6" s="246"/>
      <c r="M6" s="246"/>
      <c r="N6" s="246"/>
      <c r="O6" s="246"/>
      <c r="Q6" s="176" t="s">
        <v>94</v>
      </c>
      <c r="R6" s="173"/>
      <c r="S6" s="153"/>
    </row>
    <row r="7" spans="1:19" ht="21.75" customHeight="1">
      <c r="A7" s="156"/>
      <c r="B7" s="67"/>
      <c r="D7" s="173"/>
      <c r="E7" s="77"/>
      <c r="G7" s="77" t="s">
        <v>58</v>
      </c>
      <c r="I7" s="77"/>
      <c r="J7" s="77"/>
      <c r="K7" s="77"/>
      <c r="L7" s="77"/>
      <c r="M7" s="77"/>
      <c r="O7" s="77"/>
      <c r="Q7" s="177"/>
      <c r="R7" s="173"/>
      <c r="S7" s="153"/>
    </row>
    <row r="8" spans="1:19" ht="21.75" customHeight="1">
      <c r="A8" s="156"/>
      <c r="B8" s="67"/>
      <c r="C8" s="153" t="s">
        <v>99</v>
      </c>
      <c r="D8" s="173"/>
      <c r="E8" s="177"/>
      <c r="G8" s="177" t="s">
        <v>57</v>
      </c>
      <c r="I8" s="77"/>
      <c r="J8" s="77"/>
      <c r="K8" s="77"/>
      <c r="L8" s="77"/>
      <c r="O8" s="77"/>
      <c r="Q8" s="77" t="s">
        <v>126</v>
      </c>
      <c r="R8" s="173"/>
      <c r="S8" s="153"/>
    </row>
    <row r="9" spans="1:19" s="51" customFormat="1" ht="21.75" customHeight="1">
      <c r="B9" s="75"/>
      <c r="C9" s="77" t="s">
        <v>100</v>
      </c>
      <c r="D9" s="77"/>
      <c r="E9" s="178" t="s">
        <v>150</v>
      </c>
      <c r="F9" s="77"/>
      <c r="G9" s="177" t="s">
        <v>101</v>
      </c>
      <c r="H9" s="77"/>
      <c r="K9" s="179" t="s">
        <v>149</v>
      </c>
      <c r="M9" s="177" t="s">
        <v>79</v>
      </c>
      <c r="N9" s="173"/>
      <c r="P9" s="173"/>
      <c r="Q9" s="77" t="s">
        <v>125</v>
      </c>
      <c r="R9" s="77"/>
      <c r="S9" s="153" t="s">
        <v>5</v>
      </c>
    </row>
    <row r="10" spans="1:19" s="51" customFormat="1" ht="21.75" customHeight="1">
      <c r="B10" s="75" t="s">
        <v>12</v>
      </c>
      <c r="C10" s="77" t="s">
        <v>9</v>
      </c>
      <c r="D10" s="77"/>
      <c r="E10" s="178" t="s">
        <v>102</v>
      </c>
      <c r="F10" s="77"/>
      <c r="G10" s="177" t="s">
        <v>102</v>
      </c>
      <c r="H10" s="77"/>
      <c r="I10" s="177" t="s">
        <v>34</v>
      </c>
      <c r="J10" s="77"/>
      <c r="K10" s="177" t="s">
        <v>103</v>
      </c>
      <c r="M10" s="77" t="s">
        <v>103</v>
      </c>
      <c r="N10" s="77"/>
      <c r="O10" s="77" t="s">
        <v>35</v>
      </c>
      <c r="P10" s="77"/>
      <c r="Q10" s="180" t="s">
        <v>93</v>
      </c>
      <c r="R10" s="77"/>
      <c r="S10" s="77" t="s">
        <v>39</v>
      </c>
    </row>
    <row r="11" spans="1:19" s="51" customFormat="1" ht="21.75" customHeight="1">
      <c r="A11" s="49"/>
      <c r="B11" s="75"/>
      <c r="C11" s="238" t="s">
        <v>53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</row>
    <row r="12" spans="1:19" s="51" customFormat="1" ht="21.75" customHeight="1">
      <c r="A12" s="57" t="s">
        <v>146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s="55" customFormat="1" ht="21.75" customHeight="1">
      <c r="A13" s="181" t="s">
        <v>147</v>
      </c>
      <c r="B13" s="115"/>
      <c r="C13" s="182">
        <v>220000000</v>
      </c>
      <c r="D13" s="182"/>
      <c r="E13" s="34">
        <v>0</v>
      </c>
      <c r="F13" s="182"/>
      <c r="G13" s="182">
        <v>726100000</v>
      </c>
      <c r="H13" s="182"/>
      <c r="I13" s="182">
        <v>22000000</v>
      </c>
      <c r="J13" s="182"/>
      <c r="K13" s="34">
        <v>0</v>
      </c>
      <c r="L13" s="182"/>
      <c r="M13" s="182">
        <v>420000000</v>
      </c>
      <c r="N13" s="182"/>
      <c r="O13" s="182">
        <v>4968727411</v>
      </c>
      <c r="P13" s="182"/>
      <c r="Q13" s="182">
        <v>1967245</v>
      </c>
      <c r="R13" s="182"/>
      <c r="S13" s="182">
        <f>SUM(C13:R13)</f>
        <v>6358794656</v>
      </c>
    </row>
    <row r="14" spans="1:19" ht="21.75" customHeight="1">
      <c r="A14" s="181"/>
      <c r="B14" s="67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</row>
    <row r="15" spans="1:19" ht="21.75" customHeight="1">
      <c r="A15" s="181" t="s">
        <v>104</v>
      </c>
      <c r="B15" s="67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</row>
    <row r="16" spans="1:19" ht="21.75" customHeight="1">
      <c r="A16" s="63" t="s">
        <v>178</v>
      </c>
      <c r="B16" s="67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2"/>
    </row>
    <row r="17" spans="1:19" ht="21.75" customHeight="1">
      <c r="A17" s="184" t="s">
        <v>164</v>
      </c>
      <c r="B17" s="115">
        <v>15</v>
      </c>
      <c r="C17" s="34">
        <v>0</v>
      </c>
      <c r="D17" s="185"/>
      <c r="E17" s="185">
        <v>-970420000</v>
      </c>
      <c r="F17" s="185"/>
      <c r="G17" s="34">
        <v>0</v>
      </c>
      <c r="H17" s="185"/>
      <c r="I17" s="34">
        <v>0</v>
      </c>
      <c r="J17" s="185"/>
      <c r="K17" s="185">
        <f>-E17</f>
        <v>970420000</v>
      </c>
      <c r="L17" s="185"/>
      <c r="M17" s="34">
        <v>0</v>
      </c>
      <c r="N17" s="185"/>
      <c r="O17" s="185">
        <f>-K17</f>
        <v>-970420000</v>
      </c>
      <c r="P17" s="185"/>
      <c r="Q17" s="34">
        <v>0</v>
      </c>
      <c r="R17" s="183"/>
      <c r="S17" s="139">
        <f>SUM(C17:R17)</f>
        <v>-970420000</v>
      </c>
    </row>
    <row r="18" spans="1:19" ht="21.75" customHeight="1">
      <c r="A18" s="184" t="s">
        <v>179</v>
      </c>
      <c r="B18" s="115">
        <v>23</v>
      </c>
      <c r="C18" s="35">
        <v>0</v>
      </c>
      <c r="D18" s="185"/>
      <c r="E18" s="35">
        <v>0</v>
      </c>
      <c r="F18" s="185"/>
      <c r="G18" s="35">
        <v>0</v>
      </c>
      <c r="H18" s="185"/>
      <c r="I18" s="35">
        <v>0</v>
      </c>
      <c r="J18" s="185"/>
      <c r="K18" s="35">
        <v>0</v>
      </c>
      <c r="L18" s="185"/>
      <c r="M18" s="35">
        <v>0</v>
      </c>
      <c r="N18" s="185"/>
      <c r="O18" s="185">
        <v>-359700000</v>
      </c>
      <c r="P18" s="185"/>
      <c r="Q18" s="35">
        <v>0</v>
      </c>
      <c r="R18" s="139"/>
      <c r="S18" s="139">
        <f>SUM(C18:R18)</f>
        <v>-359700000</v>
      </c>
    </row>
    <row r="19" spans="1:19" ht="21.75" customHeight="1">
      <c r="A19" s="186" t="s">
        <v>205</v>
      </c>
      <c r="B19" s="67"/>
      <c r="C19" s="36">
        <v>0</v>
      </c>
      <c r="D19" s="39"/>
      <c r="E19" s="187">
        <f t="shared" ref="E19:K19" si="0">SUM(E17:E18)</f>
        <v>-970420000</v>
      </c>
      <c r="F19" s="39"/>
      <c r="G19" s="36">
        <v>0</v>
      </c>
      <c r="H19" s="39"/>
      <c r="I19" s="36">
        <v>0</v>
      </c>
      <c r="J19" s="39"/>
      <c r="K19" s="187">
        <f t="shared" si="0"/>
        <v>970420000</v>
      </c>
      <c r="L19" s="39"/>
      <c r="M19" s="36">
        <v>0</v>
      </c>
      <c r="N19" s="39"/>
      <c r="O19" s="187">
        <f>SUM(O17:O18)</f>
        <v>-1330120000</v>
      </c>
      <c r="P19" s="39"/>
      <c r="Q19" s="36">
        <v>0</v>
      </c>
      <c r="R19" s="39"/>
      <c r="S19" s="187">
        <f>SUM(S17:S18)</f>
        <v>-1330120000</v>
      </c>
    </row>
    <row r="20" spans="1:19" ht="13.5" customHeight="1">
      <c r="A20" s="181"/>
      <c r="B20" s="67"/>
      <c r="C20" s="38"/>
      <c r="D20" s="183"/>
      <c r="E20" s="183"/>
      <c r="F20" s="183"/>
      <c r="G20" s="38"/>
      <c r="H20" s="183"/>
      <c r="I20" s="38"/>
      <c r="J20" s="183"/>
      <c r="K20" s="183"/>
      <c r="L20" s="183"/>
      <c r="M20" s="38"/>
      <c r="N20" s="183"/>
      <c r="O20" s="183"/>
      <c r="P20" s="183"/>
      <c r="Q20" s="38"/>
      <c r="R20" s="183"/>
      <c r="S20" s="183"/>
    </row>
    <row r="21" spans="1:19" ht="21.75" customHeight="1">
      <c r="A21" s="189" t="s">
        <v>154</v>
      </c>
      <c r="B21" s="67"/>
      <c r="C21" s="42">
        <v>0</v>
      </c>
      <c r="D21" s="39"/>
      <c r="E21" s="190">
        <f>SUM(E19:E20)</f>
        <v>-970420000</v>
      </c>
      <c r="F21" s="39"/>
      <c r="G21" s="42">
        <v>0</v>
      </c>
      <c r="H21" s="39"/>
      <c r="I21" s="42">
        <v>0</v>
      </c>
      <c r="J21" s="39"/>
      <c r="K21" s="190">
        <f>SUM(K19:K20)</f>
        <v>970420000</v>
      </c>
      <c r="L21" s="40"/>
      <c r="M21" s="42">
        <v>0</v>
      </c>
      <c r="N21" s="39"/>
      <c r="O21" s="190">
        <f>SUM(O19:O20)</f>
        <v>-1330120000</v>
      </c>
      <c r="P21" s="39"/>
      <c r="Q21" s="42">
        <v>0</v>
      </c>
      <c r="R21" s="39"/>
      <c r="S21" s="191">
        <f>SUM(S19:S20)</f>
        <v>-1330120000</v>
      </c>
    </row>
    <row r="22" spans="1:19" ht="21.75" customHeight="1">
      <c r="A22" s="181"/>
      <c r="B22" s="67"/>
      <c r="C22" s="38"/>
      <c r="D22" s="183"/>
      <c r="E22" s="183"/>
      <c r="F22" s="183"/>
      <c r="G22" s="38"/>
      <c r="H22" s="183"/>
      <c r="I22" s="38"/>
      <c r="J22" s="183"/>
      <c r="K22" s="183"/>
      <c r="L22" s="183"/>
      <c r="M22" s="38"/>
      <c r="N22" s="183"/>
      <c r="O22" s="183"/>
      <c r="P22" s="183"/>
      <c r="Q22" s="38"/>
      <c r="R22" s="183"/>
      <c r="S22" s="183"/>
    </row>
    <row r="23" spans="1:19" ht="21.75" customHeight="1">
      <c r="A23" s="189" t="s">
        <v>181</v>
      </c>
      <c r="B23" s="78"/>
      <c r="C23" s="38"/>
      <c r="D23" s="183"/>
      <c r="E23" s="183"/>
      <c r="F23" s="183"/>
      <c r="G23" s="38"/>
      <c r="H23" s="183"/>
      <c r="I23" s="38"/>
      <c r="J23" s="183"/>
      <c r="K23" s="183"/>
      <c r="L23" s="183"/>
      <c r="M23" s="38"/>
      <c r="N23" s="183"/>
      <c r="O23" s="183"/>
      <c r="P23" s="183"/>
      <c r="Q23" s="38"/>
      <c r="R23" s="183"/>
      <c r="S23" s="183"/>
    </row>
    <row r="24" spans="1:19" ht="21.75" customHeight="1">
      <c r="A24" s="51" t="s">
        <v>105</v>
      </c>
      <c r="B24" s="78"/>
      <c r="C24" s="34">
        <v>0</v>
      </c>
      <c r="D24" s="193"/>
      <c r="E24" s="34">
        <v>0</v>
      </c>
      <c r="F24" s="193"/>
      <c r="G24" s="34">
        <v>0</v>
      </c>
      <c r="H24" s="193"/>
      <c r="I24" s="34">
        <v>0</v>
      </c>
      <c r="J24" s="193"/>
      <c r="K24" s="34">
        <v>0</v>
      </c>
      <c r="L24" s="39"/>
      <c r="M24" s="34">
        <v>0</v>
      </c>
      <c r="N24" s="194"/>
      <c r="O24" s="194">
        <f>'PL7'!J26</f>
        <v>180106895</v>
      </c>
      <c r="P24" s="194"/>
      <c r="Q24" s="34">
        <v>0</v>
      </c>
      <c r="R24" s="194"/>
      <c r="S24" s="194">
        <f>SUM(C24:Q24)</f>
        <v>180106895</v>
      </c>
    </row>
    <row r="25" spans="1:19" ht="21.75" customHeight="1">
      <c r="A25" s="195" t="s">
        <v>182</v>
      </c>
      <c r="C25" s="35">
        <v>0</v>
      </c>
      <c r="D25" s="193"/>
      <c r="E25" s="35">
        <v>0</v>
      </c>
      <c r="F25" s="193"/>
      <c r="G25" s="35">
        <v>0</v>
      </c>
      <c r="H25" s="193"/>
      <c r="I25" s="35">
        <v>0</v>
      </c>
      <c r="J25" s="193"/>
      <c r="K25" s="35">
        <v>0</v>
      </c>
      <c r="L25" s="37"/>
      <c r="M25" s="35">
        <v>0</v>
      </c>
      <c r="N25" s="194"/>
      <c r="O25" s="196">
        <v>-5838393</v>
      </c>
      <c r="P25" s="194"/>
      <c r="Q25" s="197">
        <v>-2088958</v>
      </c>
      <c r="R25" s="194"/>
      <c r="S25" s="198">
        <f>SUM(C25:Q25)</f>
        <v>-7927351</v>
      </c>
    </row>
    <row r="26" spans="1:19" s="57" customFormat="1" ht="21.75" customHeight="1">
      <c r="A26" s="189" t="s">
        <v>181</v>
      </c>
      <c r="B26" s="67"/>
      <c r="C26" s="36">
        <v>0</v>
      </c>
      <c r="D26" s="199"/>
      <c r="E26" s="36">
        <v>0</v>
      </c>
      <c r="F26" s="199"/>
      <c r="G26" s="36">
        <v>0</v>
      </c>
      <c r="H26" s="199"/>
      <c r="I26" s="36">
        <v>0</v>
      </c>
      <c r="J26" s="199"/>
      <c r="K26" s="36">
        <v>0</v>
      </c>
      <c r="L26" s="39"/>
      <c r="M26" s="36">
        <v>0</v>
      </c>
      <c r="N26" s="182"/>
      <c r="O26" s="200">
        <f>SUM(O24:O25)</f>
        <v>174268502</v>
      </c>
      <c r="P26" s="182"/>
      <c r="Q26" s="200">
        <f>SUM(Q24:Q25)</f>
        <v>-2088958</v>
      </c>
      <c r="R26" s="182"/>
      <c r="S26" s="200">
        <f>SUM(S24:S25)</f>
        <v>172179544</v>
      </c>
    </row>
    <row r="27" spans="1:19" s="57" customFormat="1" ht="21.75" customHeight="1">
      <c r="A27" s="189"/>
      <c r="B27" s="67"/>
      <c r="C27" s="201"/>
      <c r="D27" s="199"/>
      <c r="E27" s="201"/>
      <c r="F27" s="199"/>
      <c r="G27" s="201"/>
      <c r="H27" s="199"/>
      <c r="I27" s="201"/>
      <c r="J27" s="199"/>
      <c r="K27" s="201"/>
      <c r="L27" s="39"/>
      <c r="M27" s="202"/>
      <c r="N27" s="39"/>
      <c r="O27" s="202"/>
      <c r="P27" s="39"/>
      <c r="Q27" s="202"/>
      <c r="R27" s="39"/>
      <c r="S27" s="202"/>
    </row>
    <row r="28" spans="1:19" ht="21.75" customHeight="1" thickBot="1">
      <c r="A28" s="57" t="s">
        <v>148</v>
      </c>
      <c r="B28" s="67"/>
      <c r="C28" s="203">
        <f>C13+C19+C26</f>
        <v>220000000</v>
      </c>
      <c r="D28" s="183"/>
      <c r="E28" s="203">
        <f>E13+E19+E26</f>
        <v>-970420000</v>
      </c>
      <c r="F28" s="183"/>
      <c r="G28" s="203">
        <f>G13+G19+G26</f>
        <v>726100000</v>
      </c>
      <c r="H28" s="183"/>
      <c r="I28" s="203">
        <f>I13+I19+I26</f>
        <v>22000000</v>
      </c>
      <c r="J28" s="183"/>
      <c r="K28" s="203">
        <f>K13+K19+K26</f>
        <v>970420000</v>
      </c>
      <c r="L28" s="183"/>
      <c r="M28" s="203">
        <f>M13+M19+M26</f>
        <v>420000000</v>
      </c>
      <c r="N28" s="183"/>
      <c r="O28" s="203">
        <f>O13+O19+O26</f>
        <v>3812875913</v>
      </c>
      <c r="P28" s="183"/>
      <c r="Q28" s="203">
        <f>Q13+Q19+Q26</f>
        <v>-121713</v>
      </c>
      <c r="R28" s="183"/>
      <c r="S28" s="203">
        <f>S13+S19+S26</f>
        <v>5200854200</v>
      </c>
    </row>
    <row r="29" spans="1:19" ht="21.75" customHeight="1" thickTop="1"/>
  </sheetData>
  <mergeCells count="3">
    <mergeCell ref="C4:S4"/>
    <mergeCell ref="I6:O6"/>
    <mergeCell ref="C11:S11"/>
  </mergeCells>
  <pageMargins left="0.5" right="0.5" top="0.48" bottom="0.8" header="0.5" footer="0.8"/>
  <pageSetup paperSize="9" scale="67" firstPageNumber="10" orientation="landscape" useFirstPageNumber="1" r:id="rId1"/>
  <headerFooter>
    <oddFooter>&amp;LThe accompanying notes form an integral part of the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9"/>
  <sheetViews>
    <sheetView zoomScale="70" zoomScaleNormal="70" zoomScaleSheetLayoutView="70" workbookViewId="0"/>
  </sheetViews>
  <sheetFormatPr defaultColWidth="9.140625" defaultRowHeight="21.75" customHeight="1"/>
  <cols>
    <col min="1" max="1" width="57.5703125" style="49" customWidth="1"/>
    <col min="2" max="2" width="7.28515625" style="74" customWidth="1"/>
    <col min="3" max="3" width="14.42578125" style="49" customWidth="1"/>
    <col min="4" max="4" width="1.42578125" style="51" customWidth="1"/>
    <col min="5" max="5" width="14.42578125" style="49" customWidth="1"/>
    <col min="6" max="6" width="1.5703125" style="51" customWidth="1"/>
    <col min="7" max="7" width="14.42578125" style="49" customWidth="1"/>
    <col min="8" max="8" width="1.5703125" style="51" customWidth="1"/>
    <col min="9" max="9" width="14.42578125" style="49" customWidth="1"/>
    <col min="10" max="10" width="1.5703125" style="51" customWidth="1"/>
    <col min="11" max="11" width="14.42578125" style="49" customWidth="1"/>
    <col min="12" max="12" width="1.5703125" style="51" customWidth="1"/>
    <col min="13" max="13" width="14.42578125" style="49" customWidth="1"/>
    <col min="14" max="14" width="1.5703125" style="51" customWidth="1"/>
    <col min="15" max="15" width="14.5703125" style="49" customWidth="1"/>
    <col min="16" max="16" width="1.5703125" style="51" customWidth="1"/>
    <col min="17" max="17" width="14.5703125" style="49" customWidth="1"/>
    <col min="18" max="18" width="1.5703125" style="51" customWidth="1"/>
    <col min="19" max="19" width="14.5703125" style="49" customWidth="1"/>
    <col min="20" max="16384" width="9.140625" style="49"/>
  </cols>
  <sheetData>
    <row r="1" spans="1:19" ht="21.75" customHeight="1">
      <c r="A1" s="224" t="s">
        <v>11</v>
      </c>
      <c r="B1" s="224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</row>
    <row r="2" spans="1:19" ht="21.75" customHeight="1">
      <c r="A2" s="226" t="s">
        <v>107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</row>
    <row r="3" spans="1:19" ht="21.75" customHeight="1">
      <c r="A3" s="156"/>
      <c r="B3" s="156"/>
      <c r="C3" s="172"/>
      <c r="D3" s="173"/>
      <c r="E3" s="172"/>
      <c r="F3" s="173"/>
      <c r="G3" s="172"/>
      <c r="H3" s="173"/>
      <c r="I3" s="172"/>
      <c r="J3" s="173"/>
      <c r="K3" s="172"/>
      <c r="L3" s="173"/>
      <c r="M3" s="172"/>
      <c r="N3" s="173"/>
      <c r="O3" s="172"/>
      <c r="P3" s="173"/>
      <c r="Q3" s="172"/>
      <c r="R3" s="173"/>
      <c r="S3" s="172"/>
    </row>
    <row r="4" spans="1:19" ht="21.75" customHeight="1">
      <c r="A4" s="156"/>
      <c r="B4" s="156"/>
      <c r="C4" s="237" t="s">
        <v>44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</row>
    <row r="5" spans="1:19" ht="21.75" customHeight="1">
      <c r="A5" s="156"/>
      <c r="B5" s="156"/>
      <c r="C5" s="137"/>
      <c r="D5" s="174"/>
      <c r="E5" s="77"/>
      <c r="F5" s="174"/>
      <c r="G5" s="77"/>
      <c r="H5" s="174"/>
      <c r="J5" s="174"/>
      <c r="K5" s="137"/>
      <c r="L5" s="174"/>
      <c r="M5" s="137"/>
      <c r="N5" s="174"/>
      <c r="O5" s="137"/>
      <c r="P5" s="174"/>
      <c r="Q5" s="175" t="s">
        <v>92</v>
      </c>
      <c r="R5" s="174"/>
      <c r="S5" s="137"/>
    </row>
    <row r="6" spans="1:19" ht="21.75" customHeight="1">
      <c r="A6" s="156"/>
      <c r="B6" s="67"/>
      <c r="D6" s="173"/>
      <c r="E6" s="77"/>
      <c r="G6" s="77"/>
      <c r="I6" s="246" t="s">
        <v>32</v>
      </c>
      <c r="J6" s="246"/>
      <c r="K6" s="246"/>
      <c r="L6" s="246"/>
      <c r="M6" s="246"/>
      <c r="N6" s="246"/>
      <c r="O6" s="246"/>
      <c r="Q6" s="176" t="s">
        <v>94</v>
      </c>
      <c r="R6" s="173"/>
      <c r="S6" s="153"/>
    </row>
    <row r="7" spans="1:19" ht="21.75" customHeight="1">
      <c r="A7" s="156"/>
      <c r="B7" s="67"/>
      <c r="D7" s="173"/>
      <c r="E7" s="77"/>
      <c r="G7" s="77" t="s">
        <v>58</v>
      </c>
      <c r="I7" s="77"/>
      <c r="J7" s="77"/>
      <c r="K7" s="77"/>
      <c r="L7" s="77"/>
      <c r="M7" s="77"/>
      <c r="O7" s="77"/>
      <c r="Q7" s="177"/>
      <c r="R7" s="173"/>
      <c r="S7" s="153"/>
    </row>
    <row r="8" spans="1:19" ht="21.75" customHeight="1">
      <c r="A8" s="156"/>
      <c r="B8" s="67"/>
      <c r="C8" s="153" t="s">
        <v>99</v>
      </c>
      <c r="D8" s="173"/>
      <c r="E8" s="177"/>
      <c r="G8" s="177" t="s">
        <v>57</v>
      </c>
      <c r="I8" s="77"/>
      <c r="J8" s="77"/>
      <c r="K8" s="77"/>
      <c r="L8" s="77"/>
      <c r="O8" s="77"/>
      <c r="Q8" s="77" t="s">
        <v>126</v>
      </c>
      <c r="R8" s="173"/>
      <c r="S8" s="153"/>
    </row>
    <row r="9" spans="1:19" s="51" customFormat="1" ht="21.75" customHeight="1">
      <c r="B9" s="75"/>
      <c r="C9" s="77" t="s">
        <v>100</v>
      </c>
      <c r="D9" s="77"/>
      <c r="E9" s="178" t="s">
        <v>150</v>
      </c>
      <c r="F9" s="77"/>
      <c r="G9" s="177" t="s">
        <v>101</v>
      </c>
      <c r="H9" s="77"/>
      <c r="K9" s="179" t="s">
        <v>149</v>
      </c>
      <c r="M9" s="177" t="s">
        <v>79</v>
      </c>
      <c r="N9" s="173"/>
      <c r="P9" s="173"/>
      <c r="Q9" s="77" t="s">
        <v>125</v>
      </c>
      <c r="R9" s="77"/>
      <c r="S9" s="153" t="s">
        <v>5</v>
      </c>
    </row>
    <row r="10" spans="1:19" s="51" customFormat="1" ht="21.75" customHeight="1">
      <c r="B10" s="75" t="s">
        <v>12</v>
      </c>
      <c r="C10" s="77" t="s">
        <v>9</v>
      </c>
      <c r="D10" s="77"/>
      <c r="E10" s="178" t="s">
        <v>102</v>
      </c>
      <c r="F10" s="77"/>
      <c r="G10" s="177" t="s">
        <v>102</v>
      </c>
      <c r="H10" s="77"/>
      <c r="I10" s="177" t="s">
        <v>34</v>
      </c>
      <c r="J10" s="77"/>
      <c r="K10" s="177" t="s">
        <v>103</v>
      </c>
      <c r="M10" s="77" t="s">
        <v>103</v>
      </c>
      <c r="N10" s="77"/>
      <c r="O10" s="77" t="s">
        <v>35</v>
      </c>
      <c r="P10" s="77"/>
      <c r="Q10" s="180" t="s">
        <v>93</v>
      </c>
      <c r="R10" s="77"/>
      <c r="S10" s="77" t="s">
        <v>39</v>
      </c>
    </row>
    <row r="11" spans="1:19" s="51" customFormat="1" ht="21.75" customHeight="1">
      <c r="A11" s="49"/>
      <c r="B11" s="75"/>
      <c r="C11" s="238" t="s">
        <v>53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</row>
    <row r="12" spans="1:19" s="51" customFormat="1" ht="21.75" customHeight="1">
      <c r="A12" s="57" t="s">
        <v>166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</row>
    <row r="13" spans="1:19" s="55" customFormat="1" ht="21.75" customHeight="1">
      <c r="A13" s="181" t="s">
        <v>167</v>
      </c>
      <c r="B13" s="115"/>
      <c r="C13" s="182">
        <v>220000000</v>
      </c>
      <c r="D13" s="182"/>
      <c r="E13" s="182">
        <v>-970420000</v>
      </c>
      <c r="F13" s="182"/>
      <c r="G13" s="182">
        <v>726100000</v>
      </c>
      <c r="H13" s="182"/>
      <c r="I13" s="182">
        <v>22000000</v>
      </c>
      <c r="J13" s="182"/>
      <c r="K13" s="182">
        <v>970420000</v>
      </c>
      <c r="L13" s="182"/>
      <c r="M13" s="182">
        <v>420000000</v>
      </c>
      <c r="N13" s="182"/>
      <c r="O13" s="182">
        <v>3812875913</v>
      </c>
      <c r="P13" s="182"/>
      <c r="Q13" s="182">
        <v>-121713</v>
      </c>
      <c r="R13" s="182"/>
      <c r="S13" s="182">
        <f>SUM(C13:R13)</f>
        <v>5200854200</v>
      </c>
    </row>
    <row r="14" spans="1:19" ht="21.75" customHeight="1">
      <c r="A14" s="181"/>
      <c r="B14" s="67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</row>
    <row r="15" spans="1:19" ht="21.75" customHeight="1">
      <c r="A15" s="181" t="s">
        <v>104</v>
      </c>
      <c r="B15" s="67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</row>
    <row r="16" spans="1:19" ht="21.75" customHeight="1">
      <c r="A16" s="63" t="s">
        <v>178</v>
      </c>
      <c r="B16" s="67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</row>
    <row r="17" spans="1:19" ht="21.75" customHeight="1">
      <c r="A17" s="184" t="s">
        <v>180</v>
      </c>
      <c r="B17" s="115">
        <v>15</v>
      </c>
      <c r="C17" s="185">
        <v>-22000000</v>
      </c>
      <c r="D17" s="185"/>
      <c r="E17" s="185">
        <v>970420000</v>
      </c>
      <c r="F17" s="185"/>
      <c r="G17" s="34">
        <v>0</v>
      </c>
      <c r="H17" s="185"/>
      <c r="I17" s="34">
        <v>0</v>
      </c>
      <c r="J17" s="185"/>
      <c r="K17" s="185">
        <v>-970420000</v>
      </c>
      <c r="L17" s="185"/>
      <c r="M17" s="34">
        <v>0</v>
      </c>
      <c r="N17" s="185"/>
      <c r="O17" s="185">
        <v>22000000</v>
      </c>
      <c r="P17" s="185"/>
      <c r="Q17" s="34">
        <v>0</v>
      </c>
      <c r="R17" s="183"/>
      <c r="S17" s="34">
        <v>0</v>
      </c>
    </row>
    <row r="18" spans="1:19" ht="21.75" customHeight="1">
      <c r="A18" s="184" t="s">
        <v>179</v>
      </c>
      <c r="B18" s="115">
        <v>23</v>
      </c>
      <c r="C18" s="35">
        <v>0</v>
      </c>
      <c r="D18" s="185"/>
      <c r="E18" s="35">
        <v>0</v>
      </c>
      <c r="F18" s="185"/>
      <c r="G18" s="35">
        <v>0</v>
      </c>
      <c r="H18" s="185"/>
      <c r="I18" s="35">
        <v>0</v>
      </c>
      <c r="J18" s="185"/>
      <c r="K18" s="35">
        <v>0</v>
      </c>
      <c r="L18" s="185"/>
      <c r="M18" s="35">
        <v>0</v>
      </c>
      <c r="N18" s="185"/>
      <c r="O18" s="185">
        <v>-90090000</v>
      </c>
      <c r="P18" s="185"/>
      <c r="Q18" s="35">
        <v>0</v>
      </c>
      <c r="R18" s="139"/>
      <c r="S18" s="139">
        <f t="shared" ref="S18:S19" si="0">SUM(C18:R18)</f>
        <v>-90090000</v>
      </c>
    </row>
    <row r="19" spans="1:19" ht="21.75" customHeight="1">
      <c r="A19" s="186" t="s">
        <v>205</v>
      </c>
      <c r="B19" s="67"/>
      <c r="C19" s="187">
        <f t="shared" ref="C19:K19" si="1">SUM(C17:C18)</f>
        <v>-22000000</v>
      </c>
      <c r="D19" s="39"/>
      <c r="E19" s="187">
        <f t="shared" si="1"/>
        <v>970420000</v>
      </c>
      <c r="F19" s="39"/>
      <c r="G19" s="42">
        <v>0</v>
      </c>
      <c r="H19" s="188"/>
      <c r="I19" s="42">
        <v>0</v>
      </c>
      <c r="J19" s="39"/>
      <c r="K19" s="187">
        <f t="shared" si="1"/>
        <v>-970420000</v>
      </c>
      <c r="L19" s="39"/>
      <c r="M19" s="42">
        <v>0</v>
      </c>
      <c r="N19" s="39"/>
      <c r="O19" s="187">
        <f>SUM(O17:O18)</f>
        <v>-68090000</v>
      </c>
      <c r="P19" s="39"/>
      <c r="Q19" s="42">
        <v>0</v>
      </c>
      <c r="R19" s="39"/>
      <c r="S19" s="187">
        <f t="shared" si="0"/>
        <v>-90090000</v>
      </c>
    </row>
    <row r="20" spans="1:19" ht="13.5" customHeight="1">
      <c r="A20" s="181"/>
      <c r="B20" s="67"/>
      <c r="C20" s="183"/>
      <c r="D20" s="183"/>
      <c r="E20" s="183"/>
      <c r="F20" s="183"/>
      <c r="G20" s="40"/>
      <c r="H20" s="183"/>
      <c r="I20" s="40"/>
      <c r="J20" s="183"/>
      <c r="K20" s="183"/>
      <c r="L20" s="183"/>
      <c r="M20" s="38"/>
      <c r="N20" s="183"/>
      <c r="O20" s="183"/>
      <c r="P20" s="183"/>
      <c r="Q20" s="38"/>
      <c r="R20" s="183"/>
      <c r="S20" s="183"/>
    </row>
    <row r="21" spans="1:19" ht="21.75" customHeight="1">
      <c r="A21" s="189" t="s">
        <v>154</v>
      </c>
      <c r="B21" s="67"/>
      <c r="C21" s="190">
        <f>SUM(C19:C20)</f>
        <v>-22000000</v>
      </c>
      <c r="D21" s="39"/>
      <c r="E21" s="190">
        <f>SUM(E19:E20)</f>
        <v>970420000</v>
      </c>
      <c r="F21" s="39"/>
      <c r="G21" s="42">
        <v>0</v>
      </c>
      <c r="H21" s="188"/>
      <c r="I21" s="42">
        <v>0</v>
      </c>
      <c r="J21" s="39"/>
      <c r="K21" s="190">
        <f>SUM(K19:K20)</f>
        <v>-970420000</v>
      </c>
      <c r="L21" s="40"/>
      <c r="M21" s="42">
        <v>0</v>
      </c>
      <c r="N21" s="39"/>
      <c r="O21" s="190">
        <f>SUM(O19:O20)</f>
        <v>-68090000</v>
      </c>
      <c r="P21" s="39"/>
      <c r="Q21" s="42">
        <v>0</v>
      </c>
      <c r="R21" s="39"/>
      <c r="S21" s="191">
        <f>SUM(S19:S20)</f>
        <v>-90090000</v>
      </c>
    </row>
    <row r="22" spans="1:19" ht="21.75" customHeight="1">
      <c r="A22" s="181"/>
      <c r="B22" s="67"/>
      <c r="C22" s="38"/>
      <c r="D22" s="183"/>
      <c r="E22" s="183"/>
      <c r="F22" s="183"/>
      <c r="G22" s="38"/>
      <c r="H22" s="183"/>
      <c r="I22" s="38"/>
      <c r="J22" s="183"/>
      <c r="K22" s="183"/>
      <c r="L22" s="183"/>
      <c r="M22" s="38"/>
      <c r="N22" s="183"/>
      <c r="O22" s="183"/>
      <c r="P22" s="183"/>
      <c r="Q22" s="38"/>
      <c r="R22" s="183"/>
      <c r="S22" s="183"/>
    </row>
    <row r="23" spans="1:19" ht="21.75" customHeight="1">
      <c r="A23" s="189" t="s">
        <v>181</v>
      </c>
      <c r="B23" s="78"/>
      <c r="C23" s="38"/>
      <c r="D23" s="183"/>
      <c r="E23" s="183"/>
      <c r="F23" s="183"/>
      <c r="G23" s="38"/>
      <c r="H23" s="183"/>
      <c r="I23" s="38"/>
      <c r="J23" s="183"/>
      <c r="K23" s="183"/>
      <c r="L23" s="183"/>
      <c r="M23" s="38"/>
      <c r="N23" s="183"/>
      <c r="O23" s="183"/>
      <c r="P23" s="183"/>
      <c r="Q23" s="38"/>
      <c r="R23" s="183"/>
      <c r="S23" s="183"/>
    </row>
    <row r="24" spans="1:19" ht="21.75" customHeight="1">
      <c r="A24" s="192" t="s">
        <v>105</v>
      </c>
      <c r="B24" s="78"/>
      <c r="C24" s="34">
        <v>0</v>
      </c>
      <c r="D24" s="193"/>
      <c r="E24" s="34">
        <v>0</v>
      </c>
      <c r="F24" s="193"/>
      <c r="G24" s="34">
        <v>0</v>
      </c>
      <c r="H24" s="193"/>
      <c r="I24" s="34">
        <v>0</v>
      </c>
      <c r="J24" s="193"/>
      <c r="K24" s="34">
        <v>0</v>
      </c>
      <c r="L24" s="39"/>
      <c r="M24" s="34">
        <v>0</v>
      </c>
      <c r="N24" s="194"/>
      <c r="O24" s="194">
        <f>'PL7'!H26</f>
        <v>621349817</v>
      </c>
      <c r="P24" s="194"/>
      <c r="Q24" s="34">
        <v>0</v>
      </c>
      <c r="R24" s="194"/>
      <c r="S24" s="194">
        <f>SUM(C24:R24)</f>
        <v>621349817</v>
      </c>
    </row>
    <row r="25" spans="1:19" ht="21.75" customHeight="1">
      <c r="A25" s="195" t="s">
        <v>182</v>
      </c>
      <c r="C25" s="35">
        <v>0</v>
      </c>
      <c r="D25" s="193"/>
      <c r="E25" s="35">
        <v>0</v>
      </c>
      <c r="F25" s="193"/>
      <c r="G25" s="35">
        <v>0</v>
      </c>
      <c r="H25" s="193"/>
      <c r="I25" s="35">
        <v>0</v>
      </c>
      <c r="J25" s="193"/>
      <c r="K25" s="35">
        <v>0</v>
      </c>
      <c r="L25" s="37"/>
      <c r="M25" s="35">
        <v>0</v>
      </c>
      <c r="N25" s="194"/>
      <c r="O25" s="196">
        <f>'PL7'!H40</f>
        <v>-11703592</v>
      </c>
      <c r="P25" s="194"/>
      <c r="Q25" s="197">
        <f>'PL7'!H34</f>
        <v>-2773178</v>
      </c>
      <c r="R25" s="194"/>
      <c r="S25" s="198">
        <f>SUM(C25:R25)</f>
        <v>-14476770</v>
      </c>
    </row>
    <row r="26" spans="1:19" s="57" customFormat="1" ht="21.75" customHeight="1">
      <c r="A26" s="189" t="s">
        <v>181</v>
      </c>
      <c r="B26" s="67"/>
      <c r="C26" s="42">
        <v>0</v>
      </c>
      <c r="D26" s="199"/>
      <c r="E26" s="42">
        <v>0</v>
      </c>
      <c r="F26" s="199"/>
      <c r="G26" s="42">
        <v>0</v>
      </c>
      <c r="H26" s="199"/>
      <c r="I26" s="42">
        <v>0</v>
      </c>
      <c r="J26" s="199"/>
      <c r="K26" s="42">
        <v>0</v>
      </c>
      <c r="L26" s="39"/>
      <c r="M26" s="42">
        <v>0</v>
      </c>
      <c r="N26" s="182"/>
      <c r="O26" s="200">
        <f>SUM(O24:O25)</f>
        <v>609646225</v>
      </c>
      <c r="P26" s="182"/>
      <c r="Q26" s="200">
        <f>SUM(Q24:Q25)</f>
        <v>-2773178</v>
      </c>
      <c r="R26" s="182"/>
      <c r="S26" s="200">
        <f>SUM(S24:S25)</f>
        <v>606873047</v>
      </c>
    </row>
    <row r="27" spans="1:19" s="57" customFormat="1" ht="21.75" customHeight="1">
      <c r="A27" s="189"/>
      <c r="B27" s="67"/>
      <c r="C27" s="201"/>
      <c r="D27" s="199"/>
      <c r="E27" s="201"/>
      <c r="F27" s="199"/>
      <c r="G27" s="201"/>
      <c r="H27" s="199"/>
      <c r="I27" s="201"/>
      <c r="J27" s="199"/>
      <c r="K27" s="201"/>
      <c r="L27" s="39"/>
      <c r="M27" s="202"/>
      <c r="N27" s="39"/>
      <c r="O27" s="202"/>
      <c r="P27" s="39"/>
      <c r="Q27" s="202"/>
      <c r="R27" s="39"/>
      <c r="S27" s="202"/>
    </row>
    <row r="28" spans="1:19" ht="21.75" customHeight="1" thickBot="1">
      <c r="A28" s="57" t="s">
        <v>168</v>
      </c>
      <c r="B28" s="67"/>
      <c r="C28" s="203">
        <f>C13+C19+C26</f>
        <v>198000000</v>
      </c>
      <c r="D28" s="183"/>
      <c r="E28" s="43">
        <v>0</v>
      </c>
      <c r="F28" s="183"/>
      <c r="G28" s="203">
        <f>G13+G19+G26</f>
        <v>726100000</v>
      </c>
      <c r="H28" s="183"/>
      <c r="I28" s="203">
        <f>I13+I19+I26</f>
        <v>22000000</v>
      </c>
      <c r="J28" s="183"/>
      <c r="K28" s="43">
        <v>0</v>
      </c>
      <c r="L28" s="183"/>
      <c r="M28" s="203">
        <f>M13+M19+M26</f>
        <v>420000000</v>
      </c>
      <c r="N28" s="183"/>
      <c r="O28" s="236">
        <f>O13+O19+O26</f>
        <v>4354432138</v>
      </c>
      <c r="P28" s="183"/>
      <c r="Q28" s="203">
        <f>Q13+Q19+Q26</f>
        <v>-2894891</v>
      </c>
      <c r="R28" s="183"/>
      <c r="S28" s="236">
        <f>S13+S19+S26</f>
        <v>5717637247</v>
      </c>
    </row>
    <row r="29" spans="1:19" ht="21.75" customHeight="1" thickTop="1"/>
  </sheetData>
  <mergeCells count="3">
    <mergeCell ref="C4:S4"/>
    <mergeCell ref="I6:O6"/>
    <mergeCell ref="C11:S11"/>
  </mergeCells>
  <pageMargins left="0.5" right="0.5" top="0.48" bottom="0.8" header="0.5" footer="0.8"/>
  <pageSetup paperSize="9" scale="67" firstPageNumber="11" fitToHeight="0" orientation="landscape" useFirstPageNumber="1" r:id="rId1"/>
  <headerFooter>
    <oddFooter>&amp;LThe accompanying notes form an integral part of the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7"/>
  <sheetViews>
    <sheetView zoomScaleNormal="100" zoomScaleSheetLayoutView="85" workbookViewId="0"/>
  </sheetViews>
  <sheetFormatPr defaultColWidth="10.85546875" defaultRowHeight="20.25" customHeight="1"/>
  <cols>
    <col min="1" max="1" width="49.5703125" style="49" customWidth="1"/>
    <col min="2" max="2" width="1.85546875" style="74" customWidth="1"/>
    <col min="3" max="3" width="15.140625" style="49" customWidth="1"/>
    <col min="4" max="4" width="1.28515625" style="49" customWidth="1"/>
    <col min="5" max="5" width="15.7109375" style="49" customWidth="1"/>
    <col min="6" max="6" width="1.28515625" style="49" customWidth="1"/>
    <col min="7" max="7" width="15.140625" style="49" customWidth="1"/>
    <col min="8" max="8" width="1.28515625" style="49" customWidth="1"/>
    <col min="9" max="9" width="15.7109375" style="49" customWidth="1"/>
    <col min="10" max="10" width="12.7109375" style="49" customWidth="1"/>
    <col min="11" max="16384" width="10.85546875" style="49"/>
  </cols>
  <sheetData>
    <row r="1" spans="1:9" ht="20.25" customHeight="1">
      <c r="A1" s="224" t="s">
        <v>11</v>
      </c>
      <c r="B1" s="224"/>
      <c r="C1" s="224"/>
      <c r="D1" s="224"/>
      <c r="E1" s="224"/>
      <c r="F1" s="224"/>
      <c r="G1" s="224"/>
      <c r="H1" s="224"/>
      <c r="I1" s="224"/>
    </row>
    <row r="2" spans="1:9" ht="20.25" customHeight="1">
      <c r="A2" s="48" t="s">
        <v>95</v>
      </c>
      <c r="B2" s="96"/>
      <c r="C2" s="73"/>
      <c r="D2" s="73"/>
      <c r="E2" s="73"/>
      <c r="F2" s="73"/>
      <c r="G2" s="73"/>
      <c r="H2" s="73"/>
      <c r="I2" s="73"/>
    </row>
    <row r="3" spans="1:9" ht="20.25" customHeight="1">
      <c r="A3" s="111"/>
      <c r="B3" s="96"/>
      <c r="C3" s="111"/>
      <c r="D3" s="111"/>
      <c r="E3" s="111"/>
      <c r="F3" s="111"/>
      <c r="G3" s="111"/>
      <c r="H3" s="111"/>
      <c r="I3" s="111"/>
    </row>
    <row r="4" spans="1:9" ht="20.25" customHeight="1">
      <c r="A4" s="111"/>
      <c r="B4" s="96"/>
      <c r="C4" s="237" t="s">
        <v>43</v>
      </c>
      <c r="D4" s="237"/>
      <c r="E4" s="237"/>
      <c r="F4" s="111"/>
      <c r="G4" s="111"/>
      <c r="H4" s="111"/>
      <c r="I4" s="111"/>
    </row>
    <row r="5" spans="1:9" s="55" customFormat="1" ht="20.25" customHeight="1">
      <c r="A5" s="111"/>
      <c r="B5" s="96"/>
      <c r="C5" s="237" t="s">
        <v>45</v>
      </c>
      <c r="D5" s="237"/>
      <c r="E5" s="237"/>
      <c r="F5" s="111"/>
      <c r="G5" s="111"/>
      <c r="H5" s="111"/>
      <c r="I5" s="111"/>
    </row>
    <row r="6" spans="1:9" ht="20.25" customHeight="1">
      <c r="A6" s="111"/>
      <c r="B6" s="96"/>
      <c r="C6" s="237" t="s">
        <v>46</v>
      </c>
      <c r="D6" s="237"/>
      <c r="E6" s="237"/>
      <c r="F6" s="71"/>
      <c r="G6" s="237" t="s">
        <v>44</v>
      </c>
      <c r="H6" s="240"/>
      <c r="I6" s="240"/>
    </row>
    <row r="7" spans="1:9" ht="20.25" customHeight="1">
      <c r="A7" s="111"/>
      <c r="B7" s="96"/>
      <c r="C7" s="241" t="s">
        <v>183</v>
      </c>
      <c r="D7" s="242"/>
      <c r="E7" s="242"/>
      <c r="F7" s="112"/>
      <c r="G7" s="241" t="s">
        <v>183</v>
      </c>
      <c r="H7" s="242"/>
      <c r="I7" s="242"/>
    </row>
    <row r="8" spans="1:9" ht="20.25" customHeight="1">
      <c r="B8" s="67"/>
      <c r="C8" s="76">
        <v>2020</v>
      </c>
      <c r="D8" s="77"/>
      <c r="E8" s="76">
        <v>2019</v>
      </c>
      <c r="F8" s="51"/>
      <c r="G8" s="76">
        <v>2020</v>
      </c>
      <c r="H8" s="77"/>
      <c r="I8" s="76">
        <v>2019</v>
      </c>
    </row>
    <row r="9" spans="1:9" ht="20.25" customHeight="1">
      <c r="B9" s="75"/>
      <c r="C9" s="238" t="s">
        <v>53</v>
      </c>
      <c r="D9" s="238"/>
      <c r="E9" s="238"/>
      <c r="F9" s="238"/>
      <c r="G9" s="238"/>
      <c r="H9" s="238"/>
      <c r="I9" s="238"/>
    </row>
    <row r="10" spans="1:9" ht="20.25" customHeight="1">
      <c r="A10" s="52" t="s">
        <v>27</v>
      </c>
      <c r="C10" s="138"/>
      <c r="D10" s="138"/>
      <c r="E10" s="138"/>
      <c r="F10" s="138"/>
      <c r="G10" s="138"/>
      <c r="H10" s="138"/>
      <c r="I10" s="138"/>
    </row>
    <row r="11" spans="1:9" ht="20.25" customHeight="1">
      <c r="A11" s="59" t="s">
        <v>62</v>
      </c>
      <c r="C11" s="143">
        <v>621285651</v>
      </c>
      <c r="D11" s="145"/>
      <c r="E11" s="143">
        <f>'PL7'!F26</f>
        <v>180145943</v>
      </c>
      <c r="F11" s="145"/>
      <c r="G11" s="143">
        <v>621349817</v>
      </c>
      <c r="H11" s="140"/>
      <c r="I11" s="139">
        <f>'PL7'!J26</f>
        <v>180106895</v>
      </c>
    </row>
    <row r="12" spans="1:9" ht="20.25" customHeight="1">
      <c r="A12" s="141" t="s">
        <v>140</v>
      </c>
      <c r="C12" s="143"/>
      <c r="D12" s="145"/>
      <c r="E12" s="143"/>
      <c r="F12" s="145"/>
      <c r="G12" s="143"/>
      <c r="H12" s="140"/>
      <c r="I12" s="139"/>
    </row>
    <row r="13" spans="1:9" ht="20.25" customHeight="1">
      <c r="A13" s="141" t="s">
        <v>132</v>
      </c>
      <c r="C13" s="55"/>
      <c r="D13" s="145"/>
      <c r="E13" s="55"/>
      <c r="F13" s="145"/>
      <c r="G13" s="143"/>
      <c r="H13" s="140"/>
      <c r="I13" s="139"/>
    </row>
    <row r="14" spans="1:9" ht="20.25" customHeight="1">
      <c r="A14" s="56" t="s">
        <v>155</v>
      </c>
      <c r="C14" s="143">
        <v>49219952</v>
      </c>
      <c r="D14" s="142"/>
      <c r="E14" s="143">
        <f>I14</f>
        <v>-9949301</v>
      </c>
      <c r="F14" s="142"/>
      <c r="G14" s="143">
        <v>49219952</v>
      </c>
      <c r="H14" s="142"/>
      <c r="I14" s="143">
        <f>-'PL7'!J25</f>
        <v>-9949301</v>
      </c>
    </row>
    <row r="15" spans="1:9" ht="20.25" customHeight="1">
      <c r="A15" s="144" t="s">
        <v>86</v>
      </c>
      <c r="C15" s="139">
        <v>352080559</v>
      </c>
      <c r="D15" s="140"/>
      <c r="E15" s="139">
        <f t="shared" ref="E15:E21" si="0">I15</f>
        <v>350425335</v>
      </c>
      <c r="F15" s="140"/>
      <c r="G15" s="139">
        <v>352080559</v>
      </c>
      <c r="H15" s="140"/>
      <c r="I15" s="139">
        <v>350425335</v>
      </c>
    </row>
    <row r="16" spans="1:9" ht="20.25" customHeight="1">
      <c r="A16" s="144" t="s">
        <v>87</v>
      </c>
      <c r="C16" s="139">
        <v>8224722</v>
      </c>
      <c r="D16" s="140"/>
      <c r="E16" s="139">
        <f t="shared" si="0"/>
        <v>8168114</v>
      </c>
      <c r="F16" s="140"/>
      <c r="G16" s="139">
        <v>8224722</v>
      </c>
      <c r="H16" s="140"/>
      <c r="I16" s="139">
        <v>8168114</v>
      </c>
    </row>
    <row r="17" spans="1:9" ht="20.25" customHeight="1">
      <c r="A17" s="56" t="s">
        <v>55</v>
      </c>
      <c r="C17" s="139">
        <v>87286255</v>
      </c>
      <c r="D17" s="140"/>
      <c r="E17" s="139">
        <f>I17</f>
        <v>79320574</v>
      </c>
      <c r="F17" s="145"/>
      <c r="G17" s="145">
        <v>87286255</v>
      </c>
      <c r="H17" s="145"/>
      <c r="I17" s="145">
        <v>79320574</v>
      </c>
    </row>
    <row r="18" spans="1:9" ht="20.25" customHeight="1">
      <c r="A18" s="61" t="s">
        <v>117</v>
      </c>
      <c r="C18" s="139">
        <v>83381669</v>
      </c>
      <c r="D18" s="140"/>
      <c r="E18" s="139">
        <f t="shared" si="0"/>
        <v>20805266</v>
      </c>
      <c r="F18" s="140"/>
      <c r="G18" s="146">
        <v>83381669</v>
      </c>
      <c r="H18" s="140"/>
      <c r="I18" s="146">
        <v>20805266</v>
      </c>
    </row>
    <row r="19" spans="1:9" ht="20.25" customHeight="1">
      <c r="A19" s="61" t="s">
        <v>184</v>
      </c>
      <c r="C19" s="139">
        <v>-21598150</v>
      </c>
      <c r="D19" s="140"/>
      <c r="E19" s="139">
        <f t="shared" si="0"/>
        <v>-6641548</v>
      </c>
      <c r="F19" s="140"/>
      <c r="G19" s="139">
        <v>-21598150</v>
      </c>
      <c r="H19" s="140"/>
      <c r="I19" s="139">
        <v>-6641548</v>
      </c>
    </row>
    <row r="20" spans="1:9" ht="20.25" customHeight="1">
      <c r="A20" s="53" t="s">
        <v>162</v>
      </c>
      <c r="C20" s="139">
        <v>-115834</v>
      </c>
      <c r="D20" s="46"/>
      <c r="E20" s="44">
        <v>-549048</v>
      </c>
      <c r="F20" s="140"/>
      <c r="G20" s="45">
        <v>0</v>
      </c>
      <c r="H20" s="46"/>
      <c r="I20" s="45">
        <v>0</v>
      </c>
    </row>
    <row r="21" spans="1:9" ht="20.25" customHeight="1">
      <c r="A21" s="61" t="s">
        <v>185</v>
      </c>
      <c r="C21" s="44">
        <v>-8838716</v>
      </c>
      <c r="D21" s="46"/>
      <c r="E21" s="139">
        <f t="shared" si="0"/>
        <v>-6463028</v>
      </c>
      <c r="F21" s="140"/>
      <c r="G21" s="139">
        <v>-8838716</v>
      </c>
      <c r="H21" s="140"/>
      <c r="I21" s="139">
        <v>-6463028</v>
      </c>
    </row>
    <row r="22" spans="1:9" ht="20.25" customHeight="1">
      <c r="A22" s="53" t="s">
        <v>186</v>
      </c>
      <c r="C22" s="139">
        <v>297162</v>
      </c>
      <c r="D22" s="46"/>
      <c r="E22" s="139">
        <f>I22</f>
        <v>-844581</v>
      </c>
      <c r="F22" s="46"/>
      <c r="G22" s="139">
        <v>297162</v>
      </c>
      <c r="H22" s="46"/>
      <c r="I22" s="139">
        <v>-844581</v>
      </c>
    </row>
    <row r="23" spans="1:9" ht="20.25" customHeight="1">
      <c r="A23" s="144" t="s">
        <v>127</v>
      </c>
      <c r="C23" s="139">
        <v>-414682753</v>
      </c>
      <c r="D23" s="46"/>
      <c r="E23" s="139">
        <f>I23+510000</f>
        <v>-194640458</v>
      </c>
      <c r="F23" s="46"/>
      <c r="G23" s="139">
        <v>-414862753</v>
      </c>
      <c r="H23" s="46"/>
      <c r="I23" s="139">
        <v>-195150458</v>
      </c>
    </row>
    <row r="24" spans="1:9" ht="20.25" customHeight="1">
      <c r="A24" s="144" t="s">
        <v>128</v>
      </c>
      <c r="C24" s="139">
        <v>-48181032</v>
      </c>
      <c r="D24" s="46"/>
      <c r="E24" s="139">
        <f t="shared" ref="E24:E25" si="1">I24</f>
        <v>-49616168</v>
      </c>
      <c r="F24" s="46"/>
      <c r="G24" s="139">
        <v>-48181032</v>
      </c>
      <c r="H24" s="46"/>
      <c r="I24" s="139">
        <v>-49616168</v>
      </c>
    </row>
    <row r="25" spans="1:9" ht="20.25" customHeight="1">
      <c r="A25" s="144" t="s">
        <v>129</v>
      </c>
      <c r="C25" s="147">
        <v>-17177520</v>
      </c>
      <c r="D25" s="140"/>
      <c r="E25" s="147">
        <f t="shared" si="1"/>
        <v>-17177520</v>
      </c>
      <c r="F25" s="140"/>
      <c r="G25" s="147">
        <v>-17177520</v>
      </c>
      <c r="H25" s="140"/>
      <c r="I25" s="147">
        <v>-17177520</v>
      </c>
    </row>
    <row r="26" spans="1:9" ht="20.25" customHeight="1">
      <c r="C26" s="139">
        <f>SUM(C11:C25)</f>
        <v>691181965</v>
      </c>
      <c r="D26" s="46"/>
      <c r="E26" s="139">
        <f>SUM(E11:E25)</f>
        <v>352983580</v>
      </c>
      <c r="F26" s="46"/>
      <c r="G26" s="139">
        <f>SUM(G11:G25)</f>
        <v>691181965</v>
      </c>
      <c r="H26" s="46"/>
      <c r="I26" s="139">
        <f>SUM(I11:I25)</f>
        <v>352983580</v>
      </c>
    </row>
    <row r="27" spans="1:9" ht="20.25" customHeight="1">
      <c r="A27" s="148" t="s">
        <v>36</v>
      </c>
      <c r="C27" s="139"/>
      <c r="D27" s="140"/>
      <c r="E27" s="139"/>
      <c r="F27" s="140"/>
      <c r="G27" s="139"/>
      <c r="H27" s="140"/>
      <c r="I27" s="139"/>
    </row>
    <row r="28" spans="1:9" ht="20.25" customHeight="1">
      <c r="A28" s="49" t="s">
        <v>6</v>
      </c>
      <c r="C28" s="139">
        <v>215351769</v>
      </c>
      <c r="D28" s="140"/>
      <c r="E28" s="139">
        <f>I28</f>
        <v>-23772341</v>
      </c>
      <c r="F28" s="140"/>
      <c r="G28" s="139">
        <v>215351769</v>
      </c>
      <c r="H28" s="140"/>
      <c r="I28" s="139">
        <v>-23772341</v>
      </c>
    </row>
    <row r="29" spans="1:9" ht="20.25" customHeight="1">
      <c r="A29" s="56" t="s">
        <v>159</v>
      </c>
      <c r="C29" s="139">
        <v>4186836</v>
      </c>
      <c r="D29" s="140"/>
      <c r="E29" s="139">
        <f>I29</f>
        <v>3781228</v>
      </c>
      <c r="F29" s="140"/>
      <c r="G29" s="139">
        <v>4186836</v>
      </c>
      <c r="H29" s="140"/>
      <c r="I29" s="139">
        <v>3781228</v>
      </c>
    </row>
    <row r="30" spans="1:9" ht="20.25" customHeight="1">
      <c r="A30" s="54" t="s">
        <v>137</v>
      </c>
      <c r="C30" s="146">
        <v>-9559562</v>
      </c>
      <c r="D30" s="140"/>
      <c r="E30" s="146">
        <f t="shared" ref="E30:E39" si="2">I30</f>
        <v>1830570</v>
      </c>
      <c r="F30" s="140"/>
      <c r="G30" s="146">
        <v>-9559562</v>
      </c>
      <c r="H30" s="140"/>
      <c r="I30" s="146">
        <v>1830570</v>
      </c>
    </row>
    <row r="31" spans="1:9" ht="20.25" customHeight="1">
      <c r="A31" s="49" t="s">
        <v>7</v>
      </c>
      <c r="C31" s="139">
        <v>120727026</v>
      </c>
      <c r="D31" s="140"/>
      <c r="E31" s="139">
        <f t="shared" si="2"/>
        <v>156035979</v>
      </c>
      <c r="F31" s="140"/>
      <c r="G31" s="139">
        <v>120727026</v>
      </c>
      <c r="H31" s="140"/>
      <c r="I31" s="139">
        <v>156035979</v>
      </c>
    </row>
    <row r="32" spans="1:9" ht="20.25" customHeight="1">
      <c r="A32" s="49" t="s">
        <v>1</v>
      </c>
      <c r="C32" s="139">
        <v>-1227208</v>
      </c>
      <c r="D32" s="140"/>
      <c r="E32" s="139">
        <f t="shared" si="2"/>
        <v>6807533</v>
      </c>
      <c r="F32" s="140"/>
      <c r="G32" s="139">
        <v>-1227208</v>
      </c>
      <c r="H32" s="140"/>
      <c r="I32" s="139">
        <v>6807533</v>
      </c>
    </row>
    <row r="33" spans="1:10" ht="20.25" customHeight="1">
      <c r="A33" s="49" t="s">
        <v>2</v>
      </c>
      <c r="C33" s="139">
        <v>1747230</v>
      </c>
      <c r="D33" s="140"/>
      <c r="E33" s="139">
        <f t="shared" si="2"/>
        <v>1768641</v>
      </c>
      <c r="F33" s="140"/>
      <c r="G33" s="139">
        <v>1747230</v>
      </c>
      <c r="H33" s="140"/>
      <c r="I33" s="139">
        <v>1768641</v>
      </c>
    </row>
    <row r="34" spans="1:10" ht="20.25" customHeight="1">
      <c r="A34" s="66" t="s">
        <v>8</v>
      </c>
      <c r="C34" s="139">
        <v>-90645722</v>
      </c>
      <c r="D34" s="140"/>
      <c r="E34" s="139">
        <f t="shared" si="2"/>
        <v>-16067206</v>
      </c>
      <c r="F34" s="140"/>
      <c r="G34" s="139">
        <v>-90645722</v>
      </c>
      <c r="H34" s="140"/>
      <c r="I34" s="139">
        <v>-16067206</v>
      </c>
    </row>
    <row r="35" spans="1:10" ht="20.25" customHeight="1">
      <c r="A35" s="54" t="s">
        <v>139</v>
      </c>
      <c r="C35" s="139">
        <v>-112354150</v>
      </c>
      <c r="D35" s="140"/>
      <c r="E35" s="139">
        <f t="shared" si="2"/>
        <v>-34507365</v>
      </c>
      <c r="F35" s="140"/>
      <c r="G35" s="139">
        <v>-112354150</v>
      </c>
      <c r="H35" s="140"/>
      <c r="I35" s="139">
        <v>-34507365</v>
      </c>
    </row>
    <row r="36" spans="1:10" ht="20.25" customHeight="1">
      <c r="A36" s="49" t="s">
        <v>3</v>
      </c>
      <c r="B36" s="149"/>
      <c r="C36" s="139">
        <v>-3059684</v>
      </c>
      <c r="D36" s="140"/>
      <c r="E36" s="139">
        <f t="shared" si="2"/>
        <v>-7691531</v>
      </c>
      <c r="F36" s="140"/>
      <c r="G36" s="139">
        <v>-3059684</v>
      </c>
      <c r="H36" s="140"/>
      <c r="I36" s="139">
        <v>-7691531</v>
      </c>
    </row>
    <row r="37" spans="1:10" ht="20.25" customHeight="1">
      <c r="A37" s="53" t="s">
        <v>156</v>
      </c>
      <c r="C37" s="139">
        <v>-78652767</v>
      </c>
      <c r="D37" s="46"/>
      <c r="E37" s="139">
        <f t="shared" si="2"/>
        <v>-84382608</v>
      </c>
      <c r="F37" s="46"/>
      <c r="G37" s="139">
        <v>-78652767</v>
      </c>
      <c r="H37" s="46"/>
      <c r="I37" s="139">
        <v>-84382608</v>
      </c>
      <c r="J37" s="51"/>
    </row>
    <row r="38" spans="1:10" ht="20.25" customHeight="1">
      <c r="A38" s="53" t="s">
        <v>130</v>
      </c>
      <c r="B38" s="149"/>
      <c r="C38" s="139">
        <v>-17726129</v>
      </c>
      <c r="D38" s="140"/>
      <c r="E38" s="139">
        <f t="shared" si="2"/>
        <v>-11176679</v>
      </c>
      <c r="F38" s="140"/>
      <c r="G38" s="139">
        <v>-17726129</v>
      </c>
      <c r="H38" s="140"/>
      <c r="I38" s="139">
        <v>-11176679</v>
      </c>
    </row>
    <row r="39" spans="1:10" ht="20.25" customHeight="1">
      <c r="A39" s="56" t="s">
        <v>131</v>
      </c>
      <c r="C39" s="147">
        <v>-1172798</v>
      </c>
      <c r="D39" s="140"/>
      <c r="E39" s="147">
        <f t="shared" si="2"/>
        <v>-1240755</v>
      </c>
      <c r="F39" s="140"/>
      <c r="G39" s="147">
        <v>-1172798</v>
      </c>
      <c r="H39" s="140"/>
      <c r="I39" s="147">
        <v>-1240755</v>
      </c>
    </row>
    <row r="40" spans="1:10" ht="20.25" customHeight="1">
      <c r="A40" s="53" t="s">
        <v>124</v>
      </c>
      <c r="C40" s="139">
        <f>SUM(C26:C39)</f>
        <v>718796806</v>
      </c>
      <c r="D40" s="140"/>
      <c r="E40" s="139">
        <f>SUM(E26:E39)</f>
        <v>344369046</v>
      </c>
      <c r="F40" s="140"/>
      <c r="G40" s="139">
        <f>SUM(G26:G39)</f>
        <v>718796806</v>
      </c>
      <c r="H40" s="140"/>
      <c r="I40" s="139">
        <f>SUM(I26:I39)</f>
        <v>344369046</v>
      </c>
    </row>
    <row r="41" spans="1:10" ht="20.25" customHeight="1">
      <c r="A41" s="56" t="s">
        <v>120</v>
      </c>
      <c r="C41" s="139">
        <v>-1397800</v>
      </c>
      <c r="D41" s="140"/>
      <c r="E41" s="139">
        <v>-1351372</v>
      </c>
      <c r="F41" s="140"/>
      <c r="G41" s="139">
        <v>-1397800</v>
      </c>
      <c r="H41" s="140"/>
      <c r="I41" s="139">
        <v>-1351372</v>
      </c>
    </row>
    <row r="42" spans="1:10" ht="20.25" customHeight="1">
      <c r="A42" s="57" t="s">
        <v>114</v>
      </c>
      <c r="C42" s="150">
        <f>C40+C41</f>
        <v>717399006</v>
      </c>
      <c r="D42" s="140"/>
      <c r="E42" s="150">
        <f>E40+E41</f>
        <v>343017674</v>
      </c>
      <c r="F42" s="140"/>
      <c r="G42" s="150">
        <f>G40+G41</f>
        <v>717399006</v>
      </c>
      <c r="H42" s="140"/>
      <c r="I42" s="150">
        <f>I40+I41</f>
        <v>343017674</v>
      </c>
    </row>
    <row r="43" spans="1:10" ht="20.25" customHeight="1">
      <c r="A43" s="151"/>
      <c r="B43" s="96"/>
      <c r="C43" s="152"/>
      <c r="D43" s="152"/>
      <c r="E43" s="152"/>
      <c r="F43" s="73"/>
      <c r="G43" s="152"/>
      <c r="H43" s="152"/>
      <c r="I43" s="152"/>
    </row>
    <row r="44" spans="1:10" ht="20.25" customHeight="1">
      <c r="A44" s="247" t="s">
        <v>11</v>
      </c>
      <c r="B44" s="247"/>
      <c r="C44" s="247"/>
      <c r="D44" s="247"/>
      <c r="E44" s="247"/>
      <c r="F44" s="247"/>
      <c r="G44" s="247"/>
      <c r="H44" s="247"/>
      <c r="I44" s="247"/>
    </row>
    <row r="45" spans="1:10" ht="20.25" customHeight="1">
      <c r="A45" s="48" t="s">
        <v>95</v>
      </c>
      <c r="B45" s="96"/>
      <c r="C45" s="73"/>
      <c r="D45" s="73"/>
      <c r="E45" s="73"/>
      <c r="F45" s="73"/>
      <c r="G45" s="73"/>
      <c r="H45" s="73"/>
      <c r="I45" s="73"/>
    </row>
    <row r="46" spans="1:10" ht="20.25" customHeight="1">
      <c r="A46" s="48"/>
      <c r="B46" s="96"/>
      <c r="C46" s="73"/>
      <c r="D46" s="73"/>
      <c r="E46" s="73"/>
      <c r="F46" s="73"/>
      <c r="G46" s="73"/>
      <c r="H46" s="73"/>
      <c r="I46" s="73"/>
    </row>
    <row r="47" spans="1:10" ht="20.25" customHeight="1">
      <c r="A47" s="153"/>
      <c r="B47" s="96"/>
      <c r="C47" s="237" t="s">
        <v>43</v>
      </c>
      <c r="D47" s="237"/>
      <c r="E47" s="237"/>
      <c r="F47" s="111"/>
      <c r="G47" s="111"/>
      <c r="H47" s="111"/>
      <c r="I47" s="111"/>
    </row>
    <row r="48" spans="1:10" ht="20.25" customHeight="1">
      <c r="A48" s="153"/>
      <c r="B48" s="96"/>
      <c r="C48" s="237" t="s">
        <v>45</v>
      </c>
      <c r="D48" s="237"/>
      <c r="E48" s="237"/>
      <c r="F48" s="111"/>
      <c r="G48" s="111"/>
      <c r="H48" s="111"/>
      <c r="I48" s="111"/>
    </row>
    <row r="49" spans="1:9" ht="20.25" customHeight="1">
      <c r="A49" s="153"/>
      <c r="B49" s="96"/>
      <c r="C49" s="243" t="s">
        <v>46</v>
      </c>
      <c r="D49" s="243"/>
      <c r="E49" s="243"/>
      <c r="F49" s="71"/>
      <c r="G49" s="237" t="s">
        <v>44</v>
      </c>
      <c r="H49" s="240"/>
      <c r="I49" s="240"/>
    </row>
    <row r="50" spans="1:9" ht="20.25" customHeight="1">
      <c r="A50" s="111"/>
      <c r="B50" s="96"/>
      <c r="C50" s="241" t="s">
        <v>183</v>
      </c>
      <c r="D50" s="242"/>
      <c r="E50" s="242"/>
      <c r="F50" s="112"/>
      <c r="G50" s="241" t="s">
        <v>183</v>
      </c>
      <c r="H50" s="242"/>
      <c r="I50" s="242"/>
    </row>
    <row r="51" spans="1:9" ht="20.25" customHeight="1">
      <c r="B51" s="67"/>
      <c r="C51" s="76">
        <v>2020</v>
      </c>
      <c r="D51" s="77"/>
      <c r="E51" s="76">
        <v>2019</v>
      </c>
      <c r="F51" s="51"/>
      <c r="G51" s="76">
        <v>2020</v>
      </c>
      <c r="H51" s="77"/>
      <c r="I51" s="76">
        <v>2019</v>
      </c>
    </row>
    <row r="52" spans="1:9" ht="20.25" customHeight="1">
      <c r="B52" s="75"/>
      <c r="C52" s="238" t="s">
        <v>53</v>
      </c>
      <c r="D52" s="238"/>
      <c r="E52" s="238"/>
      <c r="F52" s="238"/>
      <c r="G52" s="238"/>
      <c r="H52" s="238"/>
      <c r="I52" s="238"/>
    </row>
    <row r="53" spans="1:9" ht="20.25" customHeight="1">
      <c r="A53" s="52" t="s">
        <v>28</v>
      </c>
      <c r="C53" s="139"/>
      <c r="D53" s="140"/>
      <c r="E53" s="139"/>
      <c r="F53" s="140"/>
      <c r="G53" s="139"/>
      <c r="H53" s="140"/>
      <c r="I53" s="139"/>
    </row>
    <row r="54" spans="1:9" ht="20.25" customHeight="1">
      <c r="A54" s="53" t="s">
        <v>187</v>
      </c>
      <c r="C54" s="139">
        <v>-230000000</v>
      </c>
      <c r="D54" s="46"/>
      <c r="E54" s="139">
        <f>I54</f>
        <v>1200000000</v>
      </c>
      <c r="F54" s="46"/>
      <c r="G54" s="139">
        <v>-230000000</v>
      </c>
      <c r="H54" s="142"/>
      <c r="I54" s="139">
        <v>1200000000</v>
      </c>
    </row>
    <row r="55" spans="1:9" ht="20.25" customHeight="1">
      <c r="A55" s="53" t="s">
        <v>188</v>
      </c>
      <c r="C55" s="139">
        <v>1282330</v>
      </c>
      <c r="D55" s="46"/>
      <c r="E55" s="139">
        <f t="shared" ref="E55:E62" si="3">I55</f>
        <v>2093483</v>
      </c>
      <c r="F55" s="140"/>
      <c r="G55" s="139">
        <v>1282330</v>
      </c>
      <c r="H55" s="145"/>
      <c r="I55" s="139">
        <v>2093483</v>
      </c>
    </row>
    <row r="56" spans="1:9" ht="20.25" customHeight="1">
      <c r="A56" s="53" t="s">
        <v>189</v>
      </c>
      <c r="C56" s="139">
        <v>-481135205</v>
      </c>
      <c r="D56" s="140"/>
      <c r="E56" s="139">
        <f t="shared" si="3"/>
        <v>-295667854</v>
      </c>
      <c r="F56" s="140"/>
      <c r="G56" s="139">
        <v>-481135205</v>
      </c>
      <c r="H56" s="145"/>
      <c r="I56" s="139">
        <v>-295667854</v>
      </c>
    </row>
    <row r="57" spans="1:9" ht="20.25" customHeight="1">
      <c r="A57" s="53" t="s">
        <v>157</v>
      </c>
      <c r="C57" s="139">
        <v>-2444498</v>
      </c>
      <c r="D57" s="46"/>
      <c r="E57" s="139">
        <f t="shared" si="3"/>
        <v>-4666990</v>
      </c>
      <c r="F57" s="46"/>
      <c r="G57" s="139">
        <v>-2444498</v>
      </c>
      <c r="H57" s="142"/>
      <c r="I57" s="139">
        <v>-4666990</v>
      </c>
    </row>
    <row r="58" spans="1:9" ht="20.25" customHeight="1">
      <c r="A58" s="66" t="s">
        <v>158</v>
      </c>
      <c r="C58" s="139">
        <v>-353450140</v>
      </c>
      <c r="D58" s="46"/>
      <c r="E58" s="139">
        <f t="shared" si="3"/>
        <v>-338484105</v>
      </c>
      <c r="F58" s="140"/>
      <c r="G58" s="139">
        <v>-353450140</v>
      </c>
      <c r="H58" s="145"/>
      <c r="I58" s="139">
        <v>-338484105</v>
      </c>
    </row>
    <row r="59" spans="1:9" ht="20.25" customHeight="1">
      <c r="A59" s="66" t="s">
        <v>165</v>
      </c>
      <c r="C59" s="139">
        <v>292761142</v>
      </c>
      <c r="D59" s="140"/>
      <c r="E59" s="139">
        <f t="shared" si="3"/>
        <v>342770118</v>
      </c>
      <c r="F59" s="140"/>
      <c r="G59" s="139">
        <v>292761142</v>
      </c>
      <c r="H59" s="145"/>
      <c r="I59" s="139">
        <v>342770118</v>
      </c>
    </row>
    <row r="60" spans="1:9" ht="20.25" customHeight="1">
      <c r="A60" s="49" t="s">
        <v>37</v>
      </c>
      <c r="C60" s="139">
        <v>243447195.00000003</v>
      </c>
      <c r="D60" s="46"/>
      <c r="E60" s="139">
        <f t="shared" si="3"/>
        <v>195150458</v>
      </c>
      <c r="F60" s="140"/>
      <c r="G60" s="139">
        <v>243447195.00000003</v>
      </c>
      <c r="H60" s="145"/>
      <c r="I60" s="139">
        <v>195150458</v>
      </c>
    </row>
    <row r="61" spans="1:9" ht="20.25" customHeight="1">
      <c r="A61" s="49" t="s">
        <v>49</v>
      </c>
      <c r="C61" s="139">
        <v>50637395</v>
      </c>
      <c r="D61" s="140"/>
      <c r="E61" s="139">
        <f t="shared" si="3"/>
        <v>49378453</v>
      </c>
      <c r="F61" s="145"/>
      <c r="G61" s="139">
        <v>50637395</v>
      </c>
      <c r="H61" s="145"/>
      <c r="I61" s="139">
        <v>49378453</v>
      </c>
    </row>
    <row r="62" spans="1:9" ht="20.25" customHeight="1">
      <c r="A62" s="66" t="s">
        <v>89</v>
      </c>
      <c r="C62" s="147">
        <v>17187450</v>
      </c>
      <c r="D62" s="46"/>
      <c r="E62" s="147">
        <f t="shared" si="3"/>
        <v>17193725</v>
      </c>
      <c r="F62" s="140"/>
      <c r="G62" s="147">
        <v>17187450</v>
      </c>
      <c r="H62" s="145"/>
      <c r="I62" s="147">
        <v>17193725</v>
      </c>
    </row>
    <row r="63" spans="1:9" ht="20.25" customHeight="1">
      <c r="A63" s="57" t="s">
        <v>138</v>
      </c>
      <c r="C63" s="154">
        <f>SUM(C54:C62)</f>
        <v>-461714331</v>
      </c>
      <c r="D63" s="155"/>
      <c r="E63" s="154">
        <f>SUM(E54:E62)</f>
        <v>1167767288</v>
      </c>
      <c r="F63" s="140"/>
      <c r="G63" s="154">
        <f>SUM(G54:G62)</f>
        <v>-461714331</v>
      </c>
      <c r="H63" s="155"/>
      <c r="I63" s="154">
        <f>SUM(I54:I62)</f>
        <v>1167767288</v>
      </c>
    </row>
    <row r="64" spans="1:9" ht="20.25" customHeight="1">
      <c r="A64" s="156"/>
      <c r="C64" s="140"/>
      <c r="D64" s="140"/>
      <c r="E64" s="140"/>
      <c r="F64" s="140"/>
      <c r="G64" s="140"/>
      <c r="H64" s="140"/>
      <c r="I64" s="140"/>
    </row>
    <row r="65" spans="1:13" ht="20.25" customHeight="1">
      <c r="A65" s="58" t="s">
        <v>29</v>
      </c>
      <c r="C65" s="139"/>
      <c r="D65" s="46"/>
      <c r="E65" s="139"/>
      <c r="F65" s="140"/>
      <c r="G65" s="139"/>
      <c r="H65" s="46"/>
      <c r="I65" s="139"/>
    </row>
    <row r="66" spans="1:13" ht="20.25" customHeight="1">
      <c r="A66" s="65" t="s">
        <v>151</v>
      </c>
      <c r="C66" s="44">
        <v>0</v>
      </c>
      <c r="D66" s="46"/>
      <c r="E66" s="139">
        <f>I66</f>
        <v>-970420000</v>
      </c>
      <c r="F66" s="157"/>
      <c r="G66" s="44">
        <v>0</v>
      </c>
      <c r="H66" s="46"/>
      <c r="I66" s="44">
        <v>-970420000</v>
      </c>
    </row>
    <row r="67" spans="1:13" ht="20.25" customHeight="1">
      <c r="A67" s="65" t="s">
        <v>121</v>
      </c>
      <c r="C67" s="139">
        <v>-90090000</v>
      </c>
      <c r="D67" s="46"/>
      <c r="E67" s="139">
        <f>I67</f>
        <v>-359700000</v>
      </c>
      <c r="F67" s="140"/>
      <c r="G67" s="139">
        <v>-90090000</v>
      </c>
      <c r="H67" s="46"/>
      <c r="I67" s="139">
        <v>-359700000</v>
      </c>
    </row>
    <row r="68" spans="1:13" ht="20.25" customHeight="1">
      <c r="A68" s="57" t="s">
        <v>30</v>
      </c>
      <c r="C68" s="150">
        <f>SUM(C66:C67)</f>
        <v>-90090000</v>
      </c>
      <c r="D68" s="158"/>
      <c r="E68" s="150">
        <f>SUM(E66:E67)</f>
        <v>-1330120000</v>
      </c>
      <c r="F68" s="140"/>
      <c r="G68" s="150">
        <f>SUM(G66:G67)</f>
        <v>-90090000</v>
      </c>
      <c r="H68" s="158"/>
      <c r="I68" s="150">
        <f>SUM(I66:I67)</f>
        <v>-1330120000</v>
      </c>
    </row>
    <row r="69" spans="1:13" ht="20.25" customHeight="1">
      <c r="A69" s="57"/>
      <c r="C69" s="46"/>
      <c r="D69" s="46"/>
      <c r="E69" s="46"/>
      <c r="F69" s="140"/>
      <c r="G69" s="46"/>
      <c r="H69" s="46"/>
      <c r="I69" s="46"/>
    </row>
    <row r="70" spans="1:13" ht="20.25" customHeight="1">
      <c r="A70" s="54" t="s">
        <v>174</v>
      </c>
      <c r="C70" s="54"/>
      <c r="D70" s="159"/>
      <c r="E70" s="81"/>
      <c r="F70" s="81"/>
      <c r="G70" s="81"/>
      <c r="H70" s="159"/>
      <c r="I70" s="81"/>
      <c r="J70" s="81"/>
    </row>
    <row r="71" spans="1:13" ht="20.25" customHeight="1">
      <c r="A71" s="54" t="s">
        <v>175</v>
      </c>
      <c r="B71" s="54"/>
      <c r="C71" s="159">
        <f>C42+C63+C68</f>
        <v>165594675</v>
      </c>
      <c r="D71" s="81"/>
      <c r="E71" s="159">
        <f>E42+E63+E68</f>
        <v>180664962</v>
      </c>
      <c r="F71" s="81"/>
      <c r="G71" s="159">
        <f>G42+G63+G68</f>
        <v>165594675</v>
      </c>
      <c r="H71" s="81"/>
      <c r="I71" s="159">
        <f>I42+I63+I68</f>
        <v>180664962</v>
      </c>
    </row>
    <row r="72" spans="1:13" ht="20.25" customHeight="1">
      <c r="A72" s="54" t="s">
        <v>176</v>
      </c>
      <c r="B72" s="54"/>
      <c r="C72" s="159"/>
      <c r="D72" s="81"/>
      <c r="E72" s="159"/>
      <c r="F72" s="81"/>
      <c r="G72" s="159"/>
      <c r="H72" s="81"/>
      <c r="I72" s="159"/>
    </row>
    <row r="73" spans="1:13" ht="20.25" customHeight="1">
      <c r="A73" s="54" t="s">
        <v>177</v>
      </c>
      <c r="B73" s="54"/>
      <c r="C73" s="160">
        <v>9013380</v>
      </c>
      <c r="D73" s="81"/>
      <c r="E73" s="35">
        <v>0</v>
      </c>
      <c r="F73" s="159"/>
      <c r="G73" s="160">
        <v>9013380</v>
      </c>
      <c r="H73" s="159"/>
      <c r="I73" s="35">
        <v>0</v>
      </c>
    </row>
    <row r="74" spans="1:13" ht="20.25" customHeight="1">
      <c r="A74" s="57" t="s">
        <v>190</v>
      </c>
      <c r="B74" s="57"/>
      <c r="C74" s="161">
        <f>SUM(C71:C73)</f>
        <v>174608055</v>
      </c>
      <c r="D74" s="155"/>
      <c r="E74" s="161">
        <f>SUM(E71:E73)</f>
        <v>180664962</v>
      </c>
      <c r="F74" s="140"/>
      <c r="G74" s="161">
        <f>SUM(G71:G73)</f>
        <v>174608055</v>
      </c>
      <c r="H74" s="155"/>
      <c r="I74" s="161">
        <f>SUM(I71:I73)</f>
        <v>180664962</v>
      </c>
    </row>
    <row r="75" spans="1:13" ht="20.25" customHeight="1">
      <c r="A75" s="61" t="s">
        <v>141</v>
      </c>
      <c r="C75" s="46">
        <v>789953293</v>
      </c>
      <c r="D75" s="140"/>
      <c r="E75" s="162">
        <v>609288331</v>
      </c>
      <c r="F75" s="140"/>
      <c r="G75" s="46">
        <v>789953293</v>
      </c>
      <c r="H75" s="140"/>
      <c r="I75" s="162">
        <v>609288331</v>
      </c>
    </row>
    <row r="76" spans="1:13" ht="20.25" customHeight="1" thickBot="1">
      <c r="A76" s="163" t="s">
        <v>142</v>
      </c>
      <c r="C76" s="164">
        <f>SUM(C74:C75)</f>
        <v>964561348</v>
      </c>
      <c r="D76" s="165"/>
      <c r="E76" s="164">
        <f>SUM(E74:E75)</f>
        <v>789953293</v>
      </c>
      <c r="F76" s="145"/>
      <c r="G76" s="164">
        <f>SUM(G74:G75)</f>
        <v>964561348</v>
      </c>
      <c r="H76" s="165"/>
      <c r="I76" s="164">
        <f>SUM(I74:I75)</f>
        <v>789953293</v>
      </c>
      <c r="J76" s="166"/>
      <c r="K76" s="166"/>
      <c r="L76" s="166"/>
      <c r="M76" s="166"/>
    </row>
    <row r="77" spans="1:13" ht="20.25" customHeight="1" thickTop="1">
      <c r="C77" s="167"/>
      <c r="D77" s="168"/>
      <c r="E77" s="167"/>
      <c r="G77" s="167"/>
      <c r="H77" s="168"/>
      <c r="I77" s="167"/>
    </row>
    <row r="78" spans="1:13" ht="20.25" customHeight="1">
      <c r="A78" s="52" t="s">
        <v>116</v>
      </c>
      <c r="C78" s="167"/>
      <c r="D78" s="168"/>
      <c r="E78" s="167"/>
      <c r="G78" s="167"/>
      <c r="H78" s="168"/>
      <c r="I78" s="167"/>
    </row>
    <row r="79" spans="1:13" ht="20.25" customHeight="1">
      <c r="A79" s="66" t="s">
        <v>173</v>
      </c>
      <c r="C79" s="169">
        <v>171415558</v>
      </c>
      <c r="D79" s="168"/>
      <c r="E79" s="34">
        <v>0</v>
      </c>
      <c r="G79" s="169">
        <v>171415558</v>
      </c>
      <c r="H79" s="168"/>
      <c r="I79" s="34">
        <v>0</v>
      </c>
    </row>
    <row r="80" spans="1:13" ht="20.25" customHeight="1">
      <c r="A80" s="52"/>
      <c r="C80" s="167"/>
      <c r="D80" s="168"/>
      <c r="E80" s="167"/>
      <c r="G80" s="167"/>
      <c r="H80" s="168"/>
      <c r="I80" s="167"/>
    </row>
    <row r="81" spans="1:9" ht="20.25" customHeight="1">
      <c r="A81" s="66" t="s">
        <v>191</v>
      </c>
      <c r="B81" s="49"/>
      <c r="C81" s="170"/>
      <c r="D81" s="170"/>
      <c r="E81" s="170"/>
      <c r="F81" s="170"/>
      <c r="G81" s="170"/>
      <c r="H81" s="170"/>
      <c r="I81" s="170"/>
    </row>
    <row r="82" spans="1:9" ht="20.25" customHeight="1">
      <c r="A82" s="49" t="s">
        <v>111</v>
      </c>
      <c r="B82" s="170"/>
      <c r="C82" s="170"/>
      <c r="D82" s="170"/>
      <c r="E82" s="170"/>
      <c r="F82" s="170"/>
      <c r="G82" s="170"/>
      <c r="H82" s="170"/>
      <c r="I82" s="170"/>
    </row>
    <row r="83" spans="1:9" s="74" customFormat="1" ht="20.25" customHeight="1">
      <c r="A83" s="54" t="s">
        <v>191</v>
      </c>
      <c r="B83" s="170"/>
      <c r="C83" s="139">
        <v>-467950793</v>
      </c>
      <c r="D83" s="139"/>
      <c r="E83" s="139">
        <f>I83</f>
        <v>-310127542</v>
      </c>
      <c r="F83" s="139"/>
      <c r="G83" s="139">
        <v>-467950793</v>
      </c>
      <c r="H83" s="139"/>
      <c r="I83" s="139">
        <v>-310127542</v>
      </c>
    </row>
    <row r="84" spans="1:9" ht="20.25" customHeight="1">
      <c r="A84" s="54" t="s">
        <v>112</v>
      </c>
    </row>
    <row r="85" spans="1:9" ht="20.25" customHeight="1">
      <c r="A85" s="54" t="s">
        <v>192</v>
      </c>
      <c r="C85" s="147">
        <v>-13184412</v>
      </c>
      <c r="D85" s="46"/>
      <c r="E85" s="147">
        <f>I85</f>
        <v>14459688</v>
      </c>
      <c r="F85" s="140"/>
      <c r="G85" s="147">
        <v>-13184412</v>
      </c>
      <c r="H85" s="46"/>
      <c r="I85" s="147">
        <v>14459688</v>
      </c>
    </row>
    <row r="86" spans="1:9" ht="20.25" customHeight="1" thickBot="1">
      <c r="A86" s="57" t="s">
        <v>206</v>
      </c>
      <c r="C86" s="171">
        <f>SUM(C83:C85)</f>
        <v>-481135205</v>
      </c>
      <c r="E86" s="171">
        <f>SUM(E83:E85)</f>
        <v>-295667854</v>
      </c>
      <c r="G86" s="171">
        <f>SUM(G83:G85)</f>
        <v>-481135205</v>
      </c>
      <c r="I86" s="171">
        <f>SUM(I83:I85)</f>
        <v>-295667854</v>
      </c>
    </row>
    <row r="87" spans="1:9" ht="20.25" customHeight="1" thickTop="1"/>
  </sheetData>
  <mergeCells count="15">
    <mergeCell ref="C52:I52"/>
    <mergeCell ref="C7:E7"/>
    <mergeCell ref="G7:I7"/>
    <mergeCell ref="C6:E6"/>
    <mergeCell ref="G6:I6"/>
    <mergeCell ref="C50:E50"/>
    <mergeCell ref="G50:I50"/>
    <mergeCell ref="C4:E4"/>
    <mergeCell ref="C5:E5"/>
    <mergeCell ref="C49:E49"/>
    <mergeCell ref="G49:I49"/>
    <mergeCell ref="C9:I9"/>
    <mergeCell ref="A44:I44"/>
    <mergeCell ref="C47:E47"/>
    <mergeCell ref="C48:E48"/>
  </mergeCells>
  <pageMargins left="0.7" right="0.7" top="0.48" bottom="0.5" header="0.5" footer="0.5"/>
  <pageSetup paperSize="9" scale="77" firstPageNumber="12" orientation="portrait" useFirstPageNumber="1" r:id="rId1"/>
  <headerFooter alignWithMargins="0">
    <oddFooter>&amp;L&amp;12The accompanying notes form an integral part of the financial statements.
&amp;C&amp;P</oddFooter>
  </headerFooter>
  <rowBreaks count="1" manualBreakCount="1">
    <brk id="43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P25"/>
  <sheetViews>
    <sheetView zoomScale="85" zoomScaleNormal="100" workbookViewId="0">
      <selection activeCell="D5" sqref="D5:P5"/>
    </sheetView>
  </sheetViews>
  <sheetFormatPr defaultColWidth="9.140625" defaultRowHeight="21.75" customHeight="1"/>
  <cols>
    <col min="1" max="1" width="41.42578125" style="1" customWidth="1"/>
    <col min="2" max="2" width="5.42578125" style="7" customWidth="1"/>
    <col min="3" max="3" width="0.85546875" style="7" customWidth="1"/>
    <col min="4" max="4" width="15.7109375" style="1" customWidth="1"/>
    <col min="5" max="5" width="0.85546875" style="1" customWidth="1"/>
    <col min="6" max="6" width="12.85546875" style="1" customWidth="1"/>
    <col min="7" max="7" width="0.5703125" style="1" customWidth="1"/>
    <col min="8" max="8" width="16.28515625" style="1" customWidth="1"/>
    <col min="9" max="9" width="1" style="1" customWidth="1"/>
    <col min="10" max="10" width="12.140625" style="1" customWidth="1"/>
    <col min="11" max="11" width="1" style="1" customWidth="1"/>
    <col min="12" max="12" width="13.42578125" style="1" customWidth="1"/>
    <col min="13" max="13" width="1.28515625" style="1" customWidth="1"/>
    <col min="14" max="14" width="15" style="1" customWidth="1"/>
    <col min="15" max="15" width="1.140625" style="1" customWidth="1"/>
    <col min="16" max="16" width="15.140625" style="1" customWidth="1"/>
    <col min="17" max="16384" width="9.140625" style="1"/>
  </cols>
  <sheetData>
    <row r="1" spans="1:16" ht="21.75" customHeight="1">
      <c r="A1" s="248" t="s">
        <v>11</v>
      </c>
      <c r="B1" s="248"/>
      <c r="C1" s="248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49"/>
    </row>
    <row r="2" spans="1:16" ht="21.75" customHeight="1">
      <c r="A2" s="250" t="s">
        <v>63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3" spans="1:16" ht="21.75" customHeight="1">
      <c r="A3" s="250" t="s">
        <v>80</v>
      </c>
      <c r="B3" s="250"/>
      <c r="C3" s="250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  <c r="P3" s="251"/>
    </row>
    <row r="4" spans="1:16" s="12" customFormat="1" ht="21.75" customHeight="1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12" customFormat="1" ht="21.75" customHeight="1">
      <c r="A5" s="3"/>
      <c r="B5" s="3"/>
      <c r="C5" s="3"/>
      <c r="D5" s="253" t="s">
        <v>44</v>
      </c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</row>
    <row r="6" spans="1:16" s="12" customFormat="1" ht="21.75" customHeight="1">
      <c r="A6" s="3"/>
      <c r="B6" s="3"/>
      <c r="C6" s="3"/>
      <c r="D6" s="30"/>
      <c r="E6" s="30"/>
      <c r="F6" s="2" t="s">
        <v>69</v>
      </c>
      <c r="G6" s="2"/>
      <c r="H6" s="2" t="s">
        <v>72</v>
      </c>
      <c r="I6" s="15"/>
      <c r="J6" s="2"/>
      <c r="K6" s="2"/>
      <c r="L6" s="2"/>
      <c r="M6" s="26"/>
      <c r="N6" s="26"/>
      <c r="O6" s="30"/>
      <c r="P6" s="30"/>
    </row>
    <row r="7" spans="1:16" s="14" customFormat="1" ht="21.75" customHeight="1">
      <c r="B7" s="8"/>
      <c r="C7" s="8"/>
      <c r="E7" s="15"/>
      <c r="F7" s="27" t="s">
        <v>70</v>
      </c>
      <c r="G7" s="15"/>
      <c r="H7" s="27" t="s">
        <v>71</v>
      </c>
      <c r="I7" s="15"/>
      <c r="J7" s="255" t="s">
        <v>32</v>
      </c>
      <c r="K7" s="255"/>
      <c r="L7" s="255"/>
      <c r="M7" s="255"/>
      <c r="N7" s="255"/>
      <c r="O7" s="15"/>
    </row>
    <row r="8" spans="1:16" s="14" customFormat="1" ht="21.75" customHeight="1">
      <c r="B8" s="8"/>
      <c r="C8" s="8"/>
      <c r="D8" s="13" t="s">
        <v>52</v>
      </c>
      <c r="E8" s="15"/>
      <c r="F8" s="15"/>
      <c r="G8" s="15"/>
      <c r="H8" s="15"/>
      <c r="I8" s="15"/>
      <c r="J8" s="254"/>
      <c r="K8" s="254"/>
      <c r="L8" s="254"/>
      <c r="M8" s="254"/>
      <c r="N8" s="254"/>
      <c r="O8" s="15"/>
      <c r="P8" s="13"/>
    </row>
    <row r="9" spans="1:16" s="14" customFormat="1" ht="21.75" customHeight="1">
      <c r="B9" s="8"/>
      <c r="C9" s="8"/>
      <c r="D9" s="15" t="s">
        <v>38</v>
      </c>
      <c r="E9" s="15"/>
      <c r="F9" s="15" t="s">
        <v>58</v>
      </c>
      <c r="G9" s="15"/>
      <c r="H9" s="15" t="s">
        <v>41</v>
      </c>
      <c r="I9" s="15"/>
      <c r="J9" s="2"/>
      <c r="K9" s="2"/>
      <c r="L9" s="31" t="s">
        <v>79</v>
      </c>
      <c r="M9" s="32"/>
      <c r="N9" s="32"/>
      <c r="O9" s="15"/>
      <c r="P9" s="13" t="s">
        <v>5</v>
      </c>
    </row>
    <row r="10" spans="1:16" s="14" customFormat="1" ht="21.75" customHeight="1">
      <c r="B10" s="8" t="s">
        <v>12</v>
      </c>
      <c r="C10" s="8"/>
      <c r="D10" s="15" t="s">
        <v>9</v>
      </c>
      <c r="E10" s="15"/>
      <c r="F10" s="15" t="s">
        <v>57</v>
      </c>
      <c r="G10" s="15"/>
      <c r="H10" s="15" t="s">
        <v>42</v>
      </c>
      <c r="I10" s="15"/>
      <c r="J10" s="15" t="s">
        <v>34</v>
      </c>
      <c r="K10" s="15"/>
      <c r="L10" s="15" t="s">
        <v>68</v>
      </c>
      <c r="M10" s="15"/>
      <c r="N10" s="15" t="s">
        <v>35</v>
      </c>
      <c r="O10" s="15"/>
      <c r="P10" s="15" t="s">
        <v>39</v>
      </c>
    </row>
    <row r="11" spans="1:16" s="14" customFormat="1" ht="21.75" customHeight="1">
      <c r="A11" s="12"/>
      <c r="B11" s="8"/>
      <c r="C11" s="8"/>
      <c r="D11" s="252" t="s">
        <v>53</v>
      </c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</row>
    <row r="12" spans="1:16" s="11" customFormat="1" ht="21.75" customHeight="1">
      <c r="A12" s="11" t="s">
        <v>81</v>
      </c>
      <c r="B12" s="10"/>
      <c r="C12" s="10"/>
      <c r="D12" s="16">
        <v>220000000</v>
      </c>
      <c r="E12" s="16"/>
      <c r="F12" s="16">
        <v>726100000</v>
      </c>
      <c r="G12" s="16"/>
      <c r="H12" s="16">
        <v>4293704</v>
      </c>
      <c r="I12" s="16"/>
      <c r="J12" s="16">
        <v>22000000</v>
      </c>
      <c r="K12" s="16"/>
      <c r="L12" s="16">
        <v>420000000</v>
      </c>
      <c r="M12" s="16"/>
      <c r="N12" s="16">
        <v>1870120406</v>
      </c>
      <c r="O12" s="16"/>
      <c r="P12" s="16">
        <f>SUM(D12:N12)</f>
        <v>3262514110</v>
      </c>
    </row>
    <row r="13" spans="1:16" s="12" customFormat="1" ht="21.75" customHeight="1">
      <c r="A13" s="9" t="s">
        <v>73</v>
      </c>
      <c r="B13" s="6"/>
      <c r="C13" s="6"/>
      <c r="D13" s="16"/>
      <c r="E13" s="23"/>
      <c r="F13" s="16"/>
      <c r="G13" s="23"/>
      <c r="H13" s="16"/>
      <c r="I13" s="23"/>
      <c r="J13" s="16"/>
      <c r="K13" s="23"/>
      <c r="L13" s="16"/>
      <c r="M13" s="23"/>
      <c r="N13" s="16"/>
      <c r="O13" s="16"/>
      <c r="P13" s="16"/>
    </row>
    <row r="14" spans="1:16" s="12" customFormat="1" ht="21.75" customHeight="1">
      <c r="A14" s="9" t="s">
        <v>75</v>
      </c>
      <c r="B14" s="6"/>
      <c r="C14" s="6"/>
      <c r="D14" s="16"/>
      <c r="E14" s="23"/>
      <c r="F14" s="16"/>
      <c r="G14" s="23"/>
      <c r="H14" s="16"/>
      <c r="I14" s="23"/>
      <c r="J14" s="16"/>
      <c r="K14" s="23"/>
      <c r="L14" s="16"/>
      <c r="M14" s="23"/>
      <c r="N14" s="16"/>
      <c r="O14" s="23"/>
      <c r="P14" s="16"/>
    </row>
    <row r="15" spans="1:16" s="12" customFormat="1" ht="21.75" customHeight="1">
      <c r="A15" s="12" t="s">
        <v>74</v>
      </c>
      <c r="B15" s="7"/>
      <c r="C15" s="7"/>
      <c r="D15" s="17" t="s">
        <v>0</v>
      </c>
      <c r="E15" s="18"/>
      <c r="F15" s="17" t="s">
        <v>0</v>
      </c>
      <c r="G15" s="14"/>
      <c r="H15" s="19">
        <v>21303539</v>
      </c>
      <c r="I15" s="14"/>
      <c r="J15" s="20" t="s">
        <v>0</v>
      </c>
      <c r="K15" s="19"/>
      <c r="L15" s="20" t="s">
        <v>0</v>
      </c>
      <c r="M15" s="14"/>
      <c r="N15" s="20" t="s">
        <v>78</v>
      </c>
      <c r="O15" s="14"/>
      <c r="P15" s="21">
        <f>SUM(D15:N15)</f>
        <v>21303539</v>
      </c>
    </row>
    <row r="16" spans="1:16" s="12" customFormat="1" ht="21.75" customHeight="1">
      <c r="A16" s="12" t="s">
        <v>56</v>
      </c>
      <c r="B16" s="7"/>
      <c r="C16" s="7"/>
      <c r="D16" s="17" t="s">
        <v>0</v>
      </c>
      <c r="E16" s="18"/>
      <c r="F16" s="17" t="s">
        <v>0</v>
      </c>
      <c r="H16" s="20" t="s">
        <v>77</v>
      </c>
      <c r="J16" s="22" t="s">
        <v>0</v>
      </c>
      <c r="K16" s="19"/>
      <c r="L16" s="20" t="s">
        <v>0</v>
      </c>
      <c r="N16" s="19">
        <v>622081617</v>
      </c>
      <c r="P16" s="21">
        <f>SUM(D16:N16)</f>
        <v>622081617</v>
      </c>
    </row>
    <row r="17" spans="1:16" s="12" customFormat="1" ht="21.75" customHeight="1">
      <c r="A17" s="12" t="s">
        <v>66</v>
      </c>
      <c r="B17" s="7">
        <v>25</v>
      </c>
      <c r="C17" s="7"/>
      <c r="D17" s="17" t="s">
        <v>0</v>
      </c>
      <c r="E17" s="18"/>
      <c r="F17" s="17" t="s">
        <v>0</v>
      </c>
      <c r="H17" s="20" t="s">
        <v>77</v>
      </c>
      <c r="J17" s="22" t="s">
        <v>0</v>
      </c>
      <c r="K17" s="19"/>
      <c r="L17" s="20" t="s">
        <v>0</v>
      </c>
      <c r="N17" s="19">
        <v>-467497875</v>
      </c>
      <c r="P17" s="21">
        <f>SUM(D17:N17)</f>
        <v>-467497875</v>
      </c>
    </row>
    <row r="18" spans="1:16" s="12" customFormat="1" ht="21.75" customHeight="1">
      <c r="A18" s="5" t="s">
        <v>76</v>
      </c>
      <c r="B18" s="6"/>
      <c r="C18" s="6"/>
      <c r="D18" s="29">
        <f>SUM(D12:D17)</f>
        <v>220000000</v>
      </c>
      <c r="E18" s="23"/>
      <c r="F18" s="29">
        <f>SUM(F12:F17)</f>
        <v>726100000</v>
      </c>
      <c r="G18" s="23"/>
      <c r="H18" s="29">
        <f>SUM(H12:H17)</f>
        <v>25597243</v>
      </c>
      <c r="I18" s="23"/>
      <c r="J18" s="29">
        <f>SUM(J12:J17)</f>
        <v>22000000</v>
      </c>
      <c r="K18" s="23"/>
      <c r="L18" s="29">
        <f>SUM(L12:L17)</f>
        <v>420000000</v>
      </c>
      <c r="M18" s="23"/>
      <c r="N18" s="29">
        <f>SUM(N12:N17)</f>
        <v>2024704148</v>
      </c>
      <c r="O18" s="16"/>
      <c r="P18" s="29">
        <f>SUM(P12:P17)</f>
        <v>3438401391</v>
      </c>
    </row>
    <row r="19" spans="1:16" s="12" customFormat="1" ht="21.75" customHeight="1">
      <c r="A19" s="9" t="s">
        <v>73</v>
      </c>
      <c r="B19" s="6"/>
      <c r="C19" s="6"/>
      <c r="D19" s="16"/>
      <c r="E19" s="23"/>
      <c r="F19" s="16"/>
      <c r="G19" s="23"/>
      <c r="H19" s="16"/>
      <c r="I19" s="23"/>
      <c r="J19" s="16"/>
      <c r="K19" s="23"/>
      <c r="L19" s="16"/>
      <c r="M19" s="23"/>
      <c r="N19" s="16"/>
      <c r="O19" s="16"/>
      <c r="P19" s="16"/>
    </row>
    <row r="20" spans="1:16" s="12" customFormat="1" ht="21.75" customHeight="1">
      <c r="A20" s="9" t="s">
        <v>75</v>
      </c>
      <c r="B20" s="6"/>
      <c r="C20" s="6"/>
      <c r="D20" s="16"/>
      <c r="E20" s="23"/>
      <c r="F20" s="16"/>
      <c r="G20" s="23"/>
      <c r="H20" s="16"/>
      <c r="I20" s="23"/>
      <c r="J20" s="16"/>
      <c r="K20" s="23"/>
      <c r="L20" s="16"/>
      <c r="M20" s="23"/>
      <c r="N20" s="16"/>
      <c r="O20" s="23"/>
      <c r="P20" s="16"/>
    </row>
    <row r="21" spans="1:16" s="12" customFormat="1" ht="21.75" customHeight="1">
      <c r="A21" s="12" t="s">
        <v>74</v>
      </c>
      <c r="B21" s="7"/>
      <c r="C21" s="7"/>
      <c r="D21" s="17"/>
      <c r="E21" s="18"/>
      <c r="F21" s="17"/>
      <c r="G21" s="14"/>
      <c r="H21" s="19"/>
      <c r="I21" s="14"/>
      <c r="J21" s="20"/>
      <c r="K21" s="19"/>
      <c r="L21" s="20"/>
      <c r="M21" s="14"/>
      <c r="N21" s="20"/>
      <c r="O21" s="14"/>
      <c r="P21" s="21">
        <f>SUM(D21:N21)</f>
        <v>0</v>
      </c>
    </row>
    <row r="22" spans="1:16" s="12" customFormat="1" ht="21.75" customHeight="1">
      <c r="A22" s="12" t="s">
        <v>56</v>
      </c>
      <c r="B22" s="7"/>
      <c r="C22" s="7"/>
      <c r="D22" s="17"/>
      <c r="E22" s="18"/>
      <c r="F22" s="17"/>
      <c r="H22" s="20"/>
      <c r="J22" s="22"/>
      <c r="K22" s="19"/>
      <c r="L22" s="20"/>
      <c r="N22" s="19"/>
      <c r="P22" s="21">
        <f>SUM(D22:N22)</f>
        <v>0</v>
      </c>
    </row>
    <row r="23" spans="1:16" s="12" customFormat="1" ht="21.75" customHeight="1">
      <c r="A23" s="12" t="s">
        <v>66</v>
      </c>
      <c r="B23" s="7">
        <v>25</v>
      </c>
      <c r="C23" s="7"/>
      <c r="D23" s="17"/>
      <c r="E23" s="18"/>
      <c r="F23" s="17"/>
      <c r="H23" s="20"/>
      <c r="J23" s="22"/>
      <c r="K23" s="19"/>
      <c r="L23" s="20"/>
      <c r="N23" s="19"/>
      <c r="P23" s="21">
        <f>SUM(D23:N23)</f>
        <v>0</v>
      </c>
    </row>
    <row r="24" spans="1:16" s="12" customFormat="1" ht="21.75" customHeight="1" thickBot="1">
      <c r="A24" s="5" t="s">
        <v>82</v>
      </c>
      <c r="B24" s="6"/>
      <c r="C24" s="6"/>
      <c r="D24" s="28">
        <f>SUM(D18:D23)</f>
        <v>220000000</v>
      </c>
      <c r="E24" s="5"/>
      <c r="F24" s="28">
        <f>SUM(F18:F23)</f>
        <v>726100000</v>
      </c>
      <c r="G24" s="5"/>
      <c r="H24" s="28">
        <f>SUM(H18:H23)</f>
        <v>25597243</v>
      </c>
      <c r="I24" s="5"/>
      <c r="J24" s="28">
        <f>SUM(J18:J23)</f>
        <v>22000000</v>
      </c>
      <c r="K24" s="5"/>
      <c r="L24" s="28">
        <f>SUM(L18:L23)</f>
        <v>420000000</v>
      </c>
      <c r="M24" s="5"/>
      <c r="N24" s="28">
        <f>SUM(N18:N23)</f>
        <v>2024704148</v>
      </c>
      <c r="O24" s="5"/>
      <c r="P24" s="28">
        <f>SUM(P18:P23)</f>
        <v>3438401391</v>
      </c>
    </row>
    <row r="25" spans="1:16" ht="21.75" customHeight="1" thickTop="1">
      <c r="D25" s="24"/>
      <c r="E25" s="24"/>
      <c r="F25" s="24"/>
      <c r="G25" s="24"/>
      <c r="H25" s="25"/>
      <c r="I25" s="24"/>
      <c r="J25" s="24"/>
      <c r="K25" s="24"/>
      <c r="L25" s="24"/>
      <c r="M25" s="24"/>
      <c r="N25" s="24"/>
      <c r="O25" s="24"/>
      <c r="P25" s="24"/>
    </row>
  </sheetData>
  <mergeCells count="7">
    <mergeCell ref="A1:P1"/>
    <mergeCell ref="A2:P2"/>
    <mergeCell ref="A3:P3"/>
    <mergeCell ref="D11:P11"/>
    <mergeCell ref="D5:P5"/>
    <mergeCell ref="J8:N8"/>
    <mergeCell ref="J7:N7"/>
  </mergeCells>
  <phoneticPr fontId="0" type="noConversion"/>
  <pageMargins left="0.8" right="0.8" top="0.48" bottom="0.5" header="0.5" footer="0.5"/>
  <pageSetup paperSize="9" scale="85" firstPageNumber="6" orientation="landscape" useFirstPageNumber="1" r:id="rId1"/>
  <headerFooter alignWithMargins="0">
    <oddFooter>&amp;L&amp;12  The accompanying notes are an integral part of these financial statements.
&amp;C&amp;P&amp;R&amp;"Times New Roman,Italic"&amp;F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 5-6</vt:lpstr>
      <vt:lpstr>PL7</vt:lpstr>
      <vt:lpstr>SH-E 8</vt:lpstr>
      <vt:lpstr>SH-E 9</vt:lpstr>
      <vt:lpstr>SH-S 10</vt:lpstr>
      <vt:lpstr>SH-S 11</vt:lpstr>
      <vt:lpstr>CF12-13</vt:lpstr>
      <vt:lpstr>change in SE</vt:lpstr>
      <vt:lpstr>'CF12-13'!Print_Area</vt:lpstr>
      <vt:lpstr>'change in SE'!Print_Area</vt:lpstr>
      <vt:lpstr>'PL7'!Print_Area</vt:lpstr>
      <vt:lpstr>'SFP 5-6'!Print_Area</vt:lpstr>
      <vt:lpstr>'SH-E 8'!Print_Area</vt:lpstr>
      <vt:lpstr>'SH-E 9'!Print_Area</vt:lpstr>
      <vt:lpstr>'SH-S 10'!Print_Area</vt:lpstr>
      <vt:lpstr>'SH-S 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NCGEB</dc:creator>
  <cp:lastModifiedBy>Prapatsorn Nooprom</cp:lastModifiedBy>
  <cp:lastPrinted>2020-05-17T05:24:56Z</cp:lastPrinted>
  <dcterms:created xsi:type="dcterms:W3CDTF">1998-11-18T00:28:27Z</dcterms:created>
  <dcterms:modified xsi:type="dcterms:W3CDTF">2020-05-19T09:20:12Z</dcterms:modified>
</cp:coreProperties>
</file>