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0\YE3'20\"/>
    </mc:Choice>
  </mc:AlternateContent>
  <xr:revisionPtr revIDLastSave="0" documentId="13_ncr:1_{E572A081-E8CF-49FB-9620-740E0680502B}" xr6:coauthVersionLast="44" xr6:coauthVersionMax="44" xr10:uidLastSave="{00000000-0000-0000-0000-000000000000}"/>
  <bookViews>
    <workbookView xWindow="-120" yWindow="-120" windowWidth="20730" windowHeight="11160" tabRatio="599" activeTab="1" xr2:uid="{00000000-000D-0000-FFFF-FFFF00000000}"/>
  </bookViews>
  <sheets>
    <sheet name="BS" sheetId="4" r:id="rId1"/>
    <sheet name="PL&amp;CF" sheetId="1" r:id="rId2"/>
    <sheet name="CE-Conso" sheetId="2" r:id="rId3"/>
    <sheet name="CE-TheCom" sheetId="3" r:id="rId4"/>
  </sheets>
  <definedNames>
    <definedName name="_xlnm.Print_Area" localSheetId="0">BS!$A$1:$M$85</definedName>
    <definedName name="_xlnm.Print_Area" localSheetId="2">'CE-Conso'!$A$1:$Y$29</definedName>
    <definedName name="_xlnm.Print_Area" localSheetId="3">'CE-TheCom'!$A$1:$M$24</definedName>
    <definedName name="_xlnm.Print_Area" localSheetId="1">'PL&amp;CF'!$A$1:$M$140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0" i="1" l="1"/>
  <c r="H130" i="1"/>
  <c r="J130" i="1"/>
  <c r="L130" i="1"/>
  <c r="J123" i="1" l="1"/>
  <c r="H123" i="1"/>
  <c r="F123" i="1"/>
  <c r="J53" i="4" l="1"/>
  <c r="L53" i="4"/>
  <c r="H53" i="4"/>
  <c r="F53" i="4"/>
  <c r="J20" i="3" l="1"/>
  <c r="J45" i="4"/>
  <c r="L123" i="1" l="1"/>
  <c r="L57" i="1"/>
  <c r="L52" i="1"/>
  <c r="H64" i="1"/>
  <c r="H57" i="1"/>
  <c r="H52" i="1"/>
  <c r="L19" i="1"/>
  <c r="L11" i="1"/>
  <c r="H19" i="1"/>
  <c r="H11" i="1"/>
  <c r="L74" i="4"/>
  <c r="L76" i="4" s="1"/>
  <c r="H74" i="4"/>
  <c r="H76" i="4" s="1"/>
  <c r="L45" i="4"/>
  <c r="L54" i="4" s="1"/>
  <c r="H45" i="4"/>
  <c r="H54" i="4" s="1"/>
  <c r="L26" i="4"/>
  <c r="L16" i="4"/>
  <c r="H26" i="4"/>
  <c r="H16" i="4"/>
  <c r="H21" i="1" l="1"/>
  <c r="H23" i="1" s="1"/>
  <c r="H58" i="1"/>
  <c r="L21" i="1"/>
  <c r="L23" i="1" s="1"/>
  <c r="L25" i="1" s="1"/>
  <c r="L28" i="1" s="1"/>
  <c r="L34" i="1" s="1"/>
  <c r="H27" i="4"/>
  <c r="L58" i="1"/>
  <c r="L27" i="4"/>
  <c r="L75" i="1"/>
  <c r="L91" i="1" s="1"/>
  <c r="L101" i="1" s="1"/>
  <c r="L103" i="1" s="1"/>
  <c r="L132" i="1" s="1"/>
  <c r="L134" i="1" s="1"/>
  <c r="H25" i="1"/>
  <c r="H45" i="1" s="1"/>
  <c r="H75" i="1"/>
  <c r="H91" i="1" s="1"/>
  <c r="H101" i="1" s="1"/>
  <c r="H103" i="1" s="1"/>
  <c r="H132" i="1" s="1"/>
  <c r="H134" i="1" s="1"/>
  <c r="H77" i="4"/>
  <c r="L77" i="4"/>
  <c r="H60" i="1"/>
  <c r="H30" i="1"/>
  <c r="L45" i="1" l="1"/>
  <c r="L60" i="1" s="1"/>
  <c r="L63" i="1" s="1"/>
  <c r="H28" i="1"/>
  <c r="H34" i="1" s="1"/>
  <c r="H63" i="1"/>
  <c r="H65" i="1"/>
  <c r="J11" i="3"/>
  <c r="L13" i="3"/>
  <c r="J10" i="3" l="1"/>
  <c r="R18" i="2"/>
  <c r="T18" i="2" s="1"/>
  <c r="X18" i="2" s="1"/>
  <c r="L16" i="2"/>
  <c r="J16" i="2"/>
  <c r="V15" i="2"/>
  <c r="J15" i="2"/>
  <c r="J18" i="3" l="1"/>
  <c r="L9" i="3" l="1"/>
  <c r="L78" i="4" l="1"/>
  <c r="F52" i="1"/>
  <c r="R22" i="2" l="1"/>
  <c r="F64" i="1" l="1"/>
  <c r="L20" i="3" l="1"/>
  <c r="J52" i="1" l="1"/>
  <c r="J57" i="1"/>
  <c r="J11" i="1"/>
  <c r="J19" i="1"/>
  <c r="J74" i="4"/>
  <c r="J16" i="4"/>
  <c r="J26" i="4"/>
  <c r="L11" i="3"/>
  <c r="H12" i="3"/>
  <c r="H14" i="3" s="1"/>
  <c r="H22" i="3" s="1"/>
  <c r="F12" i="3"/>
  <c r="F14" i="3" s="1"/>
  <c r="F22" i="3" s="1"/>
  <c r="D12" i="3"/>
  <c r="D14" i="3" s="1"/>
  <c r="D22" i="3" s="1"/>
  <c r="R16" i="2"/>
  <c r="T16" i="2" s="1"/>
  <c r="X16" i="2" s="1"/>
  <c r="R15" i="2"/>
  <c r="T15" i="2" s="1"/>
  <c r="X15" i="2" s="1"/>
  <c r="R14" i="2"/>
  <c r="T14" i="2" s="1"/>
  <c r="X14" i="2" s="1"/>
  <c r="V17" i="2"/>
  <c r="V19" i="2" s="1"/>
  <c r="V21" i="2" s="1"/>
  <c r="P17" i="2"/>
  <c r="P19" i="2" s="1"/>
  <c r="P21" i="2" s="1"/>
  <c r="N17" i="2"/>
  <c r="N19" i="2" s="1"/>
  <c r="N21" i="2" s="1"/>
  <c r="L17" i="2"/>
  <c r="L19" i="2" s="1"/>
  <c r="L21" i="2" s="1"/>
  <c r="J17" i="2"/>
  <c r="J19" i="2" s="1"/>
  <c r="J21" i="2" s="1"/>
  <c r="H17" i="2"/>
  <c r="H19" i="2" s="1"/>
  <c r="H21" i="2" s="1"/>
  <c r="F17" i="2"/>
  <c r="F19" i="2" s="1"/>
  <c r="F21" i="2" s="1"/>
  <c r="D17" i="2"/>
  <c r="D19" i="2" s="1"/>
  <c r="D21" i="2" s="1"/>
  <c r="J76" i="4" l="1"/>
  <c r="X17" i="2"/>
  <c r="X19" i="2" s="1"/>
  <c r="R17" i="2"/>
  <c r="R19" i="2" s="1"/>
  <c r="R21" i="2" s="1"/>
  <c r="T17" i="2"/>
  <c r="T19" i="2" s="1"/>
  <c r="J58" i="1"/>
  <c r="J21" i="1"/>
  <c r="J54" i="4"/>
  <c r="J27" i="4"/>
  <c r="J23" i="1" l="1"/>
  <c r="J77" i="4"/>
  <c r="F19" i="1"/>
  <c r="F11" i="1"/>
  <c r="J25" i="1" l="1"/>
  <c r="F21" i="1"/>
  <c r="J17" i="3" l="1"/>
  <c r="J19" i="3" s="1"/>
  <c r="F23" i="1"/>
  <c r="H19" i="3"/>
  <c r="F19" i="3"/>
  <c r="D19" i="3"/>
  <c r="L18" i="3"/>
  <c r="V22" i="2"/>
  <c r="F25" i="1" l="1"/>
  <c r="F45" i="1" s="1"/>
  <c r="R25" i="2"/>
  <c r="T25" i="2" s="1"/>
  <c r="X25" i="2" s="1"/>
  <c r="V24" i="2"/>
  <c r="P24" i="2"/>
  <c r="N24" i="2"/>
  <c r="N26" i="2" s="1"/>
  <c r="H24" i="2"/>
  <c r="F24" i="2"/>
  <c r="D24" i="2"/>
  <c r="F57" i="1"/>
  <c r="J23" i="2" s="1"/>
  <c r="L23" i="2"/>
  <c r="F74" i="4"/>
  <c r="F45" i="4"/>
  <c r="F26" i="4"/>
  <c r="F16" i="4"/>
  <c r="F30" i="1" l="1"/>
  <c r="F28" i="1"/>
  <c r="F76" i="4"/>
  <c r="R23" i="2"/>
  <c r="R24" i="2" s="1"/>
  <c r="F58" i="1"/>
  <c r="F54" i="4"/>
  <c r="F27" i="4"/>
  <c r="L24" i="2"/>
  <c r="H78" i="4"/>
  <c r="F34" i="1" l="1"/>
  <c r="F77" i="4"/>
  <c r="T23" i="2"/>
  <c r="X23" i="2" s="1"/>
  <c r="J45" i="1"/>
  <c r="J60" i="1" s="1"/>
  <c r="J75" i="1"/>
  <c r="J91" i="1" s="1"/>
  <c r="J101" i="1" s="1"/>
  <c r="J103" i="1" s="1"/>
  <c r="J132" i="1" s="1"/>
  <c r="J134" i="1" s="1"/>
  <c r="J135" i="1" s="1"/>
  <c r="F75" i="1"/>
  <c r="F91" i="1" s="1"/>
  <c r="F101" i="1" s="1"/>
  <c r="F103" i="1" s="1"/>
  <c r="F132" i="1" s="1"/>
  <c r="F134" i="1" s="1"/>
  <c r="F135" i="1" s="1"/>
  <c r="F78" i="4" l="1"/>
  <c r="J63" i="1"/>
  <c r="J28" i="1"/>
  <c r="F60" i="1"/>
  <c r="F65" i="1" s="1"/>
  <c r="P26" i="2"/>
  <c r="J34" i="1" l="1"/>
  <c r="J22" i="2"/>
  <c r="F63" i="1"/>
  <c r="L17" i="3" l="1"/>
  <c r="L19" i="3" s="1"/>
  <c r="V27" i="2"/>
  <c r="V26" i="2"/>
  <c r="V28" i="2" s="1"/>
  <c r="J24" i="2"/>
  <c r="J26" i="2" s="1"/>
  <c r="T22" i="2"/>
  <c r="R26" i="2" l="1"/>
  <c r="L26" i="2"/>
  <c r="X22" i="2"/>
  <c r="X24" i="2" s="1"/>
  <c r="T24" i="2"/>
  <c r="H16" i="3"/>
  <c r="H21" i="3" s="1"/>
  <c r="F16" i="3"/>
  <c r="F21" i="3" s="1"/>
  <c r="D16" i="3"/>
  <c r="D21" i="3" s="1"/>
  <c r="J12" i="3" l="1"/>
  <c r="J14" i="3" s="1"/>
  <c r="J22" i="3" s="1"/>
  <c r="L10" i="3"/>
  <c r="L12" i="3" s="1"/>
  <c r="L14" i="3" s="1"/>
  <c r="L22" i="3" s="1"/>
  <c r="H26" i="2"/>
  <c r="F26" i="2"/>
  <c r="F28" i="2" s="1"/>
  <c r="J16" i="3" l="1"/>
  <c r="J21" i="3" s="1"/>
  <c r="T21" i="2"/>
  <c r="X21" i="2" s="1"/>
  <c r="D26" i="2"/>
  <c r="D28" i="2" s="1"/>
  <c r="L16" i="3" l="1"/>
  <c r="L21" i="3" s="1"/>
  <c r="L23" i="3" s="1"/>
  <c r="T26" i="2"/>
  <c r="X27" i="2"/>
  <c r="X26" i="2"/>
  <c r="X28" i="2" s="1"/>
  <c r="F23" i="3" l="1"/>
  <c r="H23" i="3"/>
  <c r="D23" i="3"/>
  <c r="F27" i="2" l="1"/>
  <c r="D27" i="2"/>
  <c r="H27" i="2"/>
  <c r="R27" i="2"/>
  <c r="R28" i="2" l="1"/>
  <c r="H28" i="2"/>
  <c r="J23" i="3" l="1"/>
  <c r="J27" i="2" l="1"/>
  <c r="T27" i="2"/>
  <c r="J28" i="2" l="1"/>
  <c r="T28" i="2" l="1"/>
</calcChain>
</file>

<file path=xl/sharedStrings.xml><?xml version="1.0" encoding="utf-8"?>
<sst xmlns="http://schemas.openxmlformats.org/spreadsheetml/2006/main" count="306" uniqueCount="211">
  <si>
    <t>บริษัท โพลีเพล็กซ์ (ประเทศไทย)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</si>
  <si>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</si>
  <si>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</si>
  <si>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</si>
  <si>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</si>
  <si>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</si>
  <si>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</si>
  <si>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</si>
  <si>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</si>
  <si>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</si>
  <si>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</si>
  <si>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</si>
  <si>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</si>
  <si>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</si>
  <si>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</si>
  <si>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</si>
  <si>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</si>
  <si>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</si>
  <si>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</si>
  <si>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</si>
  <si>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</si>
  <si>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</si>
  <si>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</si>
  <si>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จากส่วนที่ถึงกำหนดชำระภายในหนึ่งปี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</si>
  <si>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</si>
  <si>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</si>
  <si>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</si>
  <si>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</si>
  <si>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</si>
  <si>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</si>
  <si>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</si>
  <si>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</si>
  <si>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</si>
  <si>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</si>
  <si>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</si>
  <si>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</si>
  <si>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</si>
  <si>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</si>
  <si>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</si>
  <si>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</si>
  <si>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</si>
  <si>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</si>
  <si>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</si>
  <si>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</si>
  <si>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</si>
  <si>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</si>
  <si>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</si>
  <si>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</si>
  <si>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</si>
  <si>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</si>
  <si>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ดอกเบี้ยจ่าย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</si>
  <si>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</si>
  <si>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</si>
  <si>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</si>
  <si>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</si>
  <si>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</si>
  <si>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</si>
  <si>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</si>
  <si>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</si>
  <si>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</si>
  <si>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</si>
  <si>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</si>
  <si>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เงินปันผลจ่าย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</si>
  <si>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</si>
  <si>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</si>
  <si>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ทุนเรือนหุ้นที่ออก</t>
  </si>
  <si>
    <t>จัดสรรแล้ว -</t>
  </si>
  <si>
    <t>และชำระ</t>
  </si>
  <si>
    <t>สำรองตาม</t>
  </si>
  <si>
    <t>เต็มมูลค่าแล้ว</t>
  </si>
  <si>
    <t>กฎหมาย</t>
  </si>
  <si>
    <t>ยังไม่ได้จัดสรร</t>
  </si>
  <si>
    <t>รวม</t>
  </si>
  <si>
    <t>งบแสดงการเปลี่ยนแปลงส่วนของผู้ถือหุ้น</t>
  </si>
  <si>
    <t>ผลต่างจาก</t>
  </si>
  <si>
    <t>การแปลงค่า</t>
  </si>
  <si>
    <t>เงินสดและรายการเทียบเท่าเงินสดเพิ่มขึ้น (ลดลง) สุทธิ</t>
  </si>
  <si>
    <t>สินค้าคงเหลือ</t>
  </si>
  <si>
    <t>ค่าความนิยม</t>
  </si>
  <si>
    <t>งบแสดงฐานะการเงิน</t>
  </si>
  <si>
    <t>งบแสดงฐานะการเงิน (ต่อ)</t>
  </si>
  <si>
    <t>เจ้าหนี้การค้าและเจ้าหนี้อื่น</t>
  </si>
  <si>
    <t>ภาษีเงินได้ค้างจ่าย</t>
  </si>
  <si>
    <t>สำรองผลประโยชน์ระยะยาวของพนักงาน</t>
  </si>
  <si>
    <t xml:space="preserve">ส่วนของผู้ถือหุ้นของบริษัทฯ </t>
  </si>
  <si>
    <t>ขาดทุนจากอัตราแลกเปลี่ยน</t>
  </si>
  <si>
    <t>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</si>
  <si>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</si>
  <si>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</si>
  <si>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</si>
  <si>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</si>
  <si>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การแบ่งปันกำไรขาดทุนเบ็ดเสร็จรวม</t>
  </si>
  <si>
    <t xml:space="preserve">   เจ้าหนี้การค้าและเจ้าหนี้อื่น</t>
  </si>
  <si>
    <t>งบการเงินที่เป็น</t>
  </si>
  <si>
    <t>เงินตราต่างประเทศ</t>
  </si>
  <si>
    <t>ของบริษัทฯ</t>
  </si>
  <si>
    <t>ส่วนของผู้มี</t>
  </si>
  <si>
    <t>ของบริษัทย่อย</t>
  </si>
  <si>
    <t>ส่วนได้เสียที่ไม่มี</t>
  </si>
  <si>
    <t>อำนาจควบคุม</t>
  </si>
  <si>
    <t>ที่ดิน อาคารและอุปกรณ์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</si>
  <si>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</si>
  <si>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</si>
  <si>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</si>
  <si>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</si>
  <si>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จ่ายผลประโยชน์ระยะยาวของพนักงาน</t>
  </si>
  <si>
    <t>เงินจ่ายล่วงหน้าค่าสินค้า</t>
  </si>
  <si>
    <t>เงินฝากธนาคารที่มีภาระค้ำประกัน</t>
  </si>
  <si>
    <t>องค์ประกอบอื่นของส่วนของผู้ถือหุ้น</t>
  </si>
  <si>
    <t xml:space="preserve">   ค่าใช้จ่ายภาษีเงินได้</t>
  </si>
  <si>
    <t>องค์ประกอบอื่น</t>
  </si>
  <si>
    <t>ของส่วนของผู้ถือหุ้น</t>
  </si>
  <si>
    <t>กำไรขาดทุน</t>
  </si>
  <si>
    <t>เบ็ดเสร็จอื่น</t>
  </si>
  <si>
    <t>ส่วนต่างของราคา</t>
  </si>
  <si>
    <t>ซื้อเงินลงทุนใน</t>
  </si>
  <si>
    <t>บริษัทย่อยกับ</t>
  </si>
  <si>
    <t>มูลค่าตามบัญชี</t>
  </si>
  <si>
    <t>ที่ได้มา</t>
  </si>
  <si>
    <t>ของส่วนได้เสีย</t>
  </si>
  <si>
    <t>ภาษีซื้อรอเรียกคืน</t>
  </si>
  <si>
    <t>กำไรจากอัตราแลกเปลี่ยน</t>
  </si>
  <si>
    <t>สินทรัพย์ภาษีเงินได้รอการตัดบัญชี</t>
  </si>
  <si>
    <t>และชำระเต็มมูลค่าแล้ว</t>
  </si>
  <si>
    <t>สำรองตามกฎหมาย</t>
  </si>
  <si>
    <t>ลูกหนี้การค้าและลูกหนี้อื่น</t>
  </si>
  <si>
    <t xml:space="preserve">   ลูกหนี้การค้าและลูกหนี้อื่น</t>
  </si>
  <si>
    <t>เงินสดสุทธิใช้ไปในกิจกรรมลงทุน</t>
  </si>
  <si>
    <t>ผลต่างจากการแปลงค่างบการเงินเพิ่มขึ้น (ลดลง)</t>
  </si>
  <si>
    <t>ข้อมูลกระแสเงินสดเปิดเผยเพิ่มเติม</t>
  </si>
  <si>
    <t>รายการที่ไม่ใช่เงินสด</t>
  </si>
  <si>
    <t>กำไรสำหรับปี</t>
  </si>
  <si>
    <t xml:space="preserve">กำไรขาดทุนเบ็ดเสร็จรวมสำหรับปี </t>
  </si>
  <si>
    <t xml:space="preserve">กำไรขาดทุนเบ็ดเสร็จอื่นสำหรับปี </t>
  </si>
  <si>
    <t>สินทรัพย์ไม่มีตัวตน</t>
  </si>
  <si>
    <t xml:space="preserve">   ขาดทุน (กำไร) จากอัตราแลกเปลี่ยนที่ยังไม่เกิดขึ้นจริง</t>
  </si>
  <si>
    <t>เงินกู้ยืมระยะสั้นจากกิจการที่เกี่ยวข้องกัน</t>
  </si>
  <si>
    <t xml:space="preserve">   เงินค้างจ่ายค่าซื้ออุปกรณ์</t>
  </si>
  <si>
    <t>ส่วนต่ำกว่า</t>
  </si>
  <si>
    <t>ทุนจากการ</t>
  </si>
  <si>
    <t>เปลี่ยนแปลง</t>
  </si>
  <si>
    <t>สัดส่วนเงินลงทุน</t>
  </si>
  <si>
    <t>ในบริษัทย่อย</t>
  </si>
  <si>
    <t>รายการที่จะถูกบันทึกในส่วนของกำไรหรือขาดทุนในภายหลัง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</si>
  <si>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</si>
  <si>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</si>
  <si>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</si>
  <si>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ตามหลักคณิตศาสตร์ประกันภัย - สุทธิจากภาษีเงินได้</t>
  </si>
  <si>
    <t>รายการที่จะไม่ถูกบันทึกในส่วนของกำไร</t>
  </si>
  <si>
    <t>กำไรต่อหุ้น</t>
  </si>
  <si>
    <t>เงินสดจากกิจกรรมดำเนินงาน</t>
  </si>
  <si>
    <t>เงินสดสุทธิจากกิจกรรมดำเนินงาน</t>
  </si>
  <si>
    <t xml:space="preserve">งบแสดงการเปลี่ยนแปลงส่วนของผู้ถือหุ้น </t>
  </si>
  <si>
    <t xml:space="preserve">   ค่าใช้จ่ายผลประโยชน์ระยะยาวของพนักงาน</t>
  </si>
  <si>
    <t xml:space="preserve">      หุ้นสามัญ 900,000,000 หุ้น มูลค่าหุ้นละ 1 บาท</t>
  </si>
  <si>
    <t xml:space="preserve">   จำนวนหุ้นสามัญถัวเฉลี่ยถ่วงน้ำหนัก (หุ้น)</t>
  </si>
  <si>
    <t>เงินกู้ยืมระยะสั้นจากธนาคาร</t>
  </si>
  <si>
    <t>เงินรับจากการจำหน่ายอุปกรณ์</t>
  </si>
  <si>
    <t>ซื้ออุปกรณ์</t>
  </si>
  <si>
    <t>ส่วนของเงินกู้ยืมระยะยาวจากธนาคาร</t>
  </si>
  <si>
    <t>เงินกู้ยืมระยะยาวจากธนาคาร - สุทธิ</t>
  </si>
  <si>
    <t>เงินสดสุทธิใช้ไปในกิจกรรมจัดหาเงิน</t>
  </si>
  <si>
    <t xml:space="preserve">   ดอกเบี้ยรับ</t>
  </si>
  <si>
    <t xml:space="preserve">   เงินปันผลรับ</t>
  </si>
  <si>
    <t>เงินสดรับจากดอกเบี้ย</t>
  </si>
  <si>
    <t>เงินสดรับจากเงินปันผล</t>
  </si>
  <si>
    <t>กำไรก่อนค่าใช้จ่ายทางการเงินและ</t>
  </si>
  <si>
    <t>กำไรก่อนค่าใช้จ่ายภาษีเงินได้</t>
  </si>
  <si>
    <t>ค่าใช้จ่ายภาษีเงินได้</t>
  </si>
  <si>
    <t>การแบ่งปันกำไร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</si>
  <si>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</si>
  <si>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</si>
  <si>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</si>
  <si>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กำไรก่อนภาษี</t>
  </si>
  <si>
    <t xml:space="preserve">   ขาดทุน (กำไร) จากการจำหน่ายและตัดจำหน่ายอุปกรณ์</t>
  </si>
  <si>
    <t xml:space="preserve">   จากกิจกรรมดำเนินงาน:</t>
  </si>
  <si>
    <t xml:space="preserve">รายการปรับกระทบยอดกำไรก่อนภาษีเป็นเงินสดรับ (จ่าย) </t>
  </si>
  <si>
    <t xml:space="preserve">   </t>
  </si>
  <si>
    <t>2562</t>
  </si>
  <si>
    <t>ค่าใช้จ่ายในการขายและจัดจำหน่าย</t>
  </si>
  <si>
    <t>ยอดคงเหลือ ณ วันที่ 1 เมษายน 2561</t>
  </si>
  <si>
    <t>ยอดคงเหลือ ณ วันที่ 31 มีนาคม 2562</t>
  </si>
  <si>
    <t>เงินจ่ายล่วงหน้าค่าซื้อเครื่องจักร</t>
  </si>
  <si>
    <t>เงินฝากธนาคารที่มีภาระค้ำประกันลดลง (เพิ่มขึ้น)</t>
  </si>
  <si>
    <t>เงินสดจ่ายชำระค่าหุ้นในบริษัทย่อย</t>
  </si>
  <si>
    <t>ซื้อสินทรัพย์ไม่มีตัวตนอื่น</t>
  </si>
  <si>
    <t>ส่วนของผู้ถือหุ้นบริษัทฯ</t>
  </si>
  <si>
    <t>เจ้าหนี้ค่าซื้ออุปกรณ์เพิ่มขึ้น (ลดลง)</t>
  </si>
  <si>
    <t>สำหรับปีสิ้นสุดวันที่ 31 มีนาคม 2563</t>
  </si>
  <si>
    <t>ยอดคงเหลือ ณ วันที่ 31 มีนาคม 2563</t>
  </si>
  <si>
    <t>ยอดคงเหลือ ณ วันที่ 1 เมษายน 2562</t>
  </si>
  <si>
    <t xml:space="preserve">ยอดคงเหลือ ณ วันที่ 31 มีนาคม 2562 </t>
  </si>
  <si>
    <t>ณ วันที่ 31 มีนาคม 2563</t>
  </si>
  <si>
    <t>2563</t>
  </si>
  <si>
    <t>เงินกู้ยืมระยะยาวจากกิจการที่เกี่ยวข้องกัน - สุทธิ</t>
  </si>
  <si>
    <t>หนี้สินภาษีเงินได้รอการตัดบัญชี</t>
  </si>
  <si>
    <t xml:space="preserve">   การปรับลดสินค้าคงเหลือเป็นมูลค่าสุทธิที่จะได้รับ </t>
  </si>
  <si>
    <t>เงินกู้ยืมระยะสั้นจากธนาคารลดลง</t>
  </si>
  <si>
    <t xml:space="preserve">   ขาดทุนจากการประมาณการตามหลักคณิตศาสตร์ประกันภัย</t>
  </si>
  <si>
    <t xml:space="preserve">   โอนกลับหนี้สงสัยจะสูญ </t>
  </si>
  <si>
    <t>ผลขาดทุนจากการประมาณการ</t>
  </si>
  <si>
    <t xml:space="preserve">เงินลงทุนชั่วคราวลดลง (เพิ่มขึ้น) </t>
  </si>
  <si>
    <t>เงินจ่ายล่วงหน้าค่าซื้อเครื่องจักรลดลง (เพิ่มขึ้น)</t>
  </si>
  <si>
    <t>เงินกู้ยืมระยะยาวจากธนาคารเพิ่มขึ้น (ลดลง)</t>
  </si>
  <si>
    <t>เงินปันผลจ่าย (หมายเหตุ 22)</t>
  </si>
  <si>
    <t>การกลับรายการด้อยค่าของที่ดิน อาคารและอุปกรณ์</t>
  </si>
  <si>
    <t>เงินกู้ยืมจากกิจการที่เกี่ยวข้องกันเพิ่มขึ้น</t>
  </si>
  <si>
    <t>การกลับรายการด้อยค่าของเงินลงทุนในบริษัทย่อย</t>
  </si>
  <si>
    <t>20, 21</t>
  </si>
  <si>
    <t xml:space="preserve">   การกลับรายการด้อยค่าของที่ดิน อาคาร และอุปกรณ์</t>
  </si>
  <si>
    <t xml:space="preserve">   การกลับรายการด้อยค่าของเงินลงทุนในบริษัทย่อย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</si>
</sst>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164" formatCode="_-* #,##0.00_-;\-* #,##0.00_-;_-* &quot;-&quot;??_-;_-@_-"/>
    <numFmt numFmtId="165" formatCode="_(* #,##0.00_);_(* \(#,##0.00\);_(* &quot;-&quot;_);_(@_)"/>
    <numFmt numFmtId="166" formatCode="_(* #,##0_);_(* \(#,##0\);_(* &quot;-&quot;??_);_(@_)"/>
  </numFmts>
  <fonts count="6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06">
    <xf numFmtId="0" fontId="0" fillId="0" borderId="0" xfId="0"/>
    <xf numFmtId="37" fontId="2" fillId="0" borderId="0" xfId="0" applyNumberFormat="1" applyFont="1" applyFill="1" applyAlignment="1"/>
    <xf numFmtId="37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Alignment="1">
      <alignment horizontal="center"/>
    </xf>
    <xf numFmtId="166" fontId="2" fillId="0" borderId="2" xfId="0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/>
    <xf numFmtId="41" fontId="2" fillId="0" borderId="0" xfId="0" applyNumberFormat="1" applyFont="1" applyFill="1" applyAlignment="1"/>
    <xf numFmtId="37" fontId="2" fillId="0" borderId="0" xfId="0" applyNumberFormat="1" applyFont="1" applyFill="1" applyAlignment="1">
      <alignment horizontal="right"/>
    </xf>
    <xf numFmtId="164" fontId="2" fillId="0" borderId="0" xfId="1" applyFont="1" applyFill="1" applyBorder="1" applyAlignment="1"/>
    <xf numFmtId="0" fontId="2" fillId="0" borderId="0" xfId="0" applyNumberFormat="1" applyFont="1" applyFill="1" applyAlignment="1"/>
    <xf numFmtId="166" fontId="2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0" fontId="4" fillId="0" borderId="0" xfId="0" quotePrefix="1" applyNumberFormat="1" applyFont="1" applyFill="1" applyBorder="1" applyAlignment="1">
      <alignment horizontal="center"/>
    </xf>
    <xf numFmtId="37" fontId="1" fillId="0" borderId="0" xfId="0" applyNumberFormat="1" applyFont="1" applyFill="1" applyAlignment="1"/>
    <xf numFmtId="37" fontId="2" fillId="0" borderId="4" xfId="0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left"/>
    </xf>
    <xf numFmtId="37" fontId="5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41" fontId="2" fillId="0" borderId="0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37" fontId="2" fillId="0" borderId="0" xfId="0" applyNumberFormat="1" applyFont="1" applyBorder="1" applyAlignment="1">
      <alignment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166" fontId="2" fillId="0" borderId="0" xfId="0" applyNumberFormat="1" applyFont="1" applyAlignment="1">
      <alignment vertical="center"/>
    </xf>
    <xf numFmtId="37" fontId="1" fillId="0" borderId="0" xfId="0" applyNumberFormat="1" applyFont="1" applyFill="1" applyBorder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center" vertical="center"/>
    </xf>
    <xf numFmtId="41" fontId="2" fillId="0" borderId="5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0" fontId="2" fillId="0" borderId="0" xfId="0" applyFont="1" applyFill="1" applyAlignment="1"/>
    <xf numFmtId="0" fontId="1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41" fontId="2" fillId="0" borderId="2" xfId="0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41" fontId="2" fillId="0" borderId="5" xfId="0" applyNumberFormat="1" applyFont="1" applyFill="1" applyBorder="1" applyAlignment="1">
      <alignment horizontal="right"/>
    </xf>
    <xf numFmtId="0" fontId="2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41" fontId="2" fillId="0" borderId="5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right"/>
    </xf>
    <xf numFmtId="0" fontId="2" fillId="0" borderId="0" xfId="0" quotePrefix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2" xfId="0" quotePrefix="1" applyNumberFormat="1" applyFont="1" applyFill="1" applyBorder="1" applyAlignment="1">
      <alignment horizontal="center"/>
    </xf>
    <xf numFmtId="37" fontId="2" fillId="0" borderId="2" xfId="0" applyNumberFormat="1" applyFont="1" applyFill="1" applyBorder="1" applyAlignment="1">
      <alignment horizontal="center" vertical="center"/>
    </xf>
    <xf numFmtId="0" fontId="2" fillId="0" borderId="2" xfId="0" quotePrefix="1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41" fontId="2" fillId="0" borderId="0" xfId="0" applyNumberFormat="1" applyFont="1" applyAlignment="1">
      <alignment horizontal="center" vertical="center"/>
    </xf>
    <xf numFmtId="41" fontId="2" fillId="0" borderId="2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vertical="center"/>
    </xf>
    <xf numFmtId="166" fontId="1" fillId="0" borderId="2" xfId="0" applyNumberFormat="1" applyFont="1" applyFill="1" applyBorder="1" applyAlignment="1">
      <alignment horizontal="center"/>
    </xf>
    <xf numFmtId="37" fontId="1" fillId="0" borderId="2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/>
    </xf>
    <xf numFmtId="166" fontId="2" fillId="0" borderId="2" xfId="0" applyNumberFormat="1" applyFont="1" applyFill="1" applyBorder="1" applyAlignment="1">
      <alignment horizontal="center"/>
    </xf>
    <xf numFmtId="37" fontId="1" fillId="0" borderId="0" xfId="0" applyNumberFormat="1" applyFont="1" applyFill="1" applyAlignment="1">
      <alignment horizontal="left"/>
    </xf>
    <xf numFmtId="166" fontId="2" fillId="0" borderId="1" xfId="0" applyNumberFormat="1" applyFont="1" applyFill="1" applyBorder="1" applyAlignment="1">
      <alignment horizontal="center"/>
    </xf>
    <xf numFmtId="166" fontId="1" fillId="0" borderId="2" xfId="0" applyNumberFormat="1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 vertical="center"/>
    </xf>
  </cellXfs>
  <cellStyles count="2">
    <cellStyle name="Comma_Lead TRC YE_2005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4"/>
  <sheetViews>
    <sheetView showGridLines="0" topLeftCell="A26" zoomScale="90" zoomScaleNormal="90" zoomScaleSheetLayoutView="85" workbookViewId="0">
      <selection activeCell="F34" sqref="F34:H34"/>
    </sheetView>
  </sheetViews>
  <sheetFormatPr defaultColWidth="10.7109375" defaultRowHeight="24" customHeight="1" x14ac:dyDescent="0.5"/>
  <cols>
    <col min="1" max="1" width="28.28515625" style="1" customWidth="1"/>
    <col min="2" max="2" width="8.28515625" style="1" customWidth="1"/>
    <col min="3" max="3" width="2.42578125" style="1" customWidth="1"/>
    <col min="4" max="4" width="8.5703125" style="1" bestFit="1" customWidth="1"/>
    <col min="5" max="5" width="0.7109375" style="1" customWidth="1"/>
    <col min="6" max="6" width="14.7109375" style="1" customWidth="1"/>
    <col min="7" max="7" width="0.7109375" style="9" customWidth="1"/>
    <col min="8" max="8" width="15.42578125" style="1" bestFit="1" customWidth="1"/>
    <col min="9" max="9" width="0.7109375" style="1" customWidth="1"/>
    <col min="10" max="10" width="14.7109375" style="1" customWidth="1"/>
    <col min="11" max="11" width="0.7109375" style="1" customWidth="1"/>
    <col min="12" max="12" width="14.42578125" style="1" bestFit="1" customWidth="1"/>
    <col min="13" max="13" width="0.7109375" style="1" customWidth="1"/>
    <col min="14" max="14" width="18.42578125" style="1" customWidth="1"/>
    <col min="15" max="15" width="12.5703125" style="1" customWidth="1"/>
    <col min="16" max="16" width="16.5703125" style="1" customWidth="1"/>
    <col min="17" max="17" width="11.140625" style="1" bestFit="1" customWidth="1"/>
    <col min="18" max="16384" width="10.7109375" style="1"/>
  </cols>
  <sheetData>
    <row r="1" spans="1:15" ht="24" customHeight="1" x14ac:dyDescent="0.5">
      <c r="A1" s="27" t="s">
        <v>0</v>
      </c>
    </row>
    <row r="2" spans="1:15" ht="24" customHeight="1" x14ac:dyDescent="0.5">
      <c r="A2" s="27" t="s">
        <v>79</v>
      </c>
      <c r="O2" s="12"/>
    </row>
    <row r="3" spans="1:15" ht="24" customHeight="1" x14ac:dyDescent="0.5">
      <c r="A3" s="27" t="s">
        <v>192</v>
      </c>
      <c r="O3" s="12"/>
    </row>
    <row r="4" spans="1:15" ht="24" customHeight="1" x14ac:dyDescent="0.5">
      <c r="G4" s="1"/>
      <c r="L4" s="11" t="s">
        <v>1</v>
      </c>
    </row>
    <row r="5" spans="1:15" ht="24" customHeight="1" x14ac:dyDescent="0.5">
      <c r="A5" s="2"/>
      <c r="B5" s="2"/>
      <c r="C5" s="2"/>
      <c r="D5" s="13"/>
      <c r="E5" s="14"/>
      <c r="F5" s="97" t="s">
        <v>2</v>
      </c>
      <c r="G5" s="97"/>
      <c r="H5" s="97"/>
      <c r="I5" s="16"/>
      <c r="J5" s="97" t="s">
        <v>3</v>
      </c>
      <c r="K5" s="97"/>
      <c r="L5" s="97"/>
      <c r="M5" s="16"/>
    </row>
    <row r="6" spans="1:15" ht="24" customHeight="1" x14ac:dyDescent="0.5">
      <c r="D6" s="89" t="s">
        <v>4</v>
      </c>
      <c r="E6" s="86"/>
      <c r="F6" s="90" t="s">
        <v>193</v>
      </c>
      <c r="G6" s="88"/>
      <c r="H6" s="90" t="s">
        <v>178</v>
      </c>
      <c r="I6" s="87"/>
      <c r="J6" s="90" t="s">
        <v>193</v>
      </c>
      <c r="K6" s="88"/>
      <c r="L6" s="90" t="s">
        <v>178</v>
      </c>
      <c r="M6" s="87"/>
    </row>
    <row r="7" spans="1:15" ht="24" customHeight="1" x14ac:dyDescent="0.5">
      <c r="A7" s="17" t="s">
        <v>5</v>
      </c>
      <c r="F7" s="2"/>
      <c r="I7" s="2"/>
      <c r="J7" s="2"/>
      <c r="K7" s="2"/>
      <c r="L7" s="2"/>
      <c r="M7" s="2"/>
    </row>
    <row r="8" spans="1:15" ht="24" customHeight="1" x14ac:dyDescent="0.5">
      <c r="A8" s="17" t="s">
        <v>6</v>
      </c>
      <c r="F8" s="2"/>
      <c r="H8" s="2"/>
      <c r="I8" s="2"/>
      <c r="J8" s="2"/>
      <c r="K8" s="2"/>
      <c r="L8" s="2"/>
      <c r="M8" s="2"/>
    </row>
    <row r="9" spans="1:15" ht="24" customHeight="1" x14ac:dyDescent="0.5">
      <c r="A9" s="1" t="s">
        <v>7</v>
      </c>
      <c r="D9" s="28">
        <v>7</v>
      </c>
      <c r="E9" s="29"/>
      <c r="F9" s="21">
        <v>1204345885</v>
      </c>
      <c r="G9" s="30"/>
      <c r="H9" s="21">
        <v>855993267</v>
      </c>
      <c r="I9" s="30"/>
      <c r="J9" s="31">
        <v>63464224</v>
      </c>
      <c r="K9" s="31"/>
      <c r="L9" s="31">
        <v>20716952</v>
      </c>
      <c r="M9" s="30"/>
    </row>
    <row r="10" spans="1:15" ht="24" customHeight="1" x14ac:dyDescent="0.5">
      <c r="A10" s="1" t="s">
        <v>8</v>
      </c>
      <c r="D10" s="28"/>
      <c r="E10" s="29"/>
      <c r="F10" s="21">
        <v>0</v>
      </c>
      <c r="G10" s="30"/>
      <c r="H10" s="21">
        <v>13177908</v>
      </c>
      <c r="I10" s="30"/>
      <c r="J10" s="31">
        <v>0</v>
      </c>
      <c r="K10" s="31"/>
      <c r="L10" s="31">
        <v>0</v>
      </c>
      <c r="M10" s="30"/>
    </row>
    <row r="11" spans="1:15" ht="24" customHeight="1" x14ac:dyDescent="0.5">
      <c r="A11" s="1" t="s">
        <v>125</v>
      </c>
      <c r="D11" s="28">
        <v>8</v>
      </c>
      <c r="E11" s="29"/>
      <c r="F11" s="32">
        <v>2411111949</v>
      </c>
      <c r="G11" s="30"/>
      <c r="H11" s="32">
        <v>2119815660</v>
      </c>
      <c r="I11" s="30"/>
      <c r="J11" s="30">
        <v>1148608410</v>
      </c>
      <c r="K11" s="31"/>
      <c r="L11" s="30">
        <v>1297324435</v>
      </c>
      <c r="M11" s="30"/>
    </row>
    <row r="12" spans="1:15" ht="24" customHeight="1" x14ac:dyDescent="0.5">
      <c r="A12" s="1" t="s">
        <v>77</v>
      </c>
      <c r="D12" s="28">
        <v>9</v>
      </c>
      <c r="E12" s="29"/>
      <c r="F12" s="32">
        <v>2353854227</v>
      </c>
      <c r="G12" s="30"/>
      <c r="H12" s="32">
        <v>2338039762</v>
      </c>
      <c r="I12" s="30"/>
      <c r="J12" s="30">
        <v>971827413</v>
      </c>
      <c r="K12" s="30"/>
      <c r="L12" s="30">
        <v>888810456</v>
      </c>
      <c r="M12" s="30"/>
    </row>
    <row r="13" spans="1:15" ht="24" customHeight="1" x14ac:dyDescent="0.5">
      <c r="A13" s="1" t="s">
        <v>106</v>
      </c>
      <c r="D13" s="28"/>
      <c r="E13" s="29"/>
      <c r="F13" s="21">
        <v>64811812</v>
      </c>
      <c r="G13" s="31"/>
      <c r="H13" s="21">
        <v>189162926</v>
      </c>
      <c r="I13" s="31"/>
      <c r="J13" s="31">
        <v>14269620</v>
      </c>
      <c r="K13" s="31"/>
      <c r="L13" s="31">
        <v>12113314</v>
      </c>
      <c r="M13" s="31"/>
    </row>
    <row r="14" spans="1:15" ht="24" customHeight="1" x14ac:dyDescent="0.5">
      <c r="A14" s="1" t="s">
        <v>120</v>
      </c>
      <c r="D14" s="28"/>
      <c r="E14" s="29"/>
      <c r="F14" s="21">
        <v>205974546</v>
      </c>
      <c r="G14" s="31"/>
      <c r="H14" s="21">
        <v>99760618</v>
      </c>
      <c r="I14" s="31"/>
      <c r="J14" s="31">
        <v>58040214</v>
      </c>
      <c r="K14" s="31"/>
      <c r="L14" s="31">
        <v>47648076</v>
      </c>
      <c r="M14" s="31"/>
    </row>
    <row r="15" spans="1:15" ht="24" customHeight="1" x14ac:dyDescent="0.5">
      <c r="A15" s="1" t="s">
        <v>9</v>
      </c>
      <c r="D15" s="28"/>
      <c r="E15" s="29"/>
      <c r="F15" s="32">
        <v>125437114</v>
      </c>
      <c r="G15" s="30"/>
      <c r="H15" s="32">
        <v>100218692</v>
      </c>
      <c r="I15" s="30"/>
      <c r="J15" s="30">
        <v>53535043</v>
      </c>
      <c r="K15" s="30"/>
      <c r="L15" s="30">
        <v>30539163</v>
      </c>
      <c r="M15" s="30"/>
    </row>
    <row r="16" spans="1:15" ht="24" customHeight="1" x14ac:dyDescent="0.5">
      <c r="A16" s="17" t="s">
        <v>10</v>
      </c>
      <c r="D16" s="28"/>
      <c r="E16" s="29"/>
      <c r="F16" s="33">
        <f>SUM(F9:F15)</f>
        <v>6365535533</v>
      </c>
      <c r="G16" s="30"/>
      <c r="H16" s="33">
        <f>SUM(H9:H15)</f>
        <v>5716168833</v>
      </c>
      <c r="I16" s="30"/>
      <c r="J16" s="34">
        <f>SUM(J9:J15)</f>
        <v>2309744924</v>
      </c>
      <c r="K16" s="31"/>
      <c r="L16" s="34">
        <f>SUM(L9:L15)</f>
        <v>2297152396</v>
      </c>
      <c r="M16" s="30"/>
    </row>
    <row r="17" spans="1:15" ht="24" customHeight="1" x14ac:dyDescent="0.5">
      <c r="A17" s="17" t="s">
        <v>11</v>
      </c>
      <c r="D17" s="28"/>
      <c r="E17" s="29"/>
      <c r="F17" s="21"/>
      <c r="G17" s="30"/>
      <c r="H17" s="21"/>
      <c r="I17" s="30"/>
      <c r="J17" s="31"/>
      <c r="K17" s="30"/>
      <c r="L17" s="31"/>
      <c r="M17" s="30"/>
    </row>
    <row r="18" spans="1:15" ht="24" customHeight="1" x14ac:dyDescent="0.5">
      <c r="A18" s="1" t="s">
        <v>107</v>
      </c>
      <c r="D18" s="28">
        <v>10</v>
      </c>
      <c r="E18" s="29"/>
      <c r="F18" s="21">
        <v>9742869</v>
      </c>
      <c r="G18" s="30"/>
      <c r="H18" s="21">
        <v>64414085</v>
      </c>
      <c r="I18" s="30"/>
      <c r="J18" s="31">
        <v>0</v>
      </c>
      <c r="K18" s="30"/>
      <c r="L18" s="31">
        <v>0</v>
      </c>
      <c r="M18" s="30"/>
    </row>
    <row r="19" spans="1:15" ht="24" customHeight="1" x14ac:dyDescent="0.5">
      <c r="A19" s="1" t="s">
        <v>12</v>
      </c>
      <c r="D19" s="28">
        <v>11</v>
      </c>
      <c r="E19" s="29"/>
      <c r="F19" s="32">
        <v>0</v>
      </c>
      <c r="G19" s="30"/>
      <c r="H19" s="32">
        <v>0</v>
      </c>
      <c r="I19" s="30"/>
      <c r="J19" s="30">
        <v>2758674586</v>
      </c>
      <c r="K19" s="30"/>
      <c r="L19" s="30">
        <v>2512389870</v>
      </c>
      <c r="M19" s="30"/>
    </row>
    <row r="20" spans="1:15" ht="24" customHeight="1" x14ac:dyDescent="0.5">
      <c r="A20" s="1" t="s">
        <v>100</v>
      </c>
      <c r="D20" s="28">
        <v>12</v>
      </c>
      <c r="E20" s="29"/>
      <c r="F20" s="32">
        <v>10706220279</v>
      </c>
      <c r="G20" s="30"/>
      <c r="H20" s="32">
        <v>9526865550</v>
      </c>
      <c r="I20" s="30"/>
      <c r="J20" s="30">
        <v>3876477812</v>
      </c>
      <c r="K20" s="30"/>
      <c r="L20" s="30">
        <v>4039527719</v>
      </c>
      <c r="M20" s="30"/>
    </row>
    <row r="21" spans="1:15" ht="24" customHeight="1" x14ac:dyDescent="0.5">
      <c r="A21" s="1" t="s">
        <v>122</v>
      </c>
      <c r="D21" s="28">
        <v>20</v>
      </c>
      <c r="E21" s="29"/>
      <c r="F21" s="32">
        <v>76540885</v>
      </c>
      <c r="G21" s="30"/>
      <c r="H21" s="32">
        <v>150167723</v>
      </c>
      <c r="I21" s="30"/>
      <c r="J21" s="30">
        <v>73875274</v>
      </c>
      <c r="K21" s="30"/>
      <c r="L21" s="30">
        <v>147657449</v>
      </c>
      <c r="M21" s="30"/>
    </row>
    <row r="22" spans="1:15" ht="24" customHeight="1" x14ac:dyDescent="0.5">
      <c r="A22" s="1" t="s">
        <v>78</v>
      </c>
      <c r="D22" s="28"/>
      <c r="E22" s="29"/>
      <c r="F22" s="32">
        <v>3164328</v>
      </c>
      <c r="G22" s="30"/>
      <c r="H22" s="32">
        <v>3164328</v>
      </c>
      <c r="I22" s="30"/>
      <c r="J22" s="30">
        <v>0</v>
      </c>
      <c r="K22" s="30"/>
      <c r="L22" s="30">
        <v>0</v>
      </c>
      <c r="M22" s="30"/>
    </row>
    <row r="23" spans="1:15" ht="24" customHeight="1" x14ac:dyDescent="0.5">
      <c r="A23" s="1" t="s">
        <v>134</v>
      </c>
      <c r="D23" s="28">
        <v>13</v>
      </c>
      <c r="E23" s="29"/>
      <c r="F23" s="32">
        <v>1306740</v>
      </c>
      <c r="G23" s="30"/>
      <c r="H23" s="32">
        <v>2234316</v>
      </c>
      <c r="I23" s="30"/>
      <c r="J23" s="30">
        <v>0</v>
      </c>
      <c r="K23" s="30"/>
      <c r="L23" s="30">
        <v>0</v>
      </c>
      <c r="M23" s="30"/>
    </row>
    <row r="24" spans="1:15" ht="24" customHeight="1" x14ac:dyDescent="0.5">
      <c r="A24" s="1" t="s">
        <v>182</v>
      </c>
      <c r="D24" s="28"/>
      <c r="E24" s="29"/>
      <c r="F24" s="32">
        <v>311466307</v>
      </c>
      <c r="G24" s="30"/>
      <c r="H24" s="32">
        <v>370657356</v>
      </c>
      <c r="I24" s="30"/>
      <c r="J24" s="30">
        <v>27210869</v>
      </c>
      <c r="K24" s="30"/>
      <c r="L24" s="30">
        <v>26498439</v>
      </c>
      <c r="M24" s="30"/>
    </row>
    <row r="25" spans="1:15" ht="24" customHeight="1" x14ac:dyDescent="0.5">
      <c r="A25" s="1" t="s">
        <v>13</v>
      </c>
      <c r="D25" s="28"/>
      <c r="E25" s="35"/>
      <c r="F25" s="36">
        <v>16110032</v>
      </c>
      <c r="G25" s="30"/>
      <c r="H25" s="36">
        <v>17039699</v>
      </c>
      <c r="I25" s="30"/>
      <c r="J25" s="37">
        <v>7806106</v>
      </c>
      <c r="K25" s="30"/>
      <c r="L25" s="37">
        <v>7036829</v>
      </c>
      <c r="M25" s="30"/>
    </row>
    <row r="26" spans="1:15" ht="24" customHeight="1" x14ac:dyDescent="0.5">
      <c r="A26" s="17" t="s">
        <v>14</v>
      </c>
      <c r="D26" s="29"/>
      <c r="E26" s="29"/>
      <c r="F26" s="33">
        <f>SUM(F18:F25)</f>
        <v>11124551440</v>
      </c>
      <c r="G26" s="30"/>
      <c r="H26" s="33">
        <f>SUM(H18:H25)</f>
        <v>10134543057</v>
      </c>
      <c r="I26" s="30"/>
      <c r="J26" s="34">
        <f>SUM(J18:J25)</f>
        <v>6744044647</v>
      </c>
      <c r="K26" s="30"/>
      <c r="L26" s="34">
        <f>SUM(L18:L25)</f>
        <v>6733110306</v>
      </c>
      <c r="M26" s="30"/>
    </row>
    <row r="27" spans="1:15" ht="24" customHeight="1" thickBot="1" x14ac:dyDescent="0.55000000000000004">
      <c r="A27" s="17" t="s">
        <v>15</v>
      </c>
      <c r="D27" s="38"/>
      <c r="E27" s="29"/>
      <c r="F27" s="39">
        <f>F16+F26</f>
        <v>17490086973</v>
      </c>
      <c r="G27" s="30"/>
      <c r="H27" s="39">
        <f>H16+H26</f>
        <v>15850711890</v>
      </c>
      <c r="I27" s="30"/>
      <c r="J27" s="40">
        <f>J16+J26</f>
        <v>9053789571</v>
      </c>
      <c r="K27" s="31"/>
      <c r="L27" s="40">
        <f>L16+L26</f>
        <v>9030262702</v>
      </c>
      <c r="M27" s="30"/>
    </row>
    <row r="28" spans="1:15" ht="24" customHeight="1" thickTop="1" x14ac:dyDescent="0.5">
      <c r="F28" s="3"/>
      <c r="G28" s="3"/>
      <c r="H28" s="3"/>
      <c r="I28" s="3"/>
      <c r="J28" s="3"/>
      <c r="K28" s="3"/>
      <c r="L28" s="3"/>
      <c r="M28" s="3"/>
    </row>
    <row r="29" spans="1:15" ht="24" customHeight="1" x14ac:dyDescent="0.5">
      <c r="A29" s="1" t="s">
        <v>16</v>
      </c>
    </row>
    <row r="30" spans="1:15" ht="24" customHeight="1" x14ac:dyDescent="0.5">
      <c r="A30" s="27" t="s">
        <v>0</v>
      </c>
    </row>
    <row r="31" spans="1:15" ht="24" customHeight="1" x14ac:dyDescent="0.5">
      <c r="A31" s="27" t="s">
        <v>80</v>
      </c>
    </row>
    <row r="32" spans="1:15" ht="24" customHeight="1" x14ac:dyDescent="0.5">
      <c r="A32" s="27" t="s">
        <v>192</v>
      </c>
      <c r="O32" s="12"/>
    </row>
    <row r="33" spans="1:13" ht="24" customHeight="1" x14ac:dyDescent="0.5">
      <c r="G33" s="1"/>
      <c r="L33" s="11" t="s">
        <v>1</v>
      </c>
    </row>
    <row r="34" spans="1:13" ht="24" customHeight="1" x14ac:dyDescent="0.5">
      <c r="A34" s="2"/>
      <c r="B34" s="2"/>
      <c r="C34" s="2"/>
      <c r="D34" s="13"/>
      <c r="E34" s="14"/>
      <c r="F34" s="97" t="s">
        <v>2</v>
      </c>
      <c r="G34" s="97"/>
      <c r="H34" s="97"/>
      <c r="I34" s="16"/>
      <c r="J34" s="97" t="s">
        <v>3</v>
      </c>
      <c r="K34" s="97"/>
      <c r="L34" s="97"/>
      <c r="M34" s="16"/>
    </row>
    <row r="35" spans="1:13" ht="24" customHeight="1" x14ac:dyDescent="0.5">
      <c r="D35" s="89" t="s">
        <v>4</v>
      </c>
      <c r="E35" s="86"/>
      <c r="F35" s="90" t="s">
        <v>193</v>
      </c>
      <c r="G35" s="88"/>
      <c r="H35" s="90" t="s">
        <v>178</v>
      </c>
      <c r="I35" s="87"/>
      <c r="J35" s="90" t="s">
        <v>193</v>
      </c>
      <c r="K35" s="88"/>
      <c r="L35" s="90" t="s">
        <v>178</v>
      </c>
      <c r="M35" s="87"/>
    </row>
    <row r="36" spans="1:13" ht="24" customHeight="1" x14ac:dyDescent="0.5">
      <c r="A36" s="17" t="s">
        <v>17</v>
      </c>
    </row>
    <row r="37" spans="1:13" ht="24" customHeight="1" x14ac:dyDescent="0.5">
      <c r="A37" s="17" t="s">
        <v>18</v>
      </c>
    </row>
    <row r="38" spans="1:13" ht="24" customHeight="1" x14ac:dyDescent="0.5">
      <c r="A38" s="1" t="s">
        <v>156</v>
      </c>
      <c r="D38" s="28">
        <v>14</v>
      </c>
      <c r="E38" s="28"/>
      <c r="F38" s="21">
        <v>906627750</v>
      </c>
      <c r="G38" s="30"/>
      <c r="H38" s="21">
        <v>1595521500</v>
      </c>
      <c r="I38" s="30"/>
      <c r="J38" s="31">
        <v>874000000</v>
      </c>
      <c r="K38" s="31"/>
      <c r="L38" s="31">
        <v>1119000000</v>
      </c>
      <c r="M38" s="30"/>
    </row>
    <row r="39" spans="1:13" ht="24" customHeight="1" x14ac:dyDescent="0.5">
      <c r="A39" s="1" t="s">
        <v>81</v>
      </c>
      <c r="D39" s="28">
        <v>15</v>
      </c>
      <c r="E39" s="29"/>
      <c r="F39" s="32">
        <v>1185815051</v>
      </c>
      <c r="G39" s="30"/>
      <c r="H39" s="32">
        <v>1146891727</v>
      </c>
      <c r="I39" s="30"/>
      <c r="J39" s="30">
        <v>568269951</v>
      </c>
      <c r="K39" s="31"/>
      <c r="L39" s="30">
        <v>617018276</v>
      </c>
      <c r="M39" s="30"/>
    </row>
    <row r="40" spans="1:13" ht="24" customHeight="1" x14ac:dyDescent="0.5">
      <c r="A40" s="1" t="s">
        <v>136</v>
      </c>
      <c r="D40" s="28">
        <v>6</v>
      </c>
      <c r="E40" s="29"/>
      <c r="F40" s="32">
        <v>0</v>
      </c>
      <c r="G40" s="30"/>
      <c r="H40" s="32">
        <v>0</v>
      </c>
      <c r="I40" s="30"/>
      <c r="J40" s="30">
        <v>0</v>
      </c>
      <c r="K40" s="31"/>
      <c r="L40" s="30">
        <v>3173526400</v>
      </c>
      <c r="M40" s="30"/>
    </row>
    <row r="41" spans="1:13" ht="24" customHeight="1" x14ac:dyDescent="0.5">
      <c r="A41" s="1" t="s">
        <v>159</v>
      </c>
      <c r="D41" s="29"/>
      <c r="E41" s="29"/>
      <c r="G41" s="30"/>
      <c r="I41" s="30"/>
      <c r="J41" s="31"/>
      <c r="K41" s="31"/>
      <c r="L41" s="31"/>
      <c r="M41" s="30"/>
    </row>
    <row r="42" spans="1:13" ht="24" customHeight="1" x14ac:dyDescent="0.5">
      <c r="A42" s="1" t="s">
        <v>19</v>
      </c>
      <c r="D42" s="28">
        <v>16</v>
      </c>
      <c r="E42" s="28"/>
      <c r="F42" s="1">
        <v>147295114</v>
      </c>
      <c r="G42" s="30"/>
      <c r="H42" s="21">
        <v>420638624</v>
      </c>
      <c r="I42" s="30"/>
      <c r="J42" s="31">
        <v>29893054</v>
      </c>
      <c r="K42" s="31"/>
      <c r="L42" s="31">
        <v>208699048</v>
      </c>
      <c r="M42" s="30"/>
    </row>
    <row r="43" spans="1:13" ht="24" customHeight="1" x14ac:dyDescent="0.5">
      <c r="A43" s="1" t="s">
        <v>82</v>
      </c>
      <c r="D43" s="28"/>
      <c r="E43" s="28"/>
      <c r="F43" s="1">
        <v>26245268</v>
      </c>
      <c r="G43" s="30"/>
      <c r="H43" s="21">
        <v>2557851</v>
      </c>
      <c r="I43" s="30"/>
      <c r="J43" s="30">
        <v>0</v>
      </c>
      <c r="K43" s="31"/>
      <c r="L43" s="30">
        <v>0</v>
      </c>
      <c r="M43" s="30"/>
    </row>
    <row r="44" spans="1:13" ht="24" customHeight="1" x14ac:dyDescent="0.5">
      <c r="A44" s="1" t="s">
        <v>20</v>
      </c>
      <c r="D44" s="29"/>
      <c r="E44" s="29"/>
      <c r="F44" s="21">
        <v>587713486</v>
      </c>
      <c r="G44" s="30"/>
      <c r="H44" s="32">
        <v>440687728</v>
      </c>
      <c r="I44" s="30"/>
      <c r="J44" s="32">
        <v>207762433</v>
      </c>
      <c r="K44" s="31"/>
      <c r="L44" s="32">
        <v>125507407</v>
      </c>
      <c r="M44" s="30"/>
    </row>
    <row r="45" spans="1:13" ht="24" customHeight="1" x14ac:dyDescent="0.5">
      <c r="A45" s="17" t="s">
        <v>21</v>
      </c>
      <c r="D45" s="28"/>
      <c r="E45" s="28"/>
      <c r="F45" s="33">
        <f>SUM(F38:F44)</f>
        <v>2853696669</v>
      </c>
      <c r="G45" s="30"/>
      <c r="H45" s="33">
        <f>SUM(H38:H44)</f>
        <v>3606297430</v>
      </c>
      <c r="I45" s="30"/>
      <c r="J45" s="33">
        <f>SUM(J38:J44)</f>
        <v>1679925438</v>
      </c>
      <c r="K45" s="31"/>
      <c r="L45" s="33">
        <f>SUM(L38:L44)</f>
        <v>5243751131</v>
      </c>
      <c r="M45" s="30"/>
    </row>
    <row r="46" spans="1:13" ht="24" customHeight="1" x14ac:dyDescent="0.5">
      <c r="A46" s="17" t="s">
        <v>22</v>
      </c>
      <c r="D46" s="28"/>
      <c r="E46" s="28"/>
      <c r="F46" s="32"/>
      <c r="G46" s="30"/>
      <c r="H46" s="32"/>
      <c r="I46" s="30"/>
      <c r="J46" s="32"/>
      <c r="K46" s="31"/>
      <c r="L46" s="32"/>
      <c r="M46" s="30"/>
    </row>
    <row r="47" spans="1:13" ht="24" customHeight="1" x14ac:dyDescent="0.5">
      <c r="A47" s="1" t="s">
        <v>194</v>
      </c>
      <c r="D47" s="28"/>
      <c r="E47" s="28"/>
      <c r="F47" s="32"/>
      <c r="G47" s="30"/>
      <c r="H47" s="32"/>
      <c r="I47" s="30"/>
      <c r="J47" s="32"/>
      <c r="K47" s="31"/>
      <c r="L47" s="32"/>
      <c r="M47" s="30"/>
    </row>
    <row r="48" spans="1:13" ht="24" customHeight="1" x14ac:dyDescent="0.5">
      <c r="A48" s="1" t="s">
        <v>23</v>
      </c>
      <c r="D48" s="28">
        <v>6</v>
      </c>
      <c r="E48" s="28"/>
      <c r="F48" s="32">
        <v>0</v>
      </c>
      <c r="G48" s="30"/>
      <c r="H48" s="32">
        <v>0</v>
      </c>
      <c r="I48" s="30"/>
      <c r="J48" s="32">
        <v>3412735800</v>
      </c>
      <c r="K48" s="31"/>
      <c r="L48" s="32">
        <v>0</v>
      </c>
      <c r="M48" s="30"/>
    </row>
    <row r="49" spans="1:15" ht="24" customHeight="1" x14ac:dyDescent="0.5">
      <c r="A49" s="1" t="s">
        <v>160</v>
      </c>
      <c r="G49" s="1"/>
    </row>
    <row r="50" spans="1:15" ht="24" customHeight="1" x14ac:dyDescent="0.5">
      <c r="A50" s="1" t="s">
        <v>23</v>
      </c>
      <c r="D50" s="28">
        <v>16</v>
      </c>
      <c r="E50" s="28"/>
      <c r="F50" s="32">
        <v>1506019687</v>
      </c>
      <c r="G50" s="30"/>
      <c r="H50" s="32">
        <v>594229761</v>
      </c>
      <c r="I50" s="30"/>
      <c r="J50" s="32">
        <v>0</v>
      </c>
      <c r="K50" s="31"/>
      <c r="L50" s="32">
        <v>22642392</v>
      </c>
      <c r="M50" s="30"/>
    </row>
    <row r="51" spans="1:15" ht="24" customHeight="1" x14ac:dyDescent="0.5">
      <c r="A51" s="1" t="s">
        <v>83</v>
      </c>
      <c r="D51" s="28">
        <v>17</v>
      </c>
      <c r="E51" s="28"/>
      <c r="F51" s="32">
        <v>55741734</v>
      </c>
      <c r="G51" s="30"/>
      <c r="H51" s="32">
        <v>39995117</v>
      </c>
      <c r="I51" s="30"/>
      <c r="J51" s="32">
        <v>29888650</v>
      </c>
      <c r="K51" s="31"/>
      <c r="L51" s="32">
        <v>19465234</v>
      </c>
      <c r="M51" s="30"/>
    </row>
    <row r="52" spans="1:15" ht="24" customHeight="1" x14ac:dyDescent="0.5">
      <c r="A52" s="1" t="s">
        <v>195</v>
      </c>
      <c r="D52" s="28">
        <v>20</v>
      </c>
      <c r="E52" s="28"/>
      <c r="F52" s="36">
        <v>152910407</v>
      </c>
      <c r="G52" s="30"/>
      <c r="H52" s="36">
        <v>0</v>
      </c>
      <c r="I52" s="30"/>
      <c r="J52" s="36">
        <v>0</v>
      </c>
      <c r="K52" s="31"/>
      <c r="L52" s="36">
        <v>0</v>
      </c>
      <c r="M52" s="30"/>
    </row>
    <row r="53" spans="1:15" ht="24" customHeight="1" x14ac:dyDescent="0.5">
      <c r="A53" s="17" t="s">
        <v>24</v>
      </c>
      <c r="D53" s="28"/>
      <c r="E53" s="28"/>
      <c r="F53" s="37">
        <f>SUM(F50:F52)</f>
        <v>1714671828</v>
      </c>
      <c r="G53" s="30"/>
      <c r="H53" s="37">
        <f>SUM(H50:H52)</f>
        <v>634224878</v>
      </c>
      <c r="I53" s="30"/>
      <c r="J53" s="37">
        <f>SUM(J48:J52)</f>
        <v>3442624450</v>
      </c>
      <c r="K53" s="31"/>
      <c r="L53" s="37">
        <f>SUM(L50:L52)</f>
        <v>42107626</v>
      </c>
      <c r="M53" s="30"/>
    </row>
    <row r="54" spans="1:15" ht="24" customHeight="1" x14ac:dyDescent="0.5">
      <c r="A54" s="17" t="s">
        <v>25</v>
      </c>
      <c r="D54" s="5"/>
      <c r="E54" s="5"/>
      <c r="F54" s="36">
        <f>F45+F53</f>
        <v>4568368497</v>
      </c>
      <c r="G54" s="30"/>
      <c r="H54" s="36">
        <f>H45+H53</f>
        <v>4240522308</v>
      </c>
      <c r="I54" s="30"/>
      <c r="J54" s="37">
        <f>J45+J53</f>
        <v>5122549888</v>
      </c>
      <c r="K54" s="31"/>
      <c r="L54" s="37">
        <f>L45+L53</f>
        <v>5285858757</v>
      </c>
      <c r="M54" s="30"/>
    </row>
    <row r="55" spans="1:15" ht="24" customHeight="1" x14ac:dyDescent="0.5">
      <c r="A55" s="17"/>
      <c r="D55" s="5"/>
      <c r="E55" s="5"/>
      <c r="F55" s="4"/>
      <c r="G55" s="4"/>
      <c r="H55" s="4"/>
      <c r="I55" s="4"/>
      <c r="J55" s="4"/>
      <c r="K55" s="4"/>
      <c r="L55" s="4"/>
      <c r="M55" s="4"/>
    </row>
    <row r="56" spans="1:15" ht="24" customHeight="1" x14ac:dyDescent="0.5">
      <c r="A56" s="1" t="s">
        <v>16</v>
      </c>
    </row>
    <row r="57" spans="1:15" ht="24" customHeight="1" x14ac:dyDescent="0.5">
      <c r="A57" s="27" t="s">
        <v>0</v>
      </c>
    </row>
    <row r="58" spans="1:15" ht="24" customHeight="1" x14ac:dyDescent="0.5">
      <c r="A58" s="27" t="s">
        <v>80</v>
      </c>
    </row>
    <row r="59" spans="1:15" ht="24" customHeight="1" x14ac:dyDescent="0.5">
      <c r="A59" s="27" t="s">
        <v>192</v>
      </c>
      <c r="O59" s="12"/>
    </row>
    <row r="60" spans="1:15" ht="24" customHeight="1" x14ac:dyDescent="0.5">
      <c r="G60" s="1"/>
      <c r="L60" s="11" t="s">
        <v>1</v>
      </c>
    </row>
    <row r="61" spans="1:15" ht="24" customHeight="1" x14ac:dyDescent="0.5">
      <c r="A61" s="2"/>
      <c r="B61" s="2"/>
      <c r="C61" s="2"/>
      <c r="D61" s="13"/>
      <c r="E61" s="14"/>
      <c r="F61" s="97" t="s">
        <v>2</v>
      </c>
      <c r="G61" s="97"/>
      <c r="H61" s="97"/>
      <c r="I61" s="16"/>
      <c r="J61" s="97" t="s">
        <v>3</v>
      </c>
      <c r="K61" s="97"/>
      <c r="L61" s="97"/>
      <c r="M61" s="16"/>
    </row>
    <row r="62" spans="1:15" ht="24" customHeight="1" x14ac:dyDescent="0.5">
      <c r="D62" s="89" t="s">
        <v>4</v>
      </c>
      <c r="E62" s="86"/>
      <c r="F62" s="90" t="s">
        <v>193</v>
      </c>
      <c r="G62" s="88"/>
      <c r="H62" s="90" t="s">
        <v>178</v>
      </c>
      <c r="I62" s="87"/>
      <c r="J62" s="90" t="s">
        <v>193</v>
      </c>
      <c r="K62" s="88"/>
      <c r="L62" s="90" t="s">
        <v>178</v>
      </c>
      <c r="M62" s="87"/>
    </row>
    <row r="63" spans="1:15" ht="24" customHeight="1" x14ac:dyDescent="0.5">
      <c r="A63" s="17" t="s">
        <v>26</v>
      </c>
      <c r="D63" s="5"/>
      <c r="E63" s="5"/>
      <c r="F63" s="2"/>
      <c r="G63" s="3"/>
      <c r="H63" s="2"/>
      <c r="I63" s="2"/>
      <c r="J63" s="2"/>
      <c r="K63" s="2"/>
      <c r="L63" s="2"/>
      <c r="M63" s="2"/>
    </row>
    <row r="64" spans="1:15" ht="24" customHeight="1" x14ac:dyDescent="0.5">
      <c r="A64" s="1" t="s">
        <v>27</v>
      </c>
      <c r="D64" s="5"/>
      <c r="E64" s="5"/>
      <c r="F64" s="2"/>
      <c r="G64" s="3"/>
      <c r="H64" s="2"/>
      <c r="I64" s="2"/>
      <c r="J64" s="2"/>
      <c r="K64" s="2"/>
      <c r="L64" s="2"/>
      <c r="M64" s="2"/>
    </row>
    <row r="65" spans="1:13" ht="24" customHeight="1" x14ac:dyDescent="0.5">
      <c r="A65" s="1" t="s">
        <v>28</v>
      </c>
      <c r="D65" s="5"/>
      <c r="E65" s="5"/>
      <c r="F65" s="11"/>
      <c r="G65" s="3"/>
      <c r="H65" s="11"/>
      <c r="I65" s="11"/>
      <c r="J65" s="11"/>
      <c r="K65" s="11"/>
      <c r="L65" s="11"/>
      <c r="M65" s="11"/>
    </row>
    <row r="66" spans="1:13" ht="24" customHeight="1" thickBot="1" x14ac:dyDescent="0.55000000000000004">
      <c r="A66" s="1" t="s">
        <v>154</v>
      </c>
      <c r="D66" s="5"/>
      <c r="E66" s="5"/>
      <c r="F66" s="39">
        <v>900000000</v>
      </c>
      <c r="G66" s="30"/>
      <c r="H66" s="39">
        <v>900000000</v>
      </c>
      <c r="I66" s="30"/>
      <c r="J66" s="39">
        <v>900000000</v>
      </c>
      <c r="K66" s="41"/>
      <c r="L66" s="39">
        <v>900000000</v>
      </c>
      <c r="M66" s="30"/>
    </row>
    <row r="67" spans="1:13" ht="24" customHeight="1" thickTop="1" x14ac:dyDescent="0.5">
      <c r="A67" s="1" t="s">
        <v>29</v>
      </c>
      <c r="D67" s="5"/>
      <c r="E67" s="5"/>
      <c r="F67" s="21"/>
      <c r="G67" s="30"/>
      <c r="H67" s="21"/>
      <c r="I67" s="30"/>
      <c r="J67" s="21"/>
      <c r="K67" s="41"/>
      <c r="L67" s="21"/>
      <c r="M67" s="30"/>
    </row>
    <row r="68" spans="1:13" ht="24" customHeight="1" x14ac:dyDescent="0.5">
      <c r="A68" s="1" t="s">
        <v>154</v>
      </c>
      <c r="D68" s="5"/>
      <c r="E68" s="5"/>
      <c r="F68" s="21">
        <v>900000000</v>
      </c>
      <c r="G68" s="30"/>
      <c r="H68" s="21">
        <v>900000000</v>
      </c>
      <c r="I68" s="30"/>
      <c r="J68" s="21">
        <v>900000000</v>
      </c>
      <c r="K68" s="41"/>
      <c r="L68" s="21">
        <v>900000000</v>
      </c>
      <c r="M68" s="30"/>
    </row>
    <row r="69" spans="1:13" ht="24" customHeight="1" x14ac:dyDescent="0.5">
      <c r="A69" s="1" t="s">
        <v>30</v>
      </c>
      <c r="D69" s="5"/>
      <c r="E69" s="5"/>
      <c r="F69" s="21">
        <v>1908449678</v>
      </c>
      <c r="G69" s="30"/>
      <c r="H69" s="21">
        <v>1908449678</v>
      </c>
      <c r="I69" s="30"/>
      <c r="J69" s="21">
        <v>1908449678</v>
      </c>
      <c r="K69" s="41"/>
      <c r="L69" s="21">
        <v>1908449678</v>
      </c>
      <c r="M69" s="30"/>
    </row>
    <row r="70" spans="1:13" ht="24" customHeight="1" x14ac:dyDescent="0.5">
      <c r="A70" s="1" t="s">
        <v>31</v>
      </c>
      <c r="D70" s="5"/>
      <c r="E70" s="5"/>
      <c r="F70" s="21"/>
      <c r="G70" s="30"/>
      <c r="H70" s="21"/>
      <c r="I70" s="30"/>
      <c r="J70" s="21"/>
      <c r="K70" s="41"/>
      <c r="L70" s="21"/>
      <c r="M70" s="30"/>
    </row>
    <row r="71" spans="1:13" ht="24" customHeight="1" x14ac:dyDescent="0.5">
      <c r="A71" s="1" t="s">
        <v>32</v>
      </c>
      <c r="D71" s="5">
        <v>18</v>
      </c>
      <c r="E71" s="5"/>
      <c r="F71" s="21">
        <v>96000000</v>
      </c>
      <c r="G71" s="30"/>
      <c r="H71" s="21">
        <v>96000000</v>
      </c>
      <c r="I71" s="30"/>
      <c r="J71" s="21">
        <v>96000000</v>
      </c>
      <c r="K71" s="41"/>
      <c r="L71" s="21">
        <v>96000000</v>
      </c>
      <c r="M71" s="30"/>
    </row>
    <row r="72" spans="1:13" ht="24" customHeight="1" x14ac:dyDescent="0.5">
      <c r="A72" s="1" t="s">
        <v>33</v>
      </c>
      <c r="F72" s="32">
        <v>11190252252</v>
      </c>
      <c r="G72" s="32"/>
      <c r="H72" s="32">
        <v>10012304361</v>
      </c>
      <c r="I72" s="32"/>
      <c r="J72" s="32">
        <v>1026790005</v>
      </c>
      <c r="K72" s="32"/>
      <c r="L72" s="32">
        <v>839954267</v>
      </c>
      <c r="M72" s="32"/>
    </row>
    <row r="73" spans="1:13" ht="24" customHeight="1" x14ac:dyDescent="0.5">
      <c r="A73" s="1" t="s">
        <v>108</v>
      </c>
      <c r="D73" s="5"/>
      <c r="E73" s="5"/>
      <c r="F73" s="36">
        <v>-1207430262</v>
      </c>
      <c r="G73" s="32"/>
      <c r="H73" s="36">
        <v>-1338186235</v>
      </c>
      <c r="I73" s="32"/>
      <c r="J73" s="36">
        <v>0</v>
      </c>
      <c r="K73" s="42"/>
      <c r="L73" s="36">
        <v>0</v>
      </c>
      <c r="M73" s="32"/>
    </row>
    <row r="74" spans="1:13" ht="24" customHeight="1" x14ac:dyDescent="0.5">
      <c r="A74" s="1" t="s">
        <v>84</v>
      </c>
      <c r="F74" s="21">
        <f>SUM(F68:F73)</f>
        <v>12887271668</v>
      </c>
      <c r="G74" s="30"/>
      <c r="H74" s="21">
        <f>SUM(H68:H73)</f>
        <v>11578567804</v>
      </c>
      <c r="I74" s="30"/>
      <c r="J74" s="31">
        <f>SUM(J68:J73)</f>
        <v>3931239683</v>
      </c>
      <c r="K74" s="31"/>
      <c r="L74" s="31">
        <f>SUM(L68:L73)</f>
        <v>3744403945</v>
      </c>
      <c r="M74" s="30"/>
    </row>
    <row r="75" spans="1:13" ht="24" customHeight="1" x14ac:dyDescent="0.5">
      <c r="A75" s="1" t="s">
        <v>172</v>
      </c>
      <c r="F75" s="21">
        <v>34446808</v>
      </c>
      <c r="G75" s="30"/>
      <c r="H75" s="21">
        <v>31621778</v>
      </c>
      <c r="I75" s="30"/>
      <c r="J75" s="21">
        <v>0</v>
      </c>
      <c r="K75" s="31"/>
      <c r="L75" s="21">
        <v>0</v>
      </c>
      <c r="M75" s="30"/>
    </row>
    <row r="76" spans="1:13" ht="24" customHeight="1" x14ac:dyDescent="0.5">
      <c r="A76" s="17" t="s">
        <v>34</v>
      </c>
      <c r="F76" s="33">
        <f>SUM(F74:F75)</f>
        <v>12921718476</v>
      </c>
      <c r="G76" s="30"/>
      <c r="H76" s="33">
        <f>SUM(H74:H75)</f>
        <v>11610189582</v>
      </c>
      <c r="I76" s="30"/>
      <c r="J76" s="34">
        <f>SUM(J74:J75)</f>
        <v>3931239683</v>
      </c>
      <c r="K76" s="31"/>
      <c r="L76" s="34">
        <f>SUM(L74:L75)</f>
        <v>3744403945</v>
      </c>
      <c r="M76" s="30"/>
    </row>
    <row r="77" spans="1:13" ht="24" customHeight="1" thickBot="1" x14ac:dyDescent="0.55000000000000004">
      <c r="A77" s="17" t="s">
        <v>35</v>
      </c>
      <c r="D77" s="2"/>
      <c r="F77" s="39">
        <f>F54+F76</f>
        <v>17490086973</v>
      </c>
      <c r="G77" s="30"/>
      <c r="H77" s="39">
        <f>H54+H76</f>
        <v>15850711890</v>
      </c>
      <c r="I77" s="30"/>
      <c r="J77" s="39">
        <f>J54+J76</f>
        <v>9053789571</v>
      </c>
      <c r="K77" s="31"/>
      <c r="L77" s="39">
        <f>L54+L76</f>
        <v>9030262702</v>
      </c>
      <c r="M77" s="30"/>
    </row>
    <row r="78" spans="1:13" ht="24" customHeight="1" thickTop="1" x14ac:dyDescent="0.5">
      <c r="D78" s="2"/>
      <c r="F78" s="10">
        <f>SUM(F77-F27)</f>
        <v>0</v>
      </c>
      <c r="G78" s="4"/>
      <c r="H78" s="10">
        <f>SUM(H77-H27)</f>
        <v>0</v>
      </c>
      <c r="I78" s="10"/>
      <c r="J78" s="10">
        <v>0</v>
      </c>
      <c r="K78" s="10"/>
      <c r="L78" s="10">
        <f>L77-L27</f>
        <v>0</v>
      </c>
      <c r="M78" s="10"/>
    </row>
    <row r="79" spans="1:13" ht="24" customHeight="1" x14ac:dyDescent="0.5">
      <c r="A79" s="1" t="s">
        <v>16</v>
      </c>
    </row>
    <row r="81" spans="1:4" ht="24" customHeight="1" x14ac:dyDescent="0.5">
      <c r="A81" s="18"/>
      <c r="B81" s="18"/>
      <c r="C81" s="18"/>
    </row>
    <row r="82" spans="1:4" ht="24" customHeight="1" x14ac:dyDescent="0.5">
      <c r="A82" s="9"/>
      <c r="B82" s="9"/>
      <c r="C82" s="9"/>
    </row>
    <row r="83" spans="1:4" ht="24" customHeight="1" x14ac:dyDescent="0.5">
      <c r="D83" s="1" t="s">
        <v>36</v>
      </c>
    </row>
    <row r="84" spans="1:4" ht="24" customHeight="1" x14ac:dyDescent="0.5">
      <c r="A84" s="18"/>
      <c r="B84" s="18"/>
      <c r="C84" s="18"/>
    </row>
  </sheetData>
  <mergeCells count="6">
    <mergeCell ref="J5:L5"/>
    <mergeCell ref="J34:L34"/>
    <mergeCell ref="J61:L61"/>
    <mergeCell ref="F5:H5"/>
    <mergeCell ref="F34:H34"/>
    <mergeCell ref="F61:H61"/>
  </mergeCells>
  <pageMargins left="0.98425196850393704" right="0.19685039370078741" top="0.78740157480314965" bottom="0.31496062992125984" header="0.31496062992125984" footer="0.31496062992125984"/>
  <pageSetup paperSize="9" scale="80" fitToWidth="0" fitToHeight="0" orientation="portrait" r:id="rId1"/>
  <rowBreaks count="2" manualBreakCount="2">
    <brk id="29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40"/>
  <sheetViews>
    <sheetView showGridLines="0" tabSelected="1" view="pageBreakPreview" topLeftCell="A118" zoomScaleNormal="90" zoomScaleSheetLayoutView="100" workbookViewId="0">
      <selection activeCell="D123" sqref="D123"/>
    </sheetView>
  </sheetViews>
  <sheetFormatPr defaultColWidth="10.7109375" defaultRowHeight="24" customHeight="1" x14ac:dyDescent="0.2"/>
  <cols>
    <col min="1" max="1" width="22" style="46" customWidth="1"/>
    <col min="2" max="2" width="20.28515625" style="46" customWidth="1"/>
    <col min="3" max="3" width="3.7109375" style="46" customWidth="1"/>
    <col min="4" max="4" width="8.5703125" style="46" bestFit="1" customWidth="1"/>
    <col min="5" max="5" width="0.7109375" style="46" customWidth="1"/>
    <col min="6" max="6" width="14.7109375" style="46" customWidth="1"/>
    <col min="7" max="7" width="0.7109375" style="57" customWidth="1"/>
    <col min="8" max="8" width="14.7109375" style="46" customWidth="1"/>
    <col min="9" max="9" width="0.7109375" style="57" customWidth="1"/>
    <col min="10" max="10" width="14.7109375" style="46" customWidth="1"/>
    <col min="11" max="11" width="0.7109375" style="57" customWidth="1"/>
    <col min="12" max="12" width="14.7109375" style="46" customWidth="1"/>
    <col min="13" max="13" width="0.7109375" style="46" customWidth="1"/>
    <col min="14" max="14" width="18.42578125" style="46" customWidth="1"/>
    <col min="15" max="15" width="12.5703125" style="46" customWidth="1"/>
    <col min="16" max="16384" width="10.7109375" style="46"/>
  </cols>
  <sheetData>
    <row r="1" spans="1:12" ht="24" customHeight="1" x14ac:dyDescent="0.2">
      <c r="A1" s="93" t="s">
        <v>0</v>
      </c>
      <c r="B1" s="93"/>
      <c r="C1" s="93"/>
      <c r="D1" s="93"/>
      <c r="E1" s="93"/>
      <c r="F1" s="93"/>
      <c r="G1" s="48"/>
      <c r="H1" s="93"/>
      <c r="I1" s="48"/>
      <c r="J1" s="93"/>
      <c r="K1" s="93"/>
      <c r="L1" s="93"/>
    </row>
    <row r="2" spans="1:12" ht="24" customHeight="1" x14ac:dyDescent="0.2">
      <c r="A2" s="93" t="s">
        <v>37</v>
      </c>
      <c r="B2" s="93"/>
      <c r="C2" s="93"/>
      <c r="D2" s="93"/>
      <c r="E2" s="93"/>
      <c r="F2" s="93"/>
      <c r="G2" s="48"/>
      <c r="H2" s="93"/>
      <c r="I2" s="48"/>
      <c r="J2" s="93"/>
      <c r="K2" s="93"/>
      <c r="L2" s="93"/>
    </row>
    <row r="3" spans="1:12" ht="24" customHeight="1" x14ac:dyDescent="0.2">
      <c r="A3" s="93" t="s">
        <v>188</v>
      </c>
      <c r="B3" s="93"/>
      <c r="C3" s="93"/>
      <c r="D3" s="93"/>
      <c r="E3" s="93"/>
      <c r="F3" s="93"/>
      <c r="G3" s="48"/>
      <c r="H3" s="93"/>
      <c r="I3" s="48"/>
      <c r="J3" s="93"/>
      <c r="K3" s="93"/>
      <c r="L3" s="93"/>
    </row>
    <row r="4" spans="1:12" ht="24" customHeight="1" x14ac:dyDescent="0.2">
      <c r="G4" s="46"/>
      <c r="I4" s="46"/>
      <c r="K4" s="46"/>
      <c r="L4" s="49" t="s">
        <v>1</v>
      </c>
    </row>
    <row r="5" spans="1:12" ht="24" customHeight="1" x14ac:dyDescent="0.2">
      <c r="A5" s="50"/>
      <c r="B5" s="50"/>
      <c r="C5" s="50"/>
      <c r="D5" s="50"/>
      <c r="E5" s="50"/>
      <c r="F5" s="98" t="s">
        <v>2</v>
      </c>
      <c r="G5" s="98"/>
      <c r="H5" s="98"/>
      <c r="I5" s="51"/>
      <c r="J5" s="98" t="s">
        <v>3</v>
      </c>
      <c r="K5" s="98"/>
      <c r="L5" s="98"/>
    </row>
    <row r="6" spans="1:12" ht="24" customHeight="1" x14ac:dyDescent="0.2">
      <c r="D6" s="91" t="s">
        <v>4</v>
      </c>
      <c r="E6" s="50"/>
      <c r="F6" s="92">
        <v>2563</v>
      </c>
      <c r="G6" s="53"/>
      <c r="H6" s="92">
        <v>2562</v>
      </c>
      <c r="I6" s="53"/>
      <c r="J6" s="92">
        <v>2563</v>
      </c>
      <c r="K6" s="54"/>
      <c r="L6" s="92">
        <v>2562</v>
      </c>
    </row>
    <row r="7" spans="1:12" ht="24" customHeight="1" x14ac:dyDescent="0.2">
      <c r="A7" s="56" t="s">
        <v>38</v>
      </c>
      <c r="K7" s="46"/>
    </row>
    <row r="8" spans="1:12" ht="24" customHeight="1" x14ac:dyDescent="0.2">
      <c r="A8" s="46" t="s">
        <v>39</v>
      </c>
      <c r="D8" s="67">
        <v>21</v>
      </c>
      <c r="E8" s="61"/>
      <c r="F8" s="21">
        <v>14050846059</v>
      </c>
      <c r="G8" s="45"/>
      <c r="H8" s="21">
        <v>14746184402</v>
      </c>
      <c r="I8" s="45"/>
      <c r="J8" s="21">
        <v>6103895077</v>
      </c>
      <c r="K8" s="32"/>
      <c r="L8" s="21">
        <v>6621810383</v>
      </c>
    </row>
    <row r="9" spans="1:12" ht="24" customHeight="1" x14ac:dyDescent="0.2">
      <c r="A9" s="46" t="s">
        <v>121</v>
      </c>
      <c r="D9" s="67"/>
      <c r="E9" s="61"/>
      <c r="F9" s="21">
        <v>0</v>
      </c>
      <c r="G9" s="45"/>
      <c r="H9" s="21">
        <v>450286951</v>
      </c>
      <c r="I9" s="45"/>
      <c r="J9" s="21">
        <v>9559153</v>
      </c>
      <c r="K9" s="32"/>
      <c r="L9" s="21">
        <v>253465881</v>
      </c>
    </row>
    <row r="10" spans="1:12" ht="24" customHeight="1" x14ac:dyDescent="0.2">
      <c r="A10" s="46" t="s">
        <v>40</v>
      </c>
      <c r="D10" s="67"/>
      <c r="E10" s="61"/>
      <c r="F10" s="21">
        <v>73851215</v>
      </c>
      <c r="G10" s="45"/>
      <c r="H10" s="21">
        <v>67575974</v>
      </c>
      <c r="I10" s="45"/>
      <c r="J10" s="21">
        <v>35721582</v>
      </c>
      <c r="K10" s="32"/>
      <c r="L10" s="21">
        <v>43899407</v>
      </c>
    </row>
    <row r="11" spans="1:12" ht="24" customHeight="1" x14ac:dyDescent="0.2">
      <c r="A11" s="56" t="s">
        <v>41</v>
      </c>
      <c r="D11" s="61"/>
      <c r="E11" s="61"/>
      <c r="F11" s="33">
        <f>SUM(F8:F10)</f>
        <v>14124697274</v>
      </c>
      <c r="G11" s="45"/>
      <c r="H11" s="33">
        <f>SUM(H8:H10)</f>
        <v>15264047327</v>
      </c>
      <c r="I11" s="45"/>
      <c r="J11" s="33">
        <f>SUM(J8:J10)</f>
        <v>6149175812</v>
      </c>
      <c r="K11" s="32"/>
      <c r="L11" s="33">
        <f>SUM(L8:L10)</f>
        <v>6919175671</v>
      </c>
    </row>
    <row r="12" spans="1:12" ht="24" customHeight="1" x14ac:dyDescent="0.2">
      <c r="A12" s="56" t="s">
        <v>42</v>
      </c>
      <c r="D12" s="61"/>
      <c r="E12" s="61"/>
      <c r="F12" s="21"/>
      <c r="G12" s="45"/>
      <c r="H12" s="21"/>
      <c r="I12" s="45"/>
      <c r="J12" s="21"/>
      <c r="K12" s="32"/>
      <c r="L12" s="21"/>
    </row>
    <row r="13" spans="1:12" ht="24" customHeight="1" x14ac:dyDescent="0.2">
      <c r="A13" s="46" t="s">
        <v>43</v>
      </c>
      <c r="D13" s="61"/>
      <c r="E13" s="61"/>
      <c r="F13" s="21">
        <v>10769284712</v>
      </c>
      <c r="G13" s="45"/>
      <c r="H13" s="21">
        <v>11543091415</v>
      </c>
      <c r="I13" s="45"/>
      <c r="J13" s="21">
        <v>5012933542</v>
      </c>
      <c r="K13" s="32"/>
      <c r="L13" s="21">
        <v>5647102287</v>
      </c>
    </row>
    <row r="14" spans="1:12" ht="24" customHeight="1" x14ac:dyDescent="0.2">
      <c r="A14" s="46" t="s">
        <v>179</v>
      </c>
      <c r="D14" s="61"/>
      <c r="E14" s="61"/>
      <c r="F14" s="21">
        <v>761616097</v>
      </c>
      <c r="G14" s="45"/>
      <c r="H14" s="21">
        <v>825878614</v>
      </c>
      <c r="I14" s="45"/>
      <c r="J14" s="21">
        <v>323036100</v>
      </c>
      <c r="K14" s="32"/>
      <c r="L14" s="21">
        <v>355187457</v>
      </c>
    </row>
    <row r="15" spans="1:12" ht="24" customHeight="1" x14ac:dyDescent="0.2">
      <c r="A15" s="46" t="s">
        <v>44</v>
      </c>
      <c r="D15" s="61"/>
      <c r="E15" s="61"/>
      <c r="F15" s="21">
        <v>466196250</v>
      </c>
      <c r="G15" s="45"/>
      <c r="H15" s="21">
        <v>409172903</v>
      </c>
      <c r="I15" s="45"/>
      <c r="J15" s="21">
        <v>98606651</v>
      </c>
      <c r="K15" s="32"/>
      <c r="L15" s="21">
        <v>86317873</v>
      </c>
    </row>
    <row r="16" spans="1:12" ht="24" customHeight="1" x14ac:dyDescent="0.2">
      <c r="A16" s="46" t="s">
        <v>207</v>
      </c>
      <c r="D16" s="67">
        <v>11</v>
      </c>
      <c r="E16" s="61"/>
      <c r="F16" s="21">
        <v>0</v>
      </c>
      <c r="G16" s="45"/>
      <c r="H16" s="21">
        <v>0</v>
      </c>
      <c r="I16" s="45"/>
      <c r="J16" s="21">
        <v>-246284716</v>
      </c>
      <c r="K16" s="32"/>
      <c r="L16" s="21">
        <v>0</v>
      </c>
    </row>
    <row r="17" spans="1:12" ht="24" customHeight="1" x14ac:dyDescent="0.2">
      <c r="A17" s="46" t="s">
        <v>205</v>
      </c>
      <c r="D17" s="67">
        <v>12</v>
      </c>
      <c r="E17" s="61"/>
      <c r="F17" s="21">
        <v>-310247627</v>
      </c>
      <c r="G17" s="45"/>
      <c r="H17" s="21">
        <v>0</v>
      </c>
      <c r="I17" s="45"/>
      <c r="J17" s="21">
        <v>0</v>
      </c>
      <c r="K17" s="32"/>
      <c r="L17" s="21">
        <v>0</v>
      </c>
    </row>
    <row r="18" spans="1:12" ht="24" customHeight="1" x14ac:dyDescent="0.2">
      <c r="A18" s="46" t="s">
        <v>85</v>
      </c>
      <c r="D18" s="61"/>
      <c r="E18" s="61"/>
      <c r="F18" s="21">
        <v>311096413</v>
      </c>
      <c r="G18" s="45"/>
      <c r="H18" s="21">
        <v>0</v>
      </c>
      <c r="I18" s="45"/>
      <c r="J18" s="21">
        <v>0</v>
      </c>
      <c r="K18" s="32"/>
      <c r="L18" s="21">
        <v>0</v>
      </c>
    </row>
    <row r="19" spans="1:12" ht="24" customHeight="1" x14ac:dyDescent="0.2">
      <c r="A19" s="56" t="s">
        <v>45</v>
      </c>
      <c r="D19" s="61"/>
      <c r="E19" s="61"/>
      <c r="F19" s="33">
        <f>SUM(F13:F18)</f>
        <v>11997945845</v>
      </c>
      <c r="G19" s="45"/>
      <c r="H19" s="33">
        <f>SUM(H13:H18)</f>
        <v>12778142932</v>
      </c>
      <c r="I19" s="45"/>
      <c r="J19" s="33">
        <f>SUM(J13:J18)</f>
        <v>5188291577</v>
      </c>
      <c r="K19" s="32"/>
      <c r="L19" s="33">
        <f>SUM(L13:L18)</f>
        <v>6088607617</v>
      </c>
    </row>
    <row r="20" spans="1:12" ht="24" customHeight="1" x14ac:dyDescent="0.2">
      <c r="A20" s="56" t="s">
        <v>166</v>
      </c>
      <c r="D20" s="61"/>
      <c r="E20" s="61"/>
      <c r="G20" s="46"/>
      <c r="I20" s="46"/>
      <c r="K20" s="46"/>
    </row>
    <row r="21" spans="1:12" ht="24" customHeight="1" x14ac:dyDescent="0.2">
      <c r="A21" s="56" t="s">
        <v>109</v>
      </c>
      <c r="D21" s="61"/>
      <c r="E21" s="61"/>
      <c r="F21" s="32">
        <f>F11-F19</f>
        <v>2126751429</v>
      </c>
      <c r="G21" s="45"/>
      <c r="H21" s="32">
        <f>H11-H19</f>
        <v>2485904395</v>
      </c>
      <c r="I21" s="45"/>
      <c r="J21" s="32">
        <f>J11-J19</f>
        <v>960884235</v>
      </c>
      <c r="K21" s="32"/>
      <c r="L21" s="32">
        <f>L11-L19</f>
        <v>830568054</v>
      </c>
    </row>
    <row r="22" spans="1:12" ht="24" customHeight="1" x14ac:dyDescent="0.2">
      <c r="A22" s="46" t="s">
        <v>46</v>
      </c>
      <c r="D22" s="61"/>
      <c r="E22" s="61"/>
      <c r="F22" s="36">
        <v>-66360851</v>
      </c>
      <c r="G22" s="45"/>
      <c r="H22" s="36">
        <v>-112051798</v>
      </c>
      <c r="I22" s="45"/>
      <c r="J22" s="36">
        <v>-75439926</v>
      </c>
      <c r="K22" s="32"/>
      <c r="L22" s="36">
        <v>-99153204</v>
      </c>
    </row>
    <row r="23" spans="1:12" ht="24" customHeight="1" x14ac:dyDescent="0.2">
      <c r="A23" s="56" t="s">
        <v>167</v>
      </c>
      <c r="D23" s="61"/>
      <c r="E23" s="61"/>
      <c r="F23" s="32">
        <f>SUM(F21:F22)</f>
        <v>2060390578</v>
      </c>
      <c r="G23" s="45"/>
      <c r="H23" s="32">
        <f>SUM(H21:H22)</f>
        <v>2373852597</v>
      </c>
      <c r="I23" s="45"/>
      <c r="J23" s="32">
        <f>SUM(J21:J22)</f>
        <v>885444309</v>
      </c>
      <c r="K23" s="32"/>
      <c r="L23" s="32">
        <f>SUM(L21:L22)</f>
        <v>731414850</v>
      </c>
    </row>
    <row r="24" spans="1:12" ht="24" customHeight="1" x14ac:dyDescent="0.2">
      <c r="A24" s="46" t="s">
        <v>168</v>
      </c>
      <c r="D24" s="67" t="s">
        <v>208</v>
      </c>
      <c r="E24" s="67"/>
      <c r="F24" s="36">
        <v>-253596723</v>
      </c>
      <c r="G24" s="45"/>
      <c r="H24" s="36">
        <v>-41289836</v>
      </c>
      <c r="I24" s="45"/>
      <c r="J24" s="36">
        <v>-74547455</v>
      </c>
      <c r="K24" s="32"/>
      <c r="L24" s="36">
        <v>0</v>
      </c>
    </row>
    <row r="25" spans="1:12" ht="24" customHeight="1" thickBot="1" x14ac:dyDescent="0.25">
      <c r="A25" s="56" t="s">
        <v>131</v>
      </c>
      <c r="D25" s="61"/>
      <c r="E25" s="61"/>
      <c r="F25" s="68">
        <f>SUM(F23:F24)</f>
        <v>1806793855</v>
      </c>
      <c r="G25" s="45"/>
      <c r="H25" s="68">
        <f>SUM(H23:H24)</f>
        <v>2332562761</v>
      </c>
      <c r="I25" s="45"/>
      <c r="J25" s="68">
        <f>SUM(J23:J24)</f>
        <v>810896854</v>
      </c>
      <c r="K25" s="43"/>
      <c r="L25" s="68">
        <f>SUM(L23:L24)</f>
        <v>731414850</v>
      </c>
    </row>
    <row r="26" spans="1:12" ht="24" customHeight="1" thickTop="1" x14ac:dyDescent="0.2">
      <c r="A26" s="56"/>
      <c r="D26" s="61"/>
      <c r="E26" s="61"/>
      <c r="F26" s="43"/>
      <c r="G26" s="45"/>
      <c r="H26" s="43"/>
      <c r="I26" s="43"/>
      <c r="J26" s="43"/>
      <c r="K26" s="45"/>
      <c r="L26" s="43"/>
    </row>
    <row r="27" spans="1:12" ht="24" customHeight="1" x14ac:dyDescent="0.2">
      <c r="A27" s="58" t="s">
        <v>169</v>
      </c>
      <c r="D27" s="61"/>
      <c r="E27" s="61"/>
      <c r="F27" s="43"/>
      <c r="G27" s="45"/>
      <c r="H27" s="43"/>
      <c r="I27" s="43"/>
      <c r="J27" s="43"/>
      <c r="K27" s="45"/>
      <c r="L27" s="43"/>
    </row>
    <row r="28" spans="1:12" ht="24" customHeight="1" thickBot="1" x14ac:dyDescent="0.25">
      <c r="A28" s="23" t="s">
        <v>86</v>
      </c>
      <c r="D28" s="61"/>
      <c r="E28" s="61"/>
      <c r="F28" s="43">
        <f>SUM(F25-F29)</f>
        <v>1803076888</v>
      </c>
      <c r="G28" s="45"/>
      <c r="H28" s="43">
        <f>SUM(H25-H29)</f>
        <v>2324386948</v>
      </c>
      <c r="I28" s="43"/>
      <c r="J28" s="44">
        <f>J25</f>
        <v>810896854</v>
      </c>
      <c r="K28" s="43"/>
      <c r="L28" s="44">
        <f>L25</f>
        <v>731414850</v>
      </c>
    </row>
    <row r="29" spans="1:12" ht="24" customHeight="1" thickTop="1" x14ac:dyDescent="0.2">
      <c r="A29" s="46" t="s">
        <v>172</v>
      </c>
      <c r="D29" s="61"/>
      <c r="E29" s="61"/>
      <c r="F29" s="43">
        <v>3716967</v>
      </c>
      <c r="G29" s="45"/>
      <c r="H29" s="43">
        <v>8175813</v>
      </c>
      <c r="I29" s="43"/>
      <c r="J29" s="43"/>
      <c r="K29" s="45"/>
      <c r="L29" s="43"/>
    </row>
    <row r="30" spans="1:12" ht="24" customHeight="1" thickBot="1" x14ac:dyDescent="0.25">
      <c r="A30" s="46" t="s">
        <v>177</v>
      </c>
      <c r="D30" s="61"/>
      <c r="E30" s="61"/>
      <c r="F30" s="68">
        <f>F25</f>
        <v>1806793855</v>
      </c>
      <c r="G30" s="45"/>
      <c r="H30" s="68">
        <f>H25</f>
        <v>2332562761</v>
      </c>
      <c r="I30" s="43"/>
      <c r="J30" s="43"/>
      <c r="K30" s="45"/>
      <c r="L30" s="43"/>
    </row>
    <row r="31" spans="1:12" ht="24" customHeight="1" thickTop="1" x14ac:dyDescent="0.2">
      <c r="A31" s="23"/>
      <c r="D31" s="61"/>
      <c r="E31" s="61"/>
      <c r="F31" s="62"/>
      <c r="G31" s="59"/>
      <c r="H31" s="62"/>
      <c r="I31" s="62"/>
      <c r="J31" s="62"/>
      <c r="K31" s="43"/>
      <c r="L31" s="62"/>
    </row>
    <row r="32" spans="1:12" ht="24" customHeight="1" x14ac:dyDescent="0.2">
      <c r="A32" s="56" t="s">
        <v>149</v>
      </c>
      <c r="D32" s="67"/>
      <c r="E32" s="61"/>
      <c r="F32" s="59"/>
      <c r="G32" s="59"/>
      <c r="H32" s="59"/>
      <c r="I32" s="62"/>
      <c r="J32" s="59"/>
      <c r="K32" s="59"/>
      <c r="L32" s="59"/>
    </row>
    <row r="33" spans="1:12" ht="24" customHeight="1" x14ac:dyDescent="0.2">
      <c r="A33" s="46" t="s">
        <v>170</v>
      </c>
      <c r="D33" s="67"/>
      <c r="E33" s="61"/>
      <c r="F33" s="59"/>
      <c r="G33" s="59"/>
      <c r="H33" s="59"/>
      <c r="I33" s="62"/>
      <c r="J33" s="59"/>
      <c r="K33" s="59"/>
      <c r="L33" s="59"/>
    </row>
    <row r="34" spans="1:12" ht="24" customHeight="1" thickBot="1" x14ac:dyDescent="0.25">
      <c r="A34" s="46" t="s">
        <v>171</v>
      </c>
      <c r="D34" s="61"/>
      <c r="E34" s="61"/>
      <c r="F34" s="69">
        <f>F28/F35</f>
        <v>2.0034187644444446</v>
      </c>
      <c r="G34" s="60"/>
      <c r="H34" s="69">
        <f>H28/H35</f>
        <v>2.5826521644444442</v>
      </c>
      <c r="I34" s="70"/>
      <c r="J34" s="69">
        <f>J28/J35</f>
        <v>0.90099650444444446</v>
      </c>
      <c r="K34" s="60"/>
      <c r="L34" s="69">
        <f>L28/L35</f>
        <v>0.81268316666666662</v>
      </c>
    </row>
    <row r="35" spans="1:12" ht="24" customHeight="1" thickTop="1" thickBot="1" x14ac:dyDescent="0.25">
      <c r="A35" s="46" t="s">
        <v>155</v>
      </c>
      <c r="D35" s="61"/>
      <c r="E35" s="61"/>
      <c r="F35" s="68">
        <v>900000000</v>
      </c>
      <c r="G35" s="60"/>
      <c r="H35" s="68">
        <v>900000000</v>
      </c>
      <c r="I35" s="70"/>
      <c r="J35" s="68">
        <v>900000000</v>
      </c>
      <c r="K35" s="60"/>
      <c r="L35" s="68">
        <v>900000000</v>
      </c>
    </row>
    <row r="36" spans="1:12" ht="24" customHeight="1" thickTop="1" x14ac:dyDescent="0.2">
      <c r="K36" s="46"/>
    </row>
    <row r="37" spans="1:12" ht="24" customHeight="1" x14ac:dyDescent="0.2">
      <c r="A37" s="46" t="s">
        <v>16</v>
      </c>
      <c r="K37" s="46"/>
    </row>
    <row r="38" spans="1:12" ht="24" customHeight="1" x14ac:dyDescent="0.2">
      <c r="A38" s="93" t="s">
        <v>0</v>
      </c>
      <c r="B38" s="93"/>
      <c r="C38" s="93"/>
      <c r="D38" s="93"/>
      <c r="E38" s="93"/>
      <c r="F38" s="93"/>
      <c r="G38" s="48"/>
      <c r="H38" s="93"/>
      <c r="I38" s="48"/>
      <c r="J38" s="93"/>
      <c r="K38" s="93"/>
      <c r="L38" s="93"/>
    </row>
    <row r="39" spans="1:12" ht="24" customHeight="1" x14ac:dyDescent="0.2">
      <c r="A39" s="93" t="s">
        <v>87</v>
      </c>
      <c r="B39" s="93"/>
      <c r="C39" s="93"/>
      <c r="D39" s="93"/>
      <c r="E39" s="93"/>
      <c r="F39" s="93"/>
      <c r="G39" s="48"/>
      <c r="H39" s="93"/>
      <c r="I39" s="48"/>
      <c r="J39" s="93"/>
      <c r="K39" s="93"/>
      <c r="L39" s="93"/>
    </row>
    <row r="40" spans="1:12" ht="24" customHeight="1" x14ac:dyDescent="0.2">
      <c r="A40" s="93" t="s">
        <v>188</v>
      </c>
      <c r="B40" s="93"/>
      <c r="C40" s="93"/>
      <c r="D40" s="93"/>
      <c r="E40" s="93"/>
      <c r="F40" s="93"/>
      <c r="G40" s="48"/>
      <c r="H40" s="93"/>
      <c r="I40" s="48"/>
      <c r="J40" s="93"/>
      <c r="K40" s="93"/>
      <c r="L40" s="93"/>
    </row>
    <row r="41" spans="1:12" ht="24" customHeight="1" x14ac:dyDescent="0.2">
      <c r="G41" s="46"/>
      <c r="I41" s="46"/>
      <c r="K41" s="46"/>
      <c r="L41" s="49" t="s">
        <v>1</v>
      </c>
    </row>
    <row r="42" spans="1:12" ht="24" customHeight="1" x14ac:dyDescent="0.2">
      <c r="A42" s="50"/>
      <c r="B42" s="50"/>
      <c r="C42" s="50"/>
      <c r="D42" s="50"/>
      <c r="E42" s="50"/>
      <c r="F42" s="98" t="s">
        <v>2</v>
      </c>
      <c r="G42" s="98"/>
      <c r="H42" s="98"/>
      <c r="I42" s="51"/>
      <c r="J42" s="98" t="s">
        <v>3</v>
      </c>
      <c r="K42" s="98"/>
      <c r="L42" s="98"/>
    </row>
    <row r="43" spans="1:12" ht="24" customHeight="1" x14ac:dyDescent="0.2">
      <c r="D43" s="51"/>
      <c r="E43" s="50"/>
      <c r="F43" s="92">
        <v>2563</v>
      </c>
      <c r="G43" s="53"/>
      <c r="H43" s="92">
        <v>2562</v>
      </c>
      <c r="I43" s="53"/>
      <c r="J43" s="92">
        <v>2563</v>
      </c>
      <c r="K43" s="54"/>
      <c r="L43" s="92">
        <v>2562</v>
      </c>
    </row>
    <row r="44" spans="1:12" ht="24" customHeight="1" x14ac:dyDescent="0.2">
      <c r="D44" s="51"/>
      <c r="E44" s="50"/>
      <c r="F44" s="55"/>
      <c r="G44" s="53"/>
      <c r="H44" s="55"/>
      <c r="I44" s="53"/>
      <c r="J44" s="55"/>
      <c r="K44" s="54"/>
      <c r="L44" s="55"/>
    </row>
    <row r="45" spans="1:12" ht="24" customHeight="1" x14ac:dyDescent="0.2">
      <c r="A45" s="56" t="s">
        <v>131</v>
      </c>
      <c r="F45" s="36">
        <f>F25</f>
        <v>1806793855</v>
      </c>
      <c r="G45" s="43"/>
      <c r="H45" s="36">
        <f>H25</f>
        <v>2332562761</v>
      </c>
      <c r="I45" s="32"/>
      <c r="J45" s="36">
        <f>J25</f>
        <v>810896854</v>
      </c>
      <c r="K45" s="21"/>
      <c r="L45" s="36">
        <f>L25</f>
        <v>731414850</v>
      </c>
    </row>
    <row r="46" spans="1:12" ht="24" customHeight="1" x14ac:dyDescent="0.2">
      <c r="D46" s="61"/>
      <c r="E46" s="61"/>
      <c r="F46" s="21"/>
      <c r="G46" s="43"/>
      <c r="H46" s="21"/>
      <c r="I46" s="32"/>
      <c r="J46" s="21"/>
      <c r="K46" s="21"/>
      <c r="L46" s="21"/>
    </row>
    <row r="47" spans="1:12" ht="24" customHeight="1" x14ac:dyDescent="0.2">
      <c r="A47" s="56" t="s">
        <v>88</v>
      </c>
      <c r="D47" s="61"/>
      <c r="E47" s="61"/>
      <c r="F47" s="21"/>
      <c r="G47" s="43"/>
      <c r="H47" s="21"/>
      <c r="I47" s="32"/>
      <c r="J47" s="21"/>
      <c r="K47" s="21"/>
      <c r="L47" s="21"/>
    </row>
    <row r="48" spans="1:12" ht="24" customHeight="1" x14ac:dyDescent="0.2">
      <c r="A48" s="61" t="s">
        <v>143</v>
      </c>
      <c r="D48" s="61"/>
      <c r="E48" s="61"/>
      <c r="F48" s="21"/>
      <c r="G48" s="43"/>
      <c r="H48" s="21"/>
      <c r="I48" s="32"/>
      <c r="J48" s="21"/>
      <c r="K48" s="21"/>
      <c r="L48" s="21"/>
    </row>
    <row r="49" spans="1:12" ht="24" customHeight="1" x14ac:dyDescent="0.2">
      <c r="A49" s="46" t="s">
        <v>101</v>
      </c>
      <c r="D49" s="61"/>
      <c r="E49" s="61"/>
      <c r="F49" s="21"/>
      <c r="G49" s="43"/>
      <c r="H49" s="21"/>
      <c r="I49" s="32"/>
      <c r="J49" s="21"/>
      <c r="K49" s="21"/>
      <c r="L49" s="21"/>
    </row>
    <row r="50" spans="1:12" ht="24" customHeight="1" x14ac:dyDescent="0.2">
      <c r="A50" s="46" t="s">
        <v>102</v>
      </c>
      <c r="D50" s="61"/>
      <c r="E50" s="61"/>
      <c r="F50" s="36">
        <v>130755973</v>
      </c>
      <c r="G50" s="45"/>
      <c r="H50" s="36">
        <v>-637583148</v>
      </c>
      <c r="I50" s="45"/>
      <c r="J50" s="36">
        <v>0</v>
      </c>
      <c r="K50" s="32"/>
      <c r="L50" s="36">
        <v>0</v>
      </c>
    </row>
    <row r="51" spans="1:12" ht="24" customHeight="1" x14ac:dyDescent="0.2">
      <c r="A51" s="46" t="s">
        <v>144</v>
      </c>
      <c r="D51" s="61"/>
      <c r="E51" s="61"/>
      <c r="G51" s="46"/>
      <c r="I51" s="46"/>
      <c r="K51" s="46"/>
    </row>
    <row r="52" spans="1:12" ht="24" customHeight="1" x14ac:dyDescent="0.2">
      <c r="A52" s="46" t="s">
        <v>145</v>
      </c>
      <c r="D52" s="61"/>
      <c r="E52" s="61"/>
      <c r="F52" s="21">
        <f>SUM(F50)</f>
        <v>130755973</v>
      </c>
      <c r="G52" s="45"/>
      <c r="H52" s="21">
        <f>SUM(H50)</f>
        <v>-637583148</v>
      </c>
      <c r="I52" s="45"/>
      <c r="J52" s="21">
        <f>SUM(J50)</f>
        <v>0</v>
      </c>
      <c r="K52" s="32"/>
      <c r="L52" s="21">
        <f>SUM(L50)</f>
        <v>0</v>
      </c>
    </row>
    <row r="53" spans="1:12" ht="24" customHeight="1" x14ac:dyDescent="0.2">
      <c r="A53" s="61" t="s">
        <v>146</v>
      </c>
      <c r="D53" s="61"/>
      <c r="E53" s="61"/>
      <c r="F53" s="21"/>
      <c r="G53" s="45"/>
      <c r="H53" s="21"/>
      <c r="I53" s="45"/>
      <c r="J53" s="21"/>
      <c r="K53" s="32"/>
      <c r="L53" s="21"/>
    </row>
    <row r="54" spans="1:12" ht="24" customHeight="1" x14ac:dyDescent="0.2">
      <c r="A54" s="46" t="s">
        <v>200</v>
      </c>
      <c r="D54" s="61"/>
      <c r="E54" s="61"/>
      <c r="F54" s="21"/>
      <c r="G54" s="45"/>
      <c r="H54" s="21"/>
      <c r="I54" s="45"/>
      <c r="J54" s="21"/>
      <c r="K54" s="32"/>
      <c r="L54" s="21"/>
    </row>
    <row r="55" spans="1:12" ht="24" customHeight="1" x14ac:dyDescent="0.2">
      <c r="A55" s="46" t="s">
        <v>147</v>
      </c>
      <c r="D55" s="61"/>
      <c r="E55" s="61"/>
      <c r="F55" s="36">
        <v>-4128997</v>
      </c>
      <c r="G55" s="45"/>
      <c r="H55" s="36">
        <v>-10278017</v>
      </c>
      <c r="I55" s="45"/>
      <c r="J55" s="36">
        <v>-3061116</v>
      </c>
      <c r="K55" s="32"/>
      <c r="L55" s="36">
        <v>0</v>
      </c>
    </row>
    <row r="56" spans="1:12" ht="24" customHeight="1" x14ac:dyDescent="0.2">
      <c r="A56" s="46" t="s">
        <v>148</v>
      </c>
      <c r="D56" s="61"/>
      <c r="E56" s="61"/>
      <c r="G56" s="46"/>
      <c r="I56" s="45"/>
      <c r="K56" s="46"/>
    </row>
    <row r="57" spans="1:12" ht="24" customHeight="1" x14ac:dyDescent="0.2">
      <c r="A57" s="46" t="s">
        <v>145</v>
      </c>
      <c r="D57" s="61"/>
      <c r="E57" s="61"/>
      <c r="F57" s="21">
        <f>SUM(F55)</f>
        <v>-4128997</v>
      </c>
      <c r="G57" s="45"/>
      <c r="H57" s="21">
        <f>SUM(H55)</f>
        <v>-10278017</v>
      </c>
      <c r="I57" s="45"/>
      <c r="J57" s="21">
        <f>SUM(J55)</f>
        <v>-3061116</v>
      </c>
      <c r="K57" s="32"/>
      <c r="L57" s="21">
        <f>SUM(L55)</f>
        <v>0</v>
      </c>
    </row>
    <row r="58" spans="1:12" ht="24" customHeight="1" x14ac:dyDescent="0.2">
      <c r="A58" s="56" t="s">
        <v>89</v>
      </c>
      <c r="D58" s="61"/>
      <c r="E58" s="61"/>
      <c r="F58" s="33">
        <f>F57+F52</f>
        <v>126626976</v>
      </c>
      <c r="G58" s="45"/>
      <c r="H58" s="33">
        <f>H57+H52</f>
        <v>-647861165</v>
      </c>
      <c r="I58" s="45"/>
      <c r="J58" s="33">
        <f>J57+J52</f>
        <v>-3061116</v>
      </c>
      <c r="K58" s="32"/>
      <c r="L58" s="33">
        <f>L57+L52</f>
        <v>0</v>
      </c>
    </row>
    <row r="59" spans="1:12" ht="24" customHeight="1" x14ac:dyDescent="0.2">
      <c r="D59" s="61"/>
      <c r="E59" s="61"/>
      <c r="F59" s="21"/>
      <c r="G59" s="45"/>
      <c r="H59" s="21"/>
      <c r="I59" s="45"/>
      <c r="J59" s="21"/>
      <c r="K59" s="32"/>
      <c r="L59" s="21"/>
    </row>
    <row r="60" spans="1:12" ht="24" customHeight="1" thickBot="1" x14ac:dyDescent="0.25">
      <c r="A60" s="56" t="s">
        <v>90</v>
      </c>
      <c r="D60" s="61"/>
      <c r="E60" s="61"/>
      <c r="F60" s="39">
        <f>F45+F58</f>
        <v>1933420831</v>
      </c>
      <c r="G60" s="45"/>
      <c r="H60" s="39">
        <f>H45+H58</f>
        <v>1684701596</v>
      </c>
      <c r="I60" s="45"/>
      <c r="J60" s="39">
        <f>J45+J58</f>
        <v>807835738</v>
      </c>
      <c r="K60" s="32"/>
      <c r="L60" s="39">
        <f>L45+L58</f>
        <v>731414850</v>
      </c>
    </row>
    <row r="61" spans="1:12" ht="24" customHeight="1" thickTop="1" x14ac:dyDescent="0.2">
      <c r="A61" s="56"/>
      <c r="D61" s="61"/>
      <c r="E61" s="61"/>
      <c r="F61" s="43"/>
      <c r="G61" s="45"/>
      <c r="H61" s="43"/>
      <c r="I61" s="43"/>
      <c r="J61" s="43"/>
      <c r="K61" s="45"/>
      <c r="L61" s="43"/>
    </row>
    <row r="62" spans="1:12" ht="24" customHeight="1" x14ac:dyDescent="0.2">
      <c r="A62" s="58" t="s">
        <v>91</v>
      </c>
      <c r="D62" s="61"/>
      <c r="E62" s="61"/>
      <c r="F62" s="43"/>
      <c r="G62" s="45"/>
      <c r="H62" s="43"/>
      <c r="I62" s="43"/>
      <c r="J62" s="43"/>
      <c r="K62" s="45"/>
      <c r="L62" s="43"/>
    </row>
    <row r="63" spans="1:12" ht="24" customHeight="1" thickBot="1" x14ac:dyDescent="0.25">
      <c r="A63" s="23" t="s">
        <v>86</v>
      </c>
      <c r="D63" s="61"/>
      <c r="E63" s="61"/>
      <c r="F63" s="43">
        <f>SUM(F60-F64)</f>
        <v>1929703864</v>
      </c>
      <c r="G63" s="45"/>
      <c r="H63" s="43">
        <f>SUM(H60-H64)</f>
        <v>1676525783</v>
      </c>
      <c r="I63" s="43"/>
      <c r="J63" s="44">
        <f>J60</f>
        <v>807835738</v>
      </c>
      <c r="K63" s="45"/>
      <c r="L63" s="44">
        <f>L60</f>
        <v>731414850</v>
      </c>
    </row>
    <row r="64" spans="1:12" ht="24" customHeight="1" thickTop="1" x14ac:dyDescent="0.2">
      <c r="A64" s="46" t="s">
        <v>172</v>
      </c>
      <c r="D64" s="61"/>
      <c r="E64" s="61"/>
      <c r="F64" s="43">
        <f>F29</f>
        <v>3716967</v>
      </c>
      <c r="G64" s="45"/>
      <c r="H64" s="43">
        <f>H29</f>
        <v>8175813</v>
      </c>
      <c r="I64" s="43"/>
      <c r="J64" s="43"/>
      <c r="K64" s="45"/>
      <c r="L64" s="43"/>
    </row>
    <row r="65" spans="1:12" ht="24" customHeight="1" thickBot="1" x14ac:dyDescent="0.25">
      <c r="A65" s="23"/>
      <c r="D65" s="61"/>
      <c r="E65" s="61"/>
      <c r="F65" s="68">
        <f>F60</f>
        <v>1933420831</v>
      </c>
      <c r="G65" s="45"/>
      <c r="H65" s="68">
        <f>H60</f>
        <v>1684701596</v>
      </c>
      <c r="I65" s="43"/>
      <c r="J65" s="43"/>
      <c r="K65" s="43"/>
      <c r="L65" s="43"/>
    </row>
    <row r="66" spans="1:12" ht="24" customHeight="1" thickTop="1" x14ac:dyDescent="0.2">
      <c r="D66" s="61"/>
      <c r="E66" s="61"/>
      <c r="F66" s="62"/>
      <c r="G66" s="62"/>
      <c r="H66" s="62"/>
      <c r="I66" s="62"/>
      <c r="J66" s="62"/>
      <c r="K66" s="59"/>
      <c r="L66" s="62"/>
    </row>
    <row r="67" spans="1:12" ht="24" customHeight="1" x14ac:dyDescent="0.2">
      <c r="A67" s="46" t="s">
        <v>16</v>
      </c>
      <c r="K67" s="46"/>
    </row>
    <row r="68" spans="1:12" ht="24" customHeight="1" x14ac:dyDescent="0.2">
      <c r="A68" s="93" t="s">
        <v>0</v>
      </c>
      <c r="B68" s="63"/>
      <c r="C68" s="63"/>
      <c r="D68" s="63"/>
      <c r="E68" s="63"/>
      <c r="F68" s="63"/>
      <c r="G68" s="64"/>
      <c r="H68" s="63"/>
      <c r="I68" s="64"/>
      <c r="J68" s="63"/>
      <c r="K68" s="63"/>
      <c r="L68" s="63"/>
    </row>
    <row r="69" spans="1:12" ht="24" customHeight="1" x14ac:dyDescent="0.2">
      <c r="A69" s="93" t="s">
        <v>47</v>
      </c>
      <c r="B69" s="63"/>
      <c r="C69" s="63"/>
      <c r="D69" s="63"/>
      <c r="E69" s="63"/>
      <c r="F69" s="63"/>
      <c r="G69" s="64"/>
      <c r="H69" s="63"/>
      <c r="I69" s="64"/>
      <c r="J69" s="63"/>
      <c r="K69" s="63"/>
      <c r="L69" s="63"/>
    </row>
    <row r="70" spans="1:12" ht="24" customHeight="1" x14ac:dyDescent="0.2">
      <c r="A70" s="93" t="s">
        <v>188</v>
      </c>
      <c r="B70" s="63"/>
      <c r="C70" s="63"/>
      <c r="D70" s="63"/>
      <c r="E70" s="63"/>
      <c r="F70" s="63"/>
      <c r="G70" s="64"/>
      <c r="H70" s="63"/>
      <c r="I70" s="64"/>
      <c r="J70" s="63"/>
      <c r="K70" s="63"/>
      <c r="L70" s="63"/>
    </row>
    <row r="71" spans="1:12" ht="24" customHeight="1" x14ac:dyDescent="0.2">
      <c r="G71" s="46"/>
      <c r="I71" s="46"/>
      <c r="K71" s="46"/>
      <c r="L71" s="49" t="s">
        <v>1</v>
      </c>
    </row>
    <row r="72" spans="1:12" ht="24" customHeight="1" x14ac:dyDescent="0.2">
      <c r="A72" s="50"/>
      <c r="B72" s="50"/>
      <c r="C72" s="50"/>
      <c r="D72" s="50"/>
      <c r="E72" s="50"/>
      <c r="F72" s="98" t="s">
        <v>2</v>
      </c>
      <c r="G72" s="98"/>
      <c r="H72" s="98"/>
      <c r="I72" s="51"/>
      <c r="J72" s="98" t="s">
        <v>3</v>
      </c>
      <c r="K72" s="98"/>
      <c r="L72" s="98"/>
    </row>
    <row r="73" spans="1:12" ht="24" customHeight="1" x14ac:dyDescent="0.2">
      <c r="B73" s="52"/>
      <c r="C73" s="52"/>
      <c r="F73" s="92">
        <v>2563</v>
      </c>
      <c r="G73" s="53"/>
      <c r="H73" s="92">
        <v>2562</v>
      </c>
      <c r="I73" s="53"/>
      <c r="J73" s="92">
        <v>2563</v>
      </c>
      <c r="K73" s="54"/>
      <c r="L73" s="92">
        <v>2562</v>
      </c>
    </row>
    <row r="74" spans="1:12" ht="24" customHeight="1" x14ac:dyDescent="0.2">
      <c r="A74" s="56" t="s">
        <v>48</v>
      </c>
      <c r="B74" s="50"/>
      <c r="C74" s="50"/>
      <c r="F74" s="57"/>
      <c r="H74" s="57"/>
      <c r="J74" s="57"/>
      <c r="K74" s="46"/>
      <c r="L74" s="57"/>
    </row>
    <row r="75" spans="1:12" ht="24" customHeight="1" x14ac:dyDescent="0.2">
      <c r="A75" s="46" t="s">
        <v>173</v>
      </c>
      <c r="B75" s="50"/>
      <c r="C75" s="50"/>
      <c r="F75" s="32">
        <f>F23</f>
        <v>2060390578</v>
      </c>
      <c r="G75" s="21"/>
      <c r="H75" s="32">
        <f>H23</f>
        <v>2373852597</v>
      </c>
      <c r="I75" s="21"/>
      <c r="J75" s="32">
        <f>J23</f>
        <v>885444309</v>
      </c>
      <c r="K75" s="21"/>
      <c r="L75" s="32">
        <f>L23</f>
        <v>731414850</v>
      </c>
    </row>
    <row r="76" spans="1:12" ht="24" customHeight="1" x14ac:dyDescent="0.2">
      <c r="A76" s="46" t="s">
        <v>176</v>
      </c>
      <c r="B76" s="50"/>
      <c r="C76" s="50"/>
      <c r="F76" s="32"/>
      <c r="G76" s="21"/>
      <c r="H76" s="32"/>
      <c r="I76" s="21"/>
      <c r="J76" s="32"/>
      <c r="K76" s="21"/>
      <c r="L76" s="32"/>
    </row>
    <row r="77" spans="1:12" ht="24" customHeight="1" x14ac:dyDescent="0.2">
      <c r="A77" s="46" t="s">
        <v>175</v>
      </c>
      <c r="B77" s="50"/>
      <c r="C77" s="50"/>
      <c r="F77" s="32"/>
      <c r="G77" s="21"/>
      <c r="H77" s="32"/>
      <c r="I77" s="21"/>
      <c r="J77" s="32"/>
      <c r="K77" s="21"/>
      <c r="L77" s="32"/>
    </row>
    <row r="78" spans="1:12" ht="24" customHeight="1" x14ac:dyDescent="0.2">
      <c r="A78" s="46" t="s">
        <v>49</v>
      </c>
      <c r="B78" s="50"/>
      <c r="C78" s="50"/>
      <c r="F78" s="94">
        <v>862892944</v>
      </c>
      <c r="G78" s="94"/>
      <c r="H78" s="94">
        <v>756081418</v>
      </c>
      <c r="I78" s="94"/>
      <c r="J78" s="94">
        <v>430769432</v>
      </c>
      <c r="K78" s="21"/>
      <c r="L78" s="43">
        <v>414432987</v>
      </c>
    </row>
    <row r="79" spans="1:12" ht="24" customHeight="1" x14ac:dyDescent="0.2">
      <c r="A79" s="46" t="s">
        <v>199</v>
      </c>
      <c r="B79" s="50"/>
      <c r="C79" s="50"/>
      <c r="F79" s="94">
        <v>-3191456</v>
      </c>
      <c r="G79" s="94"/>
      <c r="H79" s="94">
        <v>-4159026</v>
      </c>
      <c r="I79" s="94"/>
      <c r="J79" s="94">
        <v>-375661</v>
      </c>
      <c r="K79" s="21"/>
      <c r="L79" s="43">
        <v>-2201712</v>
      </c>
    </row>
    <row r="80" spans="1:12" ht="24" customHeight="1" x14ac:dyDescent="0.2">
      <c r="A80" s="46" t="s">
        <v>196</v>
      </c>
      <c r="B80" s="50"/>
      <c r="C80" s="50"/>
      <c r="F80" s="94">
        <v>15824985</v>
      </c>
      <c r="G80" s="94"/>
      <c r="H80" s="94">
        <v>19731016</v>
      </c>
      <c r="I80" s="94"/>
      <c r="J80" s="94">
        <v>10231259</v>
      </c>
      <c r="K80" s="21"/>
      <c r="L80" s="43">
        <v>5175398</v>
      </c>
    </row>
    <row r="81" spans="1:12" ht="24" customHeight="1" x14ac:dyDescent="0.2">
      <c r="A81" s="46" t="s">
        <v>209</v>
      </c>
      <c r="B81" s="50"/>
      <c r="C81" s="50"/>
      <c r="F81" s="94">
        <v>-310247627</v>
      </c>
      <c r="G81" s="94"/>
      <c r="H81" s="94">
        <v>0</v>
      </c>
      <c r="I81" s="94"/>
      <c r="J81" s="94">
        <v>0</v>
      </c>
      <c r="K81" s="21"/>
      <c r="L81" s="94">
        <v>0</v>
      </c>
    </row>
    <row r="82" spans="1:12" ht="24" customHeight="1" x14ac:dyDescent="0.2">
      <c r="A82" s="46" t="s">
        <v>210</v>
      </c>
      <c r="B82" s="50"/>
      <c r="C82" s="50"/>
      <c r="F82" s="94">
        <v>0</v>
      </c>
      <c r="G82" s="94"/>
      <c r="H82" s="94">
        <v>0</v>
      </c>
      <c r="I82" s="94"/>
      <c r="J82" s="94">
        <v>-246284716</v>
      </c>
      <c r="K82" s="21"/>
      <c r="L82" s="94">
        <v>0</v>
      </c>
    </row>
    <row r="83" spans="1:12" ht="24" customHeight="1" x14ac:dyDescent="0.2">
      <c r="A83" s="46" t="s">
        <v>174</v>
      </c>
      <c r="B83" s="50"/>
      <c r="C83" s="50"/>
      <c r="F83" s="94">
        <v>2235571</v>
      </c>
      <c r="G83" s="94"/>
      <c r="H83" s="94">
        <v>902744</v>
      </c>
      <c r="I83" s="94"/>
      <c r="J83" s="94">
        <v>-1722213</v>
      </c>
      <c r="K83" s="32"/>
      <c r="L83" s="43">
        <v>-1312756</v>
      </c>
    </row>
    <row r="84" spans="1:12" ht="24" customHeight="1" x14ac:dyDescent="0.2">
      <c r="A84" s="46" t="s">
        <v>198</v>
      </c>
      <c r="B84" s="50"/>
      <c r="C84" s="50"/>
      <c r="F84" s="94">
        <v>1633768</v>
      </c>
      <c r="G84" s="94"/>
      <c r="H84" s="94">
        <v>0</v>
      </c>
      <c r="I84" s="94"/>
      <c r="J84" s="94">
        <v>1633768</v>
      </c>
      <c r="K84" s="32"/>
      <c r="L84" s="43">
        <v>0</v>
      </c>
    </row>
    <row r="85" spans="1:12" ht="24" customHeight="1" x14ac:dyDescent="0.2">
      <c r="A85" s="46" t="s">
        <v>153</v>
      </c>
      <c r="B85" s="50"/>
      <c r="C85" s="50"/>
      <c r="F85" s="94">
        <v>11401378</v>
      </c>
      <c r="G85" s="94">
        <v>8956226</v>
      </c>
      <c r="H85" s="94">
        <v>4887624</v>
      </c>
      <c r="I85" s="94">
        <v>8956226</v>
      </c>
      <c r="J85" s="94">
        <v>5631786</v>
      </c>
      <c r="K85" s="32"/>
      <c r="L85" s="43">
        <v>3181801</v>
      </c>
    </row>
    <row r="86" spans="1:12" ht="24" customHeight="1" x14ac:dyDescent="0.2">
      <c r="A86" s="46" t="s">
        <v>135</v>
      </c>
      <c r="B86" s="50"/>
      <c r="C86" s="50"/>
      <c r="F86" s="94">
        <v>378778752</v>
      </c>
      <c r="G86" s="94"/>
      <c r="H86" s="94">
        <v>-405707229</v>
      </c>
      <c r="I86" s="94"/>
      <c r="J86" s="94">
        <v>3610425</v>
      </c>
      <c r="L86" s="46">
        <v>-225131862</v>
      </c>
    </row>
    <row r="87" spans="1:12" ht="24" customHeight="1" x14ac:dyDescent="0.2">
      <c r="A87" s="46" t="s">
        <v>50</v>
      </c>
      <c r="B87" s="50"/>
      <c r="C87" s="50"/>
      <c r="F87" s="94">
        <v>56922111</v>
      </c>
      <c r="G87" s="94"/>
      <c r="H87" s="94">
        <v>106857638</v>
      </c>
      <c r="I87" s="94"/>
      <c r="J87" s="94">
        <v>75413729</v>
      </c>
      <c r="K87" s="32"/>
      <c r="L87" s="43">
        <v>98562124</v>
      </c>
    </row>
    <row r="88" spans="1:12" ht="24" customHeight="1" x14ac:dyDescent="0.2">
      <c r="A88" s="46" t="s">
        <v>162</v>
      </c>
      <c r="B88" s="50"/>
      <c r="C88" s="50"/>
      <c r="F88" s="94">
        <v>-20494123</v>
      </c>
      <c r="G88" s="94"/>
      <c r="H88" s="94">
        <v>-16883128</v>
      </c>
      <c r="I88" s="94"/>
      <c r="J88" s="94">
        <v>-334264</v>
      </c>
      <c r="K88" s="21"/>
      <c r="L88" s="43">
        <v>-232362</v>
      </c>
    </row>
    <row r="89" spans="1:12" ht="24" customHeight="1" x14ac:dyDescent="0.2">
      <c r="A89" s="46" t="s">
        <v>163</v>
      </c>
      <c r="B89" s="50"/>
      <c r="C89" s="50"/>
      <c r="F89" s="95">
        <v>0</v>
      </c>
      <c r="G89" s="94"/>
      <c r="H89" s="95">
        <v>0</v>
      </c>
      <c r="I89" s="94"/>
      <c r="J89" s="95">
        <v>-1770563</v>
      </c>
      <c r="K89" s="21"/>
      <c r="L89" s="26">
        <v>-3541125</v>
      </c>
    </row>
    <row r="90" spans="1:12" ht="24" customHeight="1" x14ac:dyDescent="0.2">
      <c r="A90" s="46" t="s">
        <v>103</v>
      </c>
      <c r="B90" s="50"/>
      <c r="C90" s="50"/>
      <c r="F90" s="31"/>
      <c r="G90" s="31"/>
      <c r="H90" s="31"/>
      <c r="I90" s="31"/>
      <c r="J90" s="31"/>
      <c r="K90" s="21"/>
      <c r="L90" s="32"/>
    </row>
    <row r="91" spans="1:12" ht="24" customHeight="1" x14ac:dyDescent="0.2">
      <c r="A91" s="46" t="s">
        <v>104</v>
      </c>
      <c r="B91" s="50"/>
      <c r="C91" s="50"/>
      <c r="F91" s="31">
        <f>SUM(F75:F90)</f>
        <v>3056146881</v>
      </c>
      <c r="G91" s="31"/>
      <c r="H91" s="31">
        <f>SUM(H75:H90)</f>
        <v>2835563654</v>
      </c>
      <c r="I91" s="31"/>
      <c r="J91" s="31">
        <f>SUM(J75:J90)</f>
        <v>1162247291</v>
      </c>
      <c r="K91" s="21"/>
      <c r="L91" s="32">
        <f>SUM(L75:L89)</f>
        <v>1020347343</v>
      </c>
    </row>
    <row r="92" spans="1:12" ht="24" customHeight="1" x14ac:dyDescent="0.2">
      <c r="A92" s="46" t="s">
        <v>51</v>
      </c>
      <c r="B92" s="50"/>
      <c r="C92" s="50"/>
      <c r="F92" s="31"/>
      <c r="G92" s="31"/>
      <c r="H92" s="31"/>
      <c r="I92" s="31"/>
      <c r="J92" s="31"/>
      <c r="K92" s="21"/>
      <c r="L92" s="32"/>
    </row>
    <row r="93" spans="1:12" ht="24" customHeight="1" x14ac:dyDescent="0.2">
      <c r="A93" s="46" t="s">
        <v>126</v>
      </c>
      <c r="B93" s="50"/>
      <c r="C93" s="50"/>
      <c r="F93" s="94">
        <v>-217671500</v>
      </c>
      <c r="G93" s="94"/>
      <c r="H93" s="94">
        <v>-109642367</v>
      </c>
      <c r="I93" s="94"/>
      <c r="J93" s="94">
        <v>226815781</v>
      </c>
      <c r="K93" s="21"/>
      <c r="L93" s="43">
        <v>-288165219</v>
      </c>
    </row>
    <row r="94" spans="1:12" ht="24" customHeight="1" x14ac:dyDescent="0.2">
      <c r="A94" s="46" t="s">
        <v>52</v>
      </c>
      <c r="B94" s="50"/>
      <c r="C94" s="50"/>
      <c r="F94" s="94">
        <v>-30592170</v>
      </c>
      <c r="G94" s="94"/>
      <c r="H94" s="94">
        <v>-246388385</v>
      </c>
      <c r="I94" s="94"/>
      <c r="J94" s="94">
        <v>-93248216</v>
      </c>
      <c r="K94" s="21"/>
      <c r="L94" s="43">
        <v>10081438</v>
      </c>
    </row>
    <row r="95" spans="1:12" ht="24" customHeight="1" x14ac:dyDescent="0.2">
      <c r="A95" s="57" t="s">
        <v>53</v>
      </c>
      <c r="B95" s="51"/>
      <c r="C95" s="51"/>
      <c r="F95" s="94">
        <v>-633178</v>
      </c>
      <c r="G95" s="94"/>
      <c r="H95" s="94">
        <v>-185662972</v>
      </c>
      <c r="I95" s="94"/>
      <c r="J95" s="94">
        <v>-28988752</v>
      </c>
      <c r="K95" s="21"/>
      <c r="L95" s="43">
        <v>35681489</v>
      </c>
    </row>
    <row r="96" spans="1:12" ht="24" customHeight="1" x14ac:dyDescent="0.2">
      <c r="A96" s="46" t="s">
        <v>54</v>
      </c>
      <c r="F96" s="94">
        <v>929667</v>
      </c>
      <c r="G96" s="94"/>
      <c r="H96" s="94">
        <v>-5575516</v>
      </c>
      <c r="I96" s="94"/>
      <c r="J96" s="94">
        <v>-769279</v>
      </c>
      <c r="K96" s="21"/>
      <c r="L96" s="43">
        <v>3739285</v>
      </c>
    </row>
    <row r="97" spans="1:12" s="57" customFormat="1" ht="24" customHeight="1" x14ac:dyDescent="0.2">
      <c r="A97" s="57" t="s">
        <v>55</v>
      </c>
      <c r="B97" s="51"/>
      <c r="C97" s="51"/>
      <c r="F97" s="94"/>
      <c r="G97" s="94"/>
      <c r="H97" s="94"/>
      <c r="I97" s="94"/>
      <c r="J97" s="94"/>
      <c r="K97" s="32"/>
      <c r="L97" s="43"/>
    </row>
    <row r="98" spans="1:12" s="57" customFormat="1" ht="24" customHeight="1" x14ac:dyDescent="0.2">
      <c r="A98" s="46" t="s">
        <v>92</v>
      </c>
      <c r="B98" s="50"/>
      <c r="C98" s="50"/>
      <c r="F98" s="94">
        <v>-10685456</v>
      </c>
      <c r="G98" s="94"/>
      <c r="H98" s="94">
        <v>23436157</v>
      </c>
      <c r="I98" s="94"/>
      <c r="J98" s="94">
        <v>-106668651</v>
      </c>
      <c r="K98" s="32"/>
      <c r="L98" s="43">
        <v>-26690975</v>
      </c>
    </row>
    <row r="99" spans="1:12" ht="24" customHeight="1" x14ac:dyDescent="0.2">
      <c r="A99" s="46" t="s">
        <v>56</v>
      </c>
      <c r="B99" s="50"/>
      <c r="C99" s="50"/>
      <c r="F99" s="94">
        <v>97676492</v>
      </c>
      <c r="G99" s="94"/>
      <c r="H99" s="94">
        <v>92493863</v>
      </c>
      <c r="I99" s="94"/>
      <c r="J99" s="94">
        <v>34688059</v>
      </c>
      <c r="K99" s="21"/>
      <c r="L99" s="43">
        <v>21104844</v>
      </c>
    </row>
    <row r="100" spans="1:12" ht="24" customHeight="1" x14ac:dyDescent="0.2">
      <c r="A100" s="46" t="s">
        <v>105</v>
      </c>
      <c r="F100" s="95">
        <v>-2047542</v>
      </c>
      <c r="G100" s="94"/>
      <c r="H100" s="95">
        <v>-4318042</v>
      </c>
      <c r="I100" s="94"/>
      <c r="J100" s="95">
        <v>-668533</v>
      </c>
      <c r="K100" s="21"/>
      <c r="L100" s="26">
        <v>-1148915</v>
      </c>
    </row>
    <row r="101" spans="1:12" ht="24" customHeight="1" x14ac:dyDescent="0.2">
      <c r="A101" s="65" t="s">
        <v>150</v>
      </c>
      <c r="F101" s="94">
        <f>SUM(F91:F100)</f>
        <v>2893123194</v>
      </c>
      <c r="G101" s="94"/>
      <c r="H101" s="94">
        <f>SUM(H91:H100)</f>
        <v>2399906392</v>
      </c>
      <c r="I101" s="94"/>
      <c r="J101" s="94">
        <f>SUM(J91:J100)</f>
        <v>1193407700</v>
      </c>
      <c r="K101" s="21"/>
      <c r="L101" s="43">
        <f>SUM(L91:L100)</f>
        <v>774949290</v>
      </c>
    </row>
    <row r="102" spans="1:12" ht="24" customHeight="1" x14ac:dyDescent="0.2">
      <c r="A102" s="46" t="s">
        <v>57</v>
      </c>
      <c r="F102" s="31">
        <v>-30785585</v>
      </c>
      <c r="G102" s="94"/>
      <c r="H102" s="31">
        <v>-41725502</v>
      </c>
      <c r="I102" s="94"/>
      <c r="J102" s="94">
        <v>-155816</v>
      </c>
      <c r="K102" s="21"/>
      <c r="L102" s="43">
        <v>-115115</v>
      </c>
    </row>
    <row r="103" spans="1:12" ht="24" customHeight="1" x14ac:dyDescent="0.2">
      <c r="A103" s="56" t="s">
        <v>151</v>
      </c>
      <c r="B103" s="50"/>
      <c r="C103" s="50"/>
      <c r="F103" s="34">
        <f>SUM(F101:F102)</f>
        <v>2862337609</v>
      </c>
      <c r="G103" s="31"/>
      <c r="H103" s="34">
        <f>SUM(H101:H102)</f>
        <v>2358180890</v>
      </c>
      <c r="I103" s="31"/>
      <c r="J103" s="34">
        <f>SUM(J101:J102)</f>
        <v>1193251884</v>
      </c>
      <c r="K103" s="21"/>
      <c r="L103" s="33">
        <f>SUM(L101:L102)</f>
        <v>774834175</v>
      </c>
    </row>
    <row r="104" spans="1:12" ht="24" customHeight="1" x14ac:dyDescent="0.2">
      <c r="B104" s="50"/>
      <c r="C104" s="50"/>
      <c r="D104" s="57"/>
      <c r="E104" s="57"/>
      <c r="F104" s="57"/>
      <c r="H104" s="57"/>
      <c r="J104" s="57"/>
      <c r="K104" s="46"/>
      <c r="L104" s="57"/>
    </row>
    <row r="105" spans="1:12" ht="24" customHeight="1" x14ac:dyDescent="0.2">
      <c r="A105" s="46" t="s">
        <v>16</v>
      </c>
      <c r="B105" s="50"/>
      <c r="C105" s="50"/>
      <c r="K105" s="46"/>
    </row>
    <row r="106" spans="1:12" ht="24" customHeight="1" x14ac:dyDescent="0.2">
      <c r="A106" s="99" t="s">
        <v>0</v>
      </c>
      <c r="B106" s="99"/>
      <c r="C106" s="99"/>
      <c r="D106" s="99"/>
      <c r="E106" s="99"/>
      <c r="F106" s="99"/>
      <c r="G106" s="99"/>
      <c r="H106" s="99"/>
      <c r="I106" s="99"/>
      <c r="J106" s="99"/>
      <c r="K106" s="99"/>
      <c r="L106" s="99"/>
    </row>
    <row r="107" spans="1:12" ht="24" customHeight="1" x14ac:dyDescent="0.2">
      <c r="A107" s="99" t="s">
        <v>58</v>
      </c>
      <c r="B107" s="99"/>
      <c r="C107" s="99"/>
      <c r="D107" s="99"/>
      <c r="E107" s="99"/>
      <c r="F107" s="99"/>
      <c r="G107" s="99"/>
      <c r="H107" s="99"/>
      <c r="I107" s="99"/>
      <c r="J107" s="99"/>
      <c r="K107" s="99"/>
      <c r="L107" s="99"/>
    </row>
    <row r="108" spans="1:12" ht="24" customHeight="1" x14ac:dyDescent="0.2">
      <c r="A108" s="99" t="s">
        <v>188</v>
      </c>
      <c r="B108" s="99"/>
      <c r="C108" s="99"/>
      <c r="D108" s="99"/>
      <c r="E108" s="99"/>
      <c r="F108" s="99"/>
      <c r="G108" s="99"/>
      <c r="H108" s="99"/>
      <c r="I108" s="99"/>
      <c r="J108" s="99"/>
      <c r="K108" s="99"/>
      <c r="L108" s="99"/>
    </row>
    <row r="109" spans="1:12" ht="24" customHeight="1" x14ac:dyDescent="0.2">
      <c r="G109" s="46"/>
      <c r="I109" s="46"/>
      <c r="K109" s="46"/>
      <c r="L109" s="49" t="s">
        <v>1</v>
      </c>
    </row>
    <row r="110" spans="1:12" ht="24" customHeight="1" x14ac:dyDescent="0.2">
      <c r="A110" s="50"/>
      <c r="B110" s="50"/>
      <c r="C110" s="50"/>
      <c r="D110" s="50"/>
      <c r="E110" s="50"/>
      <c r="F110" s="98" t="s">
        <v>2</v>
      </c>
      <c r="G110" s="98"/>
      <c r="H110" s="98"/>
      <c r="I110" s="51"/>
      <c r="J110" s="98" t="s">
        <v>3</v>
      </c>
      <c r="K110" s="98"/>
      <c r="L110" s="98"/>
    </row>
    <row r="111" spans="1:12" ht="24" customHeight="1" x14ac:dyDescent="0.2">
      <c r="B111" s="52"/>
      <c r="C111" s="52"/>
      <c r="F111" s="92">
        <v>2563</v>
      </c>
      <c r="G111" s="53"/>
      <c r="H111" s="92">
        <v>2562</v>
      </c>
      <c r="I111" s="53"/>
      <c r="J111" s="92">
        <v>2563</v>
      </c>
      <c r="K111" s="54"/>
      <c r="L111" s="92">
        <v>2562</v>
      </c>
    </row>
    <row r="112" spans="1:12" ht="24" customHeight="1" x14ac:dyDescent="0.2">
      <c r="A112" s="56" t="s">
        <v>59</v>
      </c>
      <c r="F112" s="57"/>
      <c r="H112" s="57"/>
      <c r="J112" s="57"/>
      <c r="K112" s="46"/>
      <c r="L112" s="57"/>
    </row>
    <row r="113" spans="1:12" ht="24" customHeight="1" x14ac:dyDescent="0.2">
      <c r="A113" s="46" t="s">
        <v>164</v>
      </c>
      <c r="F113" s="96">
        <v>20557967</v>
      </c>
      <c r="G113" s="47"/>
      <c r="H113" s="96">
        <v>18102493</v>
      </c>
      <c r="I113" s="29"/>
      <c r="J113" s="47">
        <v>334264</v>
      </c>
      <c r="K113" s="46"/>
      <c r="L113" s="57">
        <v>232362</v>
      </c>
    </row>
    <row r="114" spans="1:12" ht="24" customHeight="1" x14ac:dyDescent="0.2">
      <c r="A114" s="46" t="s">
        <v>183</v>
      </c>
      <c r="F114" s="47">
        <v>54671216</v>
      </c>
      <c r="G114" s="47"/>
      <c r="H114" s="47">
        <v>-55344382</v>
      </c>
      <c r="I114" s="47"/>
      <c r="J114" s="31">
        <v>0</v>
      </c>
      <c r="K114" s="29"/>
      <c r="L114" s="32">
        <v>0</v>
      </c>
    </row>
    <row r="115" spans="1:12" ht="24" customHeight="1" x14ac:dyDescent="0.2">
      <c r="A115" s="46" t="s">
        <v>201</v>
      </c>
      <c r="F115" s="31">
        <v>13177908</v>
      </c>
      <c r="G115" s="31"/>
      <c r="H115" s="31">
        <v>-8677908</v>
      </c>
      <c r="I115" s="31"/>
      <c r="J115" s="31">
        <v>0</v>
      </c>
      <c r="K115" s="21"/>
      <c r="L115" s="32">
        <v>0</v>
      </c>
    </row>
    <row r="116" spans="1:12" ht="24" customHeight="1" x14ac:dyDescent="0.2">
      <c r="A116" s="46" t="s">
        <v>184</v>
      </c>
      <c r="F116" s="31">
        <v>0</v>
      </c>
      <c r="G116" s="31"/>
      <c r="H116" s="31">
        <v>0</v>
      </c>
      <c r="I116" s="31"/>
      <c r="J116" s="31">
        <v>0</v>
      </c>
      <c r="K116" s="21"/>
      <c r="L116" s="32">
        <v>-307405800</v>
      </c>
    </row>
    <row r="117" spans="1:12" ht="24" customHeight="1" x14ac:dyDescent="0.2">
      <c r="A117" s="46" t="s">
        <v>165</v>
      </c>
      <c r="F117" s="31">
        <v>0</v>
      </c>
      <c r="G117" s="47"/>
      <c r="H117" s="31">
        <v>0</v>
      </c>
      <c r="I117" s="29"/>
      <c r="J117" s="31">
        <v>1770563</v>
      </c>
      <c r="K117" s="21"/>
      <c r="L117" s="32">
        <v>3541125</v>
      </c>
    </row>
    <row r="118" spans="1:12" ht="24" customHeight="1" x14ac:dyDescent="0.2">
      <c r="A118" s="46" t="s">
        <v>202</v>
      </c>
      <c r="F118" s="31">
        <v>59191049</v>
      </c>
      <c r="G118" s="31"/>
      <c r="H118" s="31">
        <v>-123520453</v>
      </c>
      <c r="I118" s="31"/>
      <c r="J118" s="31">
        <v>-712430</v>
      </c>
      <c r="K118" s="21"/>
      <c r="L118" s="32">
        <v>-1003189</v>
      </c>
    </row>
    <row r="119" spans="1:12" ht="24" customHeight="1" x14ac:dyDescent="0.2">
      <c r="A119" s="46" t="s">
        <v>187</v>
      </c>
      <c r="F119" s="31">
        <v>54610292</v>
      </c>
      <c r="G119" s="31"/>
      <c r="H119" s="31">
        <v>-11765130</v>
      </c>
      <c r="I119" s="31"/>
      <c r="J119" s="31">
        <v>56233410</v>
      </c>
      <c r="K119" s="21"/>
      <c r="L119" s="32">
        <v>-11692855</v>
      </c>
    </row>
    <row r="120" spans="1:12" ht="24" customHeight="1" x14ac:dyDescent="0.2">
      <c r="A120" s="46" t="s">
        <v>157</v>
      </c>
      <c r="F120" s="31">
        <v>2256191</v>
      </c>
      <c r="G120" s="31"/>
      <c r="H120" s="31">
        <v>9135831</v>
      </c>
      <c r="I120" s="31"/>
      <c r="J120" s="31">
        <v>2209742</v>
      </c>
      <c r="K120" s="21"/>
      <c r="L120" s="32">
        <v>1345192</v>
      </c>
    </row>
    <row r="121" spans="1:12" ht="24" customHeight="1" x14ac:dyDescent="0.2">
      <c r="A121" s="46" t="s">
        <v>158</v>
      </c>
      <c r="F121" s="29">
        <v>-1854741860</v>
      </c>
      <c r="G121" s="31"/>
      <c r="H121" s="29">
        <v>-1319447735</v>
      </c>
      <c r="I121" s="31"/>
      <c r="J121" s="29">
        <v>-268207054</v>
      </c>
      <c r="K121" s="32"/>
      <c r="L121" s="29">
        <v>-285142857</v>
      </c>
    </row>
    <row r="122" spans="1:12" ht="24" customHeight="1" x14ac:dyDescent="0.2">
      <c r="A122" s="46" t="s">
        <v>185</v>
      </c>
      <c r="F122" s="31">
        <v>-218313</v>
      </c>
      <c r="G122" s="31"/>
      <c r="H122" s="31">
        <v>-801031</v>
      </c>
      <c r="I122" s="31"/>
      <c r="J122" s="31">
        <v>0</v>
      </c>
      <c r="K122" s="32"/>
      <c r="L122" s="32">
        <v>0</v>
      </c>
    </row>
    <row r="123" spans="1:12" ht="24" customHeight="1" x14ac:dyDescent="0.2">
      <c r="A123" s="56" t="s">
        <v>127</v>
      </c>
      <c r="F123" s="34">
        <f>SUM(F113:F122)</f>
        <v>-1650495550</v>
      </c>
      <c r="G123" s="31"/>
      <c r="H123" s="34">
        <f>SUM(H113:H122)</f>
        <v>-1492318315</v>
      </c>
      <c r="I123" s="31"/>
      <c r="J123" s="34">
        <f>SUM(J113:J122)</f>
        <v>-208371505</v>
      </c>
      <c r="K123" s="21"/>
      <c r="L123" s="33">
        <f>SUM(L113:L122)</f>
        <v>-600126022</v>
      </c>
    </row>
    <row r="124" spans="1:12" ht="24" customHeight="1" x14ac:dyDescent="0.2">
      <c r="A124" s="56" t="s">
        <v>60</v>
      </c>
      <c r="F124" s="31"/>
      <c r="G124" s="31"/>
      <c r="H124" s="31"/>
      <c r="I124" s="31"/>
      <c r="J124" s="31"/>
      <c r="K124" s="46"/>
    </row>
    <row r="125" spans="1:12" ht="24" customHeight="1" x14ac:dyDescent="0.2">
      <c r="A125" s="46" t="s">
        <v>197</v>
      </c>
      <c r="F125" s="31">
        <v>-688893750</v>
      </c>
      <c r="G125" s="31"/>
      <c r="H125" s="31">
        <v>-80321875</v>
      </c>
      <c r="I125" s="31"/>
      <c r="J125" s="31">
        <v>-245000000</v>
      </c>
      <c r="K125" s="21"/>
      <c r="L125" s="32">
        <v>-11000000</v>
      </c>
    </row>
    <row r="126" spans="1:12" ht="24" customHeight="1" x14ac:dyDescent="0.2">
      <c r="A126" s="46" t="s">
        <v>206</v>
      </c>
      <c r="F126" s="31">
        <v>0</v>
      </c>
      <c r="G126" s="31"/>
      <c r="H126" s="31">
        <v>0</v>
      </c>
      <c r="I126" s="31"/>
      <c r="J126" s="31">
        <v>202260000</v>
      </c>
      <c r="K126" s="21"/>
      <c r="L126" s="32">
        <v>928986140</v>
      </c>
    </row>
    <row r="127" spans="1:12" ht="24" customHeight="1" x14ac:dyDescent="0.2">
      <c r="A127" s="46" t="s">
        <v>203</v>
      </c>
      <c r="F127" s="31">
        <v>602114909</v>
      </c>
      <c r="G127" s="31"/>
      <c r="H127" s="31">
        <v>-400266626</v>
      </c>
      <c r="I127" s="31"/>
      <c r="J127" s="31">
        <v>-202191558</v>
      </c>
      <c r="K127" s="21"/>
      <c r="L127" s="32">
        <v>-404847480</v>
      </c>
    </row>
    <row r="128" spans="1:12" ht="24" customHeight="1" x14ac:dyDescent="0.2">
      <c r="A128" s="46" t="s">
        <v>61</v>
      </c>
      <c r="F128" s="31">
        <v>-80225461</v>
      </c>
      <c r="G128" s="31"/>
      <c r="H128" s="31">
        <v>-108316401</v>
      </c>
      <c r="I128" s="31"/>
      <c r="J128" s="31">
        <v>-76201549</v>
      </c>
      <c r="K128" s="46"/>
      <c r="L128" s="46">
        <v>-99578469</v>
      </c>
    </row>
    <row r="129" spans="1:12" ht="24" customHeight="1" x14ac:dyDescent="0.2">
      <c r="A129" s="46" t="s">
        <v>62</v>
      </c>
      <c r="F129" s="31">
        <v>-621891938</v>
      </c>
      <c r="G129" s="31"/>
      <c r="H129" s="31">
        <v>-613783875</v>
      </c>
      <c r="I129" s="31"/>
      <c r="J129" s="31">
        <v>-621000000</v>
      </c>
      <c r="K129" s="21"/>
      <c r="L129" s="32">
        <v>-612000000</v>
      </c>
    </row>
    <row r="130" spans="1:12" s="57" customFormat="1" ht="24" customHeight="1" x14ac:dyDescent="0.2">
      <c r="A130" s="56" t="s">
        <v>161</v>
      </c>
      <c r="B130" s="46"/>
      <c r="C130" s="46"/>
      <c r="F130" s="34">
        <f>SUM(F125:F129)</f>
        <v>-788896240</v>
      </c>
      <c r="G130" s="31"/>
      <c r="H130" s="34">
        <f>SUM(H125:H129)</f>
        <v>-1202688777</v>
      </c>
      <c r="I130" s="31"/>
      <c r="J130" s="34">
        <f>SUM(J125:J129)</f>
        <v>-942133107</v>
      </c>
      <c r="K130" s="32"/>
      <c r="L130" s="33">
        <f>SUM(L125:L129)</f>
        <v>-198439809</v>
      </c>
    </row>
    <row r="131" spans="1:12" s="57" customFormat="1" ht="24" customHeight="1" x14ac:dyDescent="0.2">
      <c r="A131" s="56" t="s">
        <v>128</v>
      </c>
      <c r="B131" s="46"/>
      <c r="C131" s="46"/>
      <c r="F131" s="34">
        <v>-74593201</v>
      </c>
      <c r="G131" s="31"/>
      <c r="H131" s="34">
        <v>-137294335</v>
      </c>
      <c r="I131" s="31"/>
      <c r="J131" s="34">
        <v>0</v>
      </c>
      <c r="K131" s="32"/>
      <c r="L131" s="33">
        <v>0</v>
      </c>
    </row>
    <row r="132" spans="1:12" ht="24" customHeight="1" x14ac:dyDescent="0.2">
      <c r="A132" s="56" t="s">
        <v>76</v>
      </c>
      <c r="F132" s="32">
        <f>SUM(F103,F123,F130,F131)</f>
        <v>348352618</v>
      </c>
      <c r="G132" s="31"/>
      <c r="H132" s="32">
        <f>SUM(H103,H123,H130,H131)</f>
        <v>-474120537</v>
      </c>
      <c r="I132" s="31"/>
      <c r="J132" s="32">
        <f>SUM(J103,J123,J130,J131)</f>
        <v>42747272</v>
      </c>
      <c r="K132" s="21"/>
      <c r="L132" s="32">
        <f>SUM(L103,L123,L130,L131)</f>
        <v>-23731656</v>
      </c>
    </row>
    <row r="133" spans="1:12" ht="24" customHeight="1" x14ac:dyDescent="0.2">
      <c r="A133" s="46" t="s">
        <v>63</v>
      </c>
      <c r="F133" s="37">
        <v>855993267</v>
      </c>
      <c r="G133" s="31"/>
      <c r="H133" s="37">
        <v>1330113804</v>
      </c>
      <c r="I133" s="31"/>
      <c r="J133" s="37">
        <v>20716952</v>
      </c>
      <c r="K133" s="21"/>
      <c r="L133" s="36">
        <v>44448608</v>
      </c>
    </row>
    <row r="134" spans="1:12" ht="24" customHeight="1" thickBot="1" x14ac:dyDescent="0.25">
      <c r="A134" s="56" t="s">
        <v>64</v>
      </c>
      <c r="B134" s="67"/>
      <c r="C134" s="67"/>
      <c r="F134" s="40">
        <f>SUM(F132:F133)</f>
        <v>1204345885</v>
      </c>
      <c r="G134" s="31"/>
      <c r="H134" s="40">
        <f>SUM(H132:H133)</f>
        <v>855993267</v>
      </c>
      <c r="I134" s="31"/>
      <c r="J134" s="40">
        <f>SUM(J132:J133)</f>
        <v>63464224</v>
      </c>
      <c r="K134" s="21"/>
      <c r="L134" s="39">
        <f>SUM(L132:L133)</f>
        <v>20716952</v>
      </c>
    </row>
    <row r="135" spans="1:12" ht="24" customHeight="1" thickTop="1" x14ac:dyDescent="0.2">
      <c r="B135" s="67"/>
      <c r="C135" s="67"/>
      <c r="F135" s="32">
        <f>SUM(F134-BS!F9)</f>
        <v>0</v>
      </c>
      <c r="G135" s="32"/>
      <c r="H135" s="32"/>
      <c r="I135" s="32"/>
      <c r="J135" s="32">
        <f>SUM(J134-BS!J9)</f>
        <v>0</v>
      </c>
      <c r="K135" s="32"/>
      <c r="L135" s="32">
        <v>0</v>
      </c>
    </row>
    <row r="136" spans="1:12" ht="24" customHeight="1" x14ac:dyDescent="0.2">
      <c r="A136" s="56" t="s">
        <v>129</v>
      </c>
      <c r="B136" s="67"/>
      <c r="C136" s="67"/>
      <c r="G136" s="46"/>
      <c r="I136" s="46"/>
      <c r="K136" s="21"/>
      <c r="L136" s="32"/>
    </row>
    <row r="137" spans="1:12" ht="24" customHeight="1" x14ac:dyDescent="0.2">
      <c r="A137" s="46" t="s">
        <v>130</v>
      </c>
      <c r="B137" s="67"/>
      <c r="C137" s="67"/>
      <c r="F137" s="32"/>
      <c r="G137" s="21"/>
      <c r="H137" s="32"/>
      <c r="I137" s="21"/>
      <c r="J137" s="32"/>
      <c r="K137" s="21"/>
      <c r="L137" s="32"/>
    </row>
    <row r="138" spans="1:12" ht="24" customHeight="1" x14ac:dyDescent="0.2">
      <c r="A138" s="46" t="s">
        <v>137</v>
      </c>
      <c r="B138" s="67"/>
      <c r="C138" s="67"/>
      <c r="F138" s="32">
        <v>64847111</v>
      </c>
      <c r="G138" s="21"/>
      <c r="H138" s="32">
        <v>9889150</v>
      </c>
      <c r="I138" s="21"/>
      <c r="J138" s="32">
        <v>64412388</v>
      </c>
      <c r="K138" s="21"/>
      <c r="L138" s="32">
        <v>7844440</v>
      </c>
    </row>
    <row r="139" spans="1:12" ht="24" customHeight="1" x14ac:dyDescent="0.2">
      <c r="B139" s="67"/>
      <c r="C139" s="67"/>
      <c r="F139" s="32"/>
      <c r="G139" s="21"/>
      <c r="H139" s="32"/>
      <c r="I139" s="21"/>
      <c r="J139" s="32"/>
      <c r="K139" s="21"/>
      <c r="L139" s="32"/>
    </row>
    <row r="140" spans="1:12" ht="24" customHeight="1" x14ac:dyDescent="0.2">
      <c r="A140" s="46" t="s">
        <v>16</v>
      </c>
      <c r="B140" s="50"/>
      <c r="C140" s="50"/>
    </row>
  </sheetData>
  <mergeCells count="11">
    <mergeCell ref="F42:H42"/>
    <mergeCell ref="J42:L42"/>
    <mergeCell ref="F5:H5"/>
    <mergeCell ref="J5:L5"/>
    <mergeCell ref="F110:H110"/>
    <mergeCell ref="J110:L110"/>
    <mergeCell ref="F72:H72"/>
    <mergeCell ref="J72:L72"/>
    <mergeCell ref="A106:L106"/>
    <mergeCell ref="A107:L107"/>
    <mergeCell ref="A108:L108"/>
  </mergeCells>
  <pageMargins left="0.98425196850393704" right="0.31496062992125984" top="0.74803149606299213" bottom="0.31496062992125984" header="0.31496062992125984" footer="0.31496062992125984"/>
  <pageSetup paperSize="9" scale="75" fitToHeight="7" orientation="portrait" r:id="rId1"/>
  <rowBreaks count="3" manualBreakCount="3">
    <brk id="37" max="12" man="1"/>
    <brk id="67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74"/>
  <sheetViews>
    <sheetView showGridLines="0" topLeftCell="A7" zoomScale="85" zoomScaleNormal="85" zoomScaleSheetLayoutView="70" workbookViewId="0">
      <selection activeCell="D44" sqref="D44"/>
    </sheetView>
  </sheetViews>
  <sheetFormatPr defaultColWidth="9.28515625" defaultRowHeight="24" customHeight="1" x14ac:dyDescent="0.5"/>
  <cols>
    <col min="1" max="1" width="12.7109375" style="14" customWidth="1"/>
    <col min="2" max="2" width="17.7109375" style="14" customWidth="1"/>
    <col min="3" max="3" width="1.7109375" style="14" customWidth="1"/>
    <col min="4" max="4" width="14.7109375" style="14" customWidth="1"/>
    <col min="5" max="5" width="1.7109375" style="14" customWidth="1"/>
    <col min="6" max="6" width="14.7109375" style="14" customWidth="1"/>
    <col min="7" max="7" width="1.7109375" style="14" customWidth="1"/>
    <col min="8" max="8" width="14.7109375" style="14" customWidth="1"/>
    <col min="9" max="9" width="1.7109375" style="14" customWidth="1"/>
    <col min="10" max="10" width="14.7109375" style="14" customWidth="1"/>
    <col min="11" max="11" width="1.7109375" style="14" customWidth="1"/>
    <col min="12" max="12" width="14.7109375" style="14" customWidth="1"/>
    <col min="13" max="13" width="1.7109375" style="14" customWidth="1"/>
    <col min="14" max="14" width="16.7109375" style="14" customWidth="1"/>
    <col min="15" max="15" width="1.7109375" style="14" customWidth="1"/>
    <col min="16" max="16" width="14.7109375" style="14" customWidth="1"/>
    <col min="17" max="17" width="1.7109375" style="14" customWidth="1"/>
    <col min="18" max="18" width="14.7109375" style="14" customWidth="1"/>
    <col min="19" max="19" width="1.5703125" style="14" customWidth="1"/>
    <col min="20" max="20" width="14.7109375" style="14" customWidth="1"/>
    <col min="21" max="21" width="1.7109375" style="14" customWidth="1"/>
    <col min="22" max="22" width="14.7109375" style="14" customWidth="1"/>
    <col min="23" max="23" width="1.7109375" style="14" customWidth="1"/>
    <col min="24" max="24" width="14.7109375" style="14" customWidth="1"/>
    <col min="25" max="25" width="1.7109375" style="14" customWidth="1"/>
    <col min="26" max="16384" width="9.28515625" style="14"/>
  </cols>
  <sheetData>
    <row r="1" spans="1:24" s="73" customFormat="1" ht="24" customHeight="1" x14ac:dyDescent="0.5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</row>
    <row r="2" spans="1:24" s="73" customFormat="1" ht="24" customHeight="1" x14ac:dyDescent="0.5">
      <c r="A2" s="102" t="s">
        <v>73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</row>
    <row r="3" spans="1:24" s="73" customFormat="1" ht="24" customHeight="1" x14ac:dyDescent="0.5">
      <c r="A3" s="102" t="s">
        <v>188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</row>
    <row r="4" spans="1:24" s="73" customFormat="1" ht="24" customHeight="1" x14ac:dyDescent="0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 t="s">
        <v>1</v>
      </c>
    </row>
    <row r="5" spans="1:24" ht="24" customHeight="1" x14ac:dyDescent="0.5">
      <c r="A5" s="7"/>
      <c r="B5" s="7"/>
      <c r="C5" s="7"/>
      <c r="D5" s="97" t="s">
        <v>2</v>
      </c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</row>
    <row r="6" spans="1:24" ht="24" customHeight="1" x14ac:dyDescent="0.5">
      <c r="A6" s="7"/>
      <c r="B6" s="7"/>
      <c r="C6" s="7"/>
      <c r="D6" s="103" t="s">
        <v>186</v>
      </c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22"/>
      <c r="V6" s="22"/>
      <c r="W6" s="22"/>
      <c r="X6" s="22"/>
    </row>
    <row r="7" spans="1:24" ht="24" customHeight="1" x14ac:dyDescent="0.5">
      <c r="A7" s="7"/>
      <c r="B7" s="7"/>
      <c r="C7" s="7"/>
      <c r="D7" s="22"/>
      <c r="E7" s="22"/>
      <c r="F7" s="22"/>
      <c r="G7" s="22"/>
      <c r="H7" s="22"/>
      <c r="I7" s="22"/>
      <c r="J7" s="22"/>
      <c r="K7" s="22"/>
      <c r="L7" s="103" t="s">
        <v>108</v>
      </c>
      <c r="M7" s="103"/>
      <c r="N7" s="103"/>
      <c r="O7" s="103"/>
      <c r="P7" s="103"/>
      <c r="Q7" s="103"/>
      <c r="R7" s="103"/>
      <c r="S7" s="22"/>
      <c r="T7" s="22"/>
      <c r="U7" s="22"/>
      <c r="V7" s="22"/>
      <c r="W7" s="22"/>
      <c r="X7" s="22"/>
    </row>
    <row r="8" spans="1:24" ht="24" customHeight="1" x14ac:dyDescent="0.5">
      <c r="A8" s="7"/>
      <c r="B8" s="7"/>
      <c r="C8" s="7"/>
      <c r="D8" s="22"/>
      <c r="E8" s="22"/>
      <c r="F8" s="22"/>
      <c r="G8" s="22"/>
      <c r="H8" s="22"/>
      <c r="I8" s="22"/>
      <c r="J8" s="22"/>
      <c r="K8" s="22"/>
      <c r="L8" s="22" t="s">
        <v>112</v>
      </c>
      <c r="M8" s="22"/>
      <c r="N8" s="22"/>
      <c r="O8" s="22"/>
      <c r="P8" s="2" t="s">
        <v>114</v>
      </c>
      <c r="Q8" s="22"/>
      <c r="R8" s="22"/>
      <c r="S8" s="22"/>
      <c r="T8" s="22"/>
      <c r="U8" s="22"/>
      <c r="V8" s="22"/>
      <c r="W8" s="22"/>
      <c r="X8" s="22"/>
    </row>
    <row r="9" spans="1:24" ht="24" customHeight="1" x14ac:dyDescent="0.5">
      <c r="A9" s="7"/>
      <c r="B9" s="7"/>
      <c r="C9" s="7"/>
      <c r="D9" s="22"/>
      <c r="E9" s="22"/>
      <c r="F9" s="22"/>
      <c r="G9" s="22"/>
      <c r="H9" s="22"/>
      <c r="I9" s="22"/>
      <c r="J9" s="22"/>
      <c r="K9" s="22"/>
      <c r="L9" s="8" t="s">
        <v>113</v>
      </c>
      <c r="M9" s="22"/>
      <c r="N9" s="24" t="s">
        <v>138</v>
      </c>
      <c r="O9" s="22"/>
      <c r="P9" s="19" t="s">
        <v>115</v>
      </c>
      <c r="Q9" s="22"/>
      <c r="R9" s="22"/>
      <c r="S9" s="22"/>
      <c r="T9" s="22"/>
      <c r="U9" s="22"/>
      <c r="V9" s="22"/>
      <c r="W9" s="22"/>
      <c r="X9" s="22"/>
    </row>
    <row r="10" spans="1:24" s="7" customFormat="1" ht="24" customHeight="1" x14ac:dyDescent="0.5">
      <c r="H10" s="101" t="s">
        <v>31</v>
      </c>
      <c r="I10" s="101"/>
      <c r="J10" s="101"/>
      <c r="L10" s="7" t="s">
        <v>74</v>
      </c>
      <c r="N10" s="24" t="s">
        <v>139</v>
      </c>
      <c r="P10" s="19" t="s">
        <v>116</v>
      </c>
      <c r="T10" s="22"/>
      <c r="V10" s="7" t="s">
        <v>96</v>
      </c>
    </row>
    <row r="11" spans="1:24" s="7" customFormat="1" ht="24" customHeight="1" x14ac:dyDescent="0.5">
      <c r="D11" s="7" t="s">
        <v>65</v>
      </c>
      <c r="H11" s="7" t="s">
        <v>66</v>
      </c>
      <c r="L11" s="7" t="s">
        <v>75</v>
      </c>
      <c r="N11" s="25" t="s">
        <v>140</v>
      </c>
      <c r="P11" s="2" t="s">
        <v>117</v>
      </c>
      <c r="R11" s="7" t="s">
        <v>72</v>
      </c>
      <c r="T11" s="7" t="s">
        <v>72</v>
      </c>
      <c r="V11" s="7" t="s">
        <v>98</v>
      </c>
    </row>
    <row r="12" spans="1:24" s="7" customFormat="1" ht="24" customHeight="1" x14ac:dyDescent="0.5">
      <c r="D12" s="7" t="s">
        <v>67</v>
      </c>
      <c r="H12" s="7" t="s">
        <v>68</v>
      </c>
      <c r="L12" s="22" t="s">
        <v>93</v>
      </c>
      <c r="M12" s="22"/>
      <c r="N12" s="25" t="s">
        <v>141</v>
      </c>
      <c r="O12" s="22"/>
      <c r="P12" s="2" t="s">
        <v>119</v>
      </c>
      <c r="Q12" s="22"/>
      <c r="R12" s="7" t="s">
        <v>110</v>
      </c>
      <c r="T12" s="7" t="s">
        <v>26</v>
      </c>
      <c r="V12" s="7" t="s">
        <v>99</v>
      </c>
      <c r="X12" s="7" t="s">
        <v>72</v>
      </c>
    </row>
    <row r="13" spans="1:24" s="7" customFormat="1" ht="24" customHeight="1" x14ac:dyDescent="0.5">
      <c r="C13" s="15"/>
      <c r="D13" s="8" t="s">
        <v>69</v>
      </c>
      <c r="F13" s="8" t="s">
        <v>30</v>
      </c>
      <c r="H13" s="8" t="s">
        <v>70</v>
      </c>
      <c r="J13" s="8" t="s">
        <v>71</v>
      </c>
      <c r="K13" s="22"/>
      <c r="L13" s="8" t="s">
        <v>94</v>
      </c>
      <c r="M13" s="22"/>
      <c r="N13" s="26" t="s">
        <v>142</v>
      </c>
      <c r="O13" s="22"/>
      <c r="P13" s="20" t="s">
        <v>118</v>
      </c>
      <c r="Q13" s="22"/>
      <c r="R13" s="8" t="s">
        <v>111</v>
      </c>
      <c r="S13" s="22"/>
      <c r="T13" s="8" t="s">
        <v>95</v>
      </c>
      <c r="V13" s="8" t="s">
        <v>97</v>
      </c>
      <c r="X13" s="8" t="s">
        <v>26</v>
      </c>
    </row>
    <row r="14" spans="1:24" ht="24" customHeight="1" x14ac:dyDescent="0.5">
      <c r="A14" s="74" t="s">
        <v>180</v>
      </c>
      <c r="C14" s="75"/>
      <c r="D14" s="4">
        <v>900000000</v>
      </c>
      <c r="E14" s="6"/>
      <c r="F14" s="4">
        <v>1908449678</v>
      </c>
      <c r="G14" s="6"/>
      <c r="H14" s="4">
        <v>96000000</v>
      </c>
      <c r="I14" s="6"/>
      <c r="J14" s="4">
        <v>8310195430</v>
      </c>
      <c r="K14" s="6"/>
      <c r="L14" s="4">
        <v>-703431179</v>
      </c>
      <c r="M14" s="4"/>
      <c r="N14" s="4">
        <v>-1622600</v>
      </c>
      <c r="O14" s="4"/>
      <c r="P14" s="4">
        <v>4450692</v>
      </c>
      <c r="Q14" s="4"/>
      <c r="R14" s="4">
        <f>SUM(L14:P14)</f>
        <v>-700603087</v>
      </c>
      <c r="S14" s="4"/>
      <c r="T14" s="4">
        <f>SUM(D14:J14,R14)</f>
        <v>10514042021</v>
      </c>
      <c r="U14" s="6"/>
      <c r="V14" s="4">
        <v>25229840</v>
      </c>
      <c r="W14" s="6"/>
      <c r="X14" s="4">
        <f>SUM(T14:V14)</f>
        <v>10539271861</v>
      </c>
    </row>
    <row r="15" spans="1:24" ht="24" customHeight="1" x14ac:dyDescent="0.5">
      <c r="A15" s="13" t="s">
        <v>131</v>
      </c>
      <c r="C15" s="75"/>
      <c r="D15" s="4">
        <v>0</v>
      </c>
      <c r="E15" s="4"/>
      <c r="F15" s="4">
        <v>0</v>
      </c>
      <c r="G15" s="4"/>
      <c r="H15" s="4">
        <v>0</v>
      </c>
      <c r="I15" s="4"/>
      <c r="J15" s="4">
        <f>SUM('PL&amp;CF'!H28)</f>
        <v>2324386948</v>
      </c>
      <c r="K15" s="4"/>
      <c r="L15" s="4">
        <v>0</v>
      </c>
      <c r="M15" s="4"/>
      <c r="N15" s="4">
        <v>0</v>
      </c>
      <c r="O15" s="4"/>
      <c r="P15" s="4">
        <v>0</v>
      </c>
      <c r="Q15" s="4"/>
      <c r="R15" s="4">
        <f>SUM(L15:P15)</f>
        <v>0</v>
      </c>
      <c r="S15" s="4"/>
      <c r="T15" s="4">
        <f>SUM(D15:J15,R15)</f>
        <v>2324386948</v>
      </c>
      <c r="U15" s="4"/>
      <c r="V15" s="4">
        <f>SUM('PL&amp;CF'!H29)</f>
        <v>8175813</v>
      </c>
      <c r="W15" s="6"/>
      <c r="X15" s="4">
        <f t="shared" ref="X15:X16" si="0">SUM(T15:V15)</f>
        <v>2332562761</v>
      </c>
    </row>
    <row r="16" spans="1:24" ht="24" customHeight="1" x14ac:dyDescent="0.5">
      <c r="A16" s="13" t="s">
        <v>133</v>
      </c>
      <c r="C16" s="75"/>
      <c r="D16" s="76">
        <v>0</v>
      </c>
      <c r="E16" s="4"/>
      <c r="F16" s="76">
        <v>0</v>
      </c>
      <c r="G16" s="4"/>
      <c r="H16" s="76">
        <v>0</v>
      </c>
      <c r="I16" s="4"/>
      <c r="J16" s="76">
        <f>SUM('PL&amp;CF'!H57)</f>
        <v>-10278017</v>
      </c>
      <c r="K16" s="4"/>
      <c r="L16" s="76">
        <f>SUM('PL&amp;CF'!H52)</f>
        <v>-637583148</v>
      </c>
      <c r="M16" s="4"/>
      <c r="N16" s="76">
        <v>0</v>
      </c>
      <c r="O16" s="4"/>
      <c r="P16" s="76">
        <v>0</v>
      </c>
      <c r="Q16" s="4"/>
      <c r="R16" s="76">
        <f>SUM(L16:P16)</f>
        <v>-637583148</v>
      </c>
      <c r="S16" s="4"/>
      <c r="T16" s="76">
        <f>SUM(D16:J16,R16)</f>
        <v>-647861165</v>
      </c>
      <c r="U16" s="4"/>
      <c r="V16" s="76">
        <v>0</v>
      </c>
      <c r="W16" s="6"/>
      <c r="X16" s="76">
        <f t="shared" si="0"/>
        <v>-647861165</v>
      </c>
    </row>
    <row r="17" spans="1:24" ht="24" customHeight="1" x14ac:dyDescent="0.5">
      <c r="A17" s="13" t="s">
        <v>132</v>
      </c>
      <c r="C17" s="75"/>
      <c r="D17" s="4">
        <f>SUM(D15:D16)</f>
        <v>0</v>
      </c>
      <c r="E17" s="4"/>
      <c r="F17" s="4">
        <f>SUM(F15:F16)</f>
        <v>0</v>
      </c>
      <c r="G17" s="4"/>
      <c r="H17" s="4">
        <f>SUM(H15:H16)</f>
        <v>0</v>
      </c>
      <c r="I17" s="4"/>
      <c r="J17" s="4">
        <f>SUM(J15:J16)</f>
        <v>2314108931</v>
      </c>
      <c r="K17" s="4"/>
      <c r="L17" s="4">
        <f>SUM(L15:L16)</f>
        <v>-637583148</v>
      </c>
      <c r="M17" s="4"/>
      <c r="N17" s="4">
        <f>SUM(N15:N16)</f>
        <v>0</v>
      </c>
      <c r="O17" s="4"/>
      <c r="P17" s="4">
        <f>SUM(P15:P16)</f>
        <v>0</v>
      </c>
      <c r="Q17" s="4"/>
      <c r="R17" s="4">
        <f>SUM(R15:R16)</f>
        <v>-637583148</v>
      </c>
      <c r="S17" s="4"/>
      <c r="T17" s="4">
        <f>SUM(T15:T16)</f>
        <v>1676525783</v>
      </c>
      <c r="U17" s="4"/>
      <c r="V17" s="4">
        <f>SUM(V15:V16)</f>
        <v>8175813</v>
      </c>
      <c r="W17" s="4"/>
      <c r="X17" s="4">
        <f>SUM(X15:X16)</f>
        <v>1684701596</v>
      </c>
    </row>
    <row r="18" spans="1:24" ht="24" customHeight="1" x14ac:dyDescent="0.5">
      <c r="A18" s="23" t="s">
        <v>204</v>
      </c>
      <c r="C18" s="75"/>
      <c r="D18" s="32">
        <v>0</v>
      </c>
      <c r="E18" s="32"/>
      <c r="F18" s="32">
        <v>0</v>
      </c>
      <c r="G18" s="32"/>
      <c r="H18" s="32">
        <v>0</v>
      </c>
      <c r="I18" s="32"/>
      <c r="J18" s="32">
        <v>-612000000</v>
      </c>
      <c r="K18" s="32"/>
      <c r="L18" s="32">
        <v>0</v>
      </c>
      <c r="M18" s="32"/>
      <c r="N18" s="32">
        <v>0</v>
      </c>
      <c r="O18" s="32"/>
      <c r="P18" s="32">
        <v>0</v>
      </c>
      <c r="Q18" s="32"/>
      <c r="R18" s="32">
        <f t="shared" ref="R18" si="1">SUM(L18:P18)</f>
        <v>0</v>
      </c>
      <c r="S18" s="32"/>
      <c r="T18" s="32">
        <f>D18+F18+H18+J18+R18</f>
        <v>-612000000</v>
      </c>
      <c r="U18" s="32"/>
      <c r="V18" s="32">
        <v>-1783875</v>
      </c>
      <c r="W18" s="21"/>
      <c r="X18" s="32">
        <f>SUM(T18:V18)</f>
        <v>-613783875</v>
      </c>
    </row>
    <row r="19" spans="1:24" s="77" customFormat="1" ht="24" customHeight="1" thickBot="1" x14ac:dyDescent="0.55000000000000004">
      <c r="A19" s="74" t="s">
        <v>181</v>
      </c>
      <c r="C19" s="78"/>
      <c r="D19" s="79">
        <f>SUM(D14,D17:D18)</f>
        <v>900000000</v>
      </c>
      <c r="E19" s="4"/>
      <c r="F19" s="79">
        <f>SUM(F14,F17:F18)</f>
        <v>1908449678</v>
      </c>
      <c r="G19" s="4"/>
      <c r="H19" s="79">
        <f>SUM(H14,H17:H18)</f>
        <v>96000000</v>
      </c>
      <c r="I19" s="4"/>
      <c r="J19" s="79">
        <f>SUM(J14,J17:J18)</f>
        <v>10012304361</v>
      </c>
      <c r="K19" s="4"/>
      <c r="L19" s="79">
        <f>SUM(L14,L17:L18)</f>
        <v>-1341014327</v>
      </c>
      <c r="M19" s="4"/>
      <c r="N19" s="79">
        <f>SUM(N14,N17:N18)</f>
        <v>-1622600</v>
      </c>
      <c r="O19" s="4"/>
      <c r="P19" s="79">
        <f>SUM(P14,P17:P18)</f>
        <v>4450692</v>
      </c>
      <c r="Q19" s="4"/>
      <c r="R19" s="79">
        <f>SUM(R14,R17:R18)</f>
        <v>-1338186235</v>
      </c>
      <c r="S19" s="4"/>
      <c r="T19" s="79">
        <f>SUM(T14,T17:T18)</f>
        <v>11578567804</v>
      </c>
      <c r="U19" s="4"/>
      <c r="V19" s="79">
        <f>SUM(V14,V17:V18)</f>
        <v>31621778</v>
      </c>
      <c r="W19" s="4"/>
      <c r="X19" s="79">
        <f>SUM(X14,X17:X18)</f>
        <v>11610189582</v>
      </c>
    </row>
    <row r="20" spans="1:24" ht="24" customHeight="1" thickTop="1" x14ac:dyDescent="0.5">
      <c r="A20" s="13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</row>
    <row r="21" spans="1:24" ht="24" customHeight="1" x14ac:dyDescent="0.5">
      <c r="A21" s="74" t="s">
        <v>190</v>
      </c>
      <c r="C21" s="75"/>
      <c r="D21" s="4">
        <f>SUM(D19)</f>
        <v>900000000</v>
      </c>
      <c r="E21" s="6"/>
      <c r="F21" s="4">
        <f>SUM(F19)</f>
        <v>1908449678</v>
      </c>
      <c r="G21" s="6"/>
      <c r="H21" s="4">
        <f>SUM(H19)</f>
        <v>96000000</v>
      </c>
      <c r="I21" s="6"/>
      <c r="J21" s="4">
        <f>SUM(J19)</f>
        <v>10012304361</v>
      </c>
      <c r="K21" s="6"/>
      <c r="L21" s="4">
        <f>SUM(L19)</f>
        <v>-1341014327</v>
      </c>
      <c r="M21" s="4"/>
      <c r="N21" s="4">
        <f>SUM(N19)</f>
        <v>-1622600</v>
      </c>
      <c r="O21" s="4"/>
      <c r="P21" s="4">
        <f>SUM(P19)</f>
        <v>4450692</v>
      </c>
      <c r="Q21" s="4"/>
      <c r="R21" s="4">
        <f>SUM(R19)</f>
        <v>-1338186235</v>
      </c>
      <c r="S21" s="4"/>
      <c r="T21" s="4">
        <f>D21+F21+H21+J21+R21</f>
        <v>11578567804</v>
      </c>
      <c r="U21" s="6"/>
      <c r="V21" s="4">
        <f>SUM(V19)</f>
        <v>31621778</v>
      </c>
      <c r="W21" s="6"/>
      <c r="X21" s="4">
        <f t="shared" ref="X21:X22" si="2">SUM(T21:V21)</f>
        <v>11610189582</v>
      </c>
    </row>
    <row r="22" spans="1:24" ht="24" customHeight="1" x14ac:dyDescent="0.5">
      <c r="A22" s="13" t="s">
        <v>131</v>
      </c>
      <c r="C22" s="75"/>
      <c r="D22" s="4">
        <v>0</v>
      </c>
      <c r="E22" s="6"/>
      <c r="F22" s="4">
        <v>0</v>
      </c>
      <c r="G22" s="6"/>
      <c r="H22" s="4">
        <v>0</v>
      </c>
      <c r="I22" s="6"/>
      <c r="J22" s="4">
        <f>SUM('PL&amp;CF'!F28)</f>
        <v>1803076888</v>
      </c>
      <c r="K22" s="6"/>
      <c r="L22" s="4">
        <v>0</v>
      </c>
      <c r="M22" s="4"/>
      <c r="N22" s="4">
        <v>0</v>
      </c>
      <c r="O22" s="4"/>
      <c r="P22" s="4">
        <v>0</v>
      </c>
      <c r="Q22" s="4"/>
      <c r="R22" s="4">
        <f t="shared" ref="R22:R23" si="3">SUM(L22:P22)</f>
        <v>0</v>
      </c>
      <c r="S22" s="4"/>
      <c r="T22" s="4">
        <f>D22+F22+H22+J22+R22</f>
        <v>1803076888</v>
      </c>
      <c r="U22" s="6"/>
      <c r="V22" s="4">
        <f>SUM('PL&amp;CF'!F64)</f>
        <v>3716967</v>
      </c>
      <c r="W22" s="6"/>
      <c r="X22" s="4">
        <f t="shared" si="2"/>
        <v>1806793855</v>
      </c>
    </row>
    <row r="23" spans="1:24" ht="24" customHeight="1" x14ac:dyDescent="0.5">
      <c r="A23" s="13" t="s">
        <v>133</v>
      </c>
      <c r="C23" s="75"/>
      <c r="D23" s="76">
        <v>0</v>
      </c>
      <c r="E23" s="6"/>
      <c r="F23" s="76">
        <v>0</v>
      </c>
      <c r="G23" s="6"/>
      <c r="H23" s="76">
        <v>0</v>
      </c>
      <c r="I23" s="6"/>
      <c r="J23" s="76">
        <f>SUM('PL&amp;CF'!F57)</f>
        <v>-4128997</v>
      </c>
      <c r="K23" s="6"/>
      <c r="L23" s="76">
        <f>SUM('PL&amp;CF'!F52)</f>
        <v>130755973</v>
      </c>
      <c r="M23" s="4"/>
      <c r="N23" s="76">
        <v>0</v>
      </c>
      <c r="O23" s="4"/>
      <c r="P23" s="76">
        <v>0</v>
      </c>
      <c r="Q23" s="4"/>
      <c r="R23" s="76">
        <f t="shared" si="3"/>
        <v>130755973</v>
      </c>
      <c r="S23" s="4"/>
      <c r="T23" s="76">
        <f>D23+F23+H23+J23+R23</f>
        <v>126626976</v>
      </c>
      <c r="U23" s="6"/>
      <c r="V23" s="76">
        <v>0</v>
      </c>
      <c r="W23" s="6"/>
      <c r="X23" s="76">
        <f t="shared" ref="X23" si="4">SUM(T23:V23)</f>
        <v>126626976</v>
      </c>
    </row>
    <row r="24" spans="1:24" ht="24" customHeight="1" x14ac:dyDescent="0.5">
      <c r="A24" s="13" t="s">
        <v>132</v>
      </c>
      <c r="C24" s="75"/>
      <c r="D24" s="4">
        <f>SUM(D22:D23)</f>
        <v>0</v>
      </c>
      <c r="E24" s="6"/>
      <c r="F24" s="4">
        <f>SUM(F22:F23)</f>
        <v>0</v>
      </c>
      <c r="G24" s="6"/>
      <c r="H24" s="4">
        <f>SUM(H22:H23)</f>
        <v>0</v>
      </c>
      <c r="I24" s="6"/>
      <c r="J24" s="4">
        <f>SUM(J22:J23)</f>
        <v>1798947891</v>
      </c>
      <c r="K24" s="6"/>
      <c r="L24" s="4">
        <f>SUM(L22:L23)</f>
        <v>130755973</v>
      </c>
      <c r="M24" s="4"/>
      <c r="N24" s="4">
        <f>SUM(N22:N23)</f>
        <v>0</v>
      </c>
      <c r="O24" s="4"/>
      <c r="P24" s="4">
        <f>SUM(P22:P23)</f>
        <v>0</v>
      </c>
      <c r="Q24" s="4"/>
      <c r="R24" s="4">
        <f>SUM(R22:R23)</f>
        <v>130755973</v>
      </c>
      <c r="S24" s="4"/>
      <c r="T24" s="4">
        <f>SUM(T22:T23)</f>
        <v>1929703864</v>
      </c>
      <c r="U24" s="6"/>
      <c r="V24" s="4">
        <f>SUM(V22:V23)</f>
        <v>3716967</v>
      </c>
      <c r="W24" s="6"/>
      <c r="X24" s="4">
        <f>SUM(X22:X23)</f>
        <v>1933420831</v>
      </c>
    </row>
    <row r="25" spans="1:24" ht="24" customHeight="1" x14ac:dyDescent="0.5">
      <c r="A25" s="23" t="s">
        <v>204</v>
      </c>
      <c r="C25" s="75"/>
      <c r="D25" s="32">
        <v>0</v>
      </c>
      <c r="E25" s="32"/>
      <c r="F25" s="32">
        <v>0</v>
      </c>
      <c r="G25" s="32"/>
      <c r="H25" s="32">
        <v>0</v>
      </c>
      <c r="I25" s="32"/>
      <c r="J25" s="32">
        <v>-621000000</v>
      </c>
      <c r="K25" s="32"/>
      <c r="L25" s="32">
        <v>0</v>
      </c>
      <c r="M25" s="32"/>
      <c r="N25" s="32">
        <v>0</v>
      </c>
      <c r="O25" s="32"/>
      <c r="P25" s="32">
        <v>0</v>
      </c>
      <c r="Q25" s="32"/>
      <c r="R25" s="32">
        <f t="shared" ref="R25" si="5">SUM(L25:P25)</f>
        <v>0</v>
      </c>
      <c r="S25" s="32"/>
      <c r="T25" s="32">
        <f>D25+F25+H25+J25+R25</f>
        <v>-621000000</v>
      </c>
      <c r="U25" s="32"/>
      <c r="V25" s="32">
        <v>-891937</v>
      </c>
      <c r="W25" s="21"/>
      <c r="X25" s="32">
        <f>SUM(T25:V25)</f>
        <v>-621891937</v>
      </c>
    </row>
    <row r="26" spans="1:24" s="77" customFormat="1" ht="24" customHeight="1" thickBot="1" x14ac:dyDescent="0.55000000000000004">
      <c r="A26" s="74" t="s">
        <v>189</v>
      </c>
      <c r="C26" s="78"/>
      <c r="D26" s="79">
        <f>SUM(D21,D24:D25)</f>
        <v>900000000</v>
      </c>
      <c r="E26" s="4"/>
      <c r="F26" s="79">
        <f>SUM(F21,F24:F25)</f>
        <v>1908449678</v>
      </c>
      <c r="G26" s="4"/>
      <c r="H26" s="79">
        <f>SUM(H21,H24:H25)</f>
        <v>96000000</v>
      </c>
      <c r="I26" s="4"/>
      <c r="J26" s="79">
        <f>SUM(J21,J24:J25)</f>
        <v>11190252252</v>
      </c>
      <c r="K26" s="4"/>
      <c r="L26" s="79">
        <f>SUM(L21,L24:L25)</f>
        <v>-1210258354</v>
      </c>
      <c r="M26" s="4"/>
      <c r="N26" s="79">
        <f>SUM(N21,N24:N25)</f>
        <v>-1622600</v>
      </c>
      <c r="O26" s="4"/>
      <c r="P26" s="79">
        <f>SUM(P21,P24:P25)</f>
        <v>4450692</v>
      </c>
      <c r="Q26" s="4"/>
      <c r="R26" s="79">
        <f>SUM(R21,R24:R25)</f>
        <v>-1207430262</v>
      </c>
      <c r="S26" s="4"/>
      <c r="T26" s="79">
        <f>SUM(T21,T24:T25)</f>
        <v>12887271668</v>
      </c>
      <c r="U26" s="4"/>
      <c r="V26" s="79">
        <f>SUM(V21,V24:V25)</f>
        <v>34446808</v>
      </c>
      <c r="W26" s="4"/>
      <c r="X26" s="79">
        <f>SUM(X21,X24:X25)</f>
        <v>12921718476</v>
      </c>
    </row>
    <row r="27" spans="1:24" ht="24" customHeight="1" thickTop="1" x14ac:dyDescent="0.5">
      <c r="A27" s="13"/>
      <c r="D27" s="6">
        <f>D19-BS!H68</f>
        <v>0</v>
      </c>
      <c r="E27" s="6"/>
      <c r="F27" s="6">
        <f>+F19-BS!H69</f>
        <v>0</v>
      </c>
      <c r="G27" s="6"/>
      <c r="H27" s="6">
        <f>+H19-BS!H71</f>
        <v>0</v>
      </c>
      <c r="I27" s="6"/>
      <c r="J27" s="6">
        <f>+J19-BS!H72</f>
        <v>0</v>
      </c>
      <c r="K27" s="6"/>
      <c r="L27" s="6"/>
      <c r="M27" s="6"/>
      <c r="N27" s="6"/>
      <c r="O27" s="6"/>
      <c r="P27" s="6"/>
      <c r="Q27" s="6"/>
      <c r="R27" s="6">
        <f>+R19-BS!H73</f>
        <v>0</v>
      </c>
      <c r="S27" s="6"/>
      <c r="T27" s="6">
        <f>T19-BS!H74</f>
        <v>0</v>
      </c>
      <c r="U27" s="6"/>
      <c r="V27" s="6">
        <f>SUM(V21-BS!H75)</f>
        <v>0</v>
      </c>
      <c r="W27" s="6"/>
      <c r="X27" s="6">
        <f>SUM(X21-BS!H76)</f>
        <v>0</v>
      </c>
    </row>
    <row r="28" spans="1:24" ht="24" customHeight="1" x14ac:dyDescent="0.5">
      <c r="A28" s="13"/>
      <c r="D28" s="6">
        <f>D26-BS!F68</f>
        <v>0</v>
      </c>
      <c r="E28" s="6"/>
      <c r="F28" s="6">
        <f>F26-BS!F69</f>
        <v>0</v>
      </c>
      <c r="G28" s="6"/>
      <c r="H28" s="6">
        <f>+H26-BS!F71</f>
        <v>0</v>
      </c>
      <c r="I28" s="6"/>
      <c r="J28" s="6">
        <f>+J26-BS!F72</f>
        <v>0</v>
      </c>
      <c r="K28" s="6"/>
      <c r="L28" s="6"/>
      <c r="M28" s="6"/>
      <c r="N28" s="6"/>
      <c r="O28" s="6"/>
      <c r="P28" s="6"/>
      <c r="Q28" s="6"/>
      <c r="R28" s="6">
        <f>+R26-BS!F73</f>
        <v>0</v>
      </c>
      <c r="S28" s="6"/>
      <c r="T28" s="6">
        <f>+T26-BS!F74</f>
        <v>0</v>
      </c>
      <c r="U28" s="6"/>
      <c r="V28" s="6">
        <f>SUM(V26-BS!F75)</f>
        <v>0</v>
      </c>
      <c r="W28" s="6"/>
      <c r="X28" s="6">
        <f>SUM(X26-BS!F76)</f>
        <v>0</v>
      </c>
    </row>
    <row r="29" spans="1:24" ht="24" customHeight="1" x14ac:dyDescent="0.5">
      <c r="A29" s="100" t="s">
        <v>16</v>
      </c>
      <c r="B29" s="100"/>
      <c r="C29" s="100"/>
      <c r="D29" s="100"/>
      <c r="J29" s="13"/>
      <c r="T29" s="13"/>
      <c r="U29" s="13"/>
    </row>
    <row r="32" spans="1:24" ht="24" customHeight="1" x14ac:dyDescent="0.5">
      <c r="F32" s="6"/>
    </row>
    <row r="70" spans="6:10" ht="24" customHeight="1" x14ac:dyDescent="0.5">
      <c r="F70" s="14">
        <v>6256455057</v>
      </c>
      <c r="J70" s="14">
        <v>497253041</v>
      </c>
    </row>
    <row r="74" spans="6:10" ht="24" customHeight="1" x14ac:dyDescent="0.5">
      <c r="J74" s="14">
        <v>0</v>
      </c>
    </row>
  </sheetData>
  <mergeCells count="8">
    <mergeCell ref="A29:D29"/>
    <mergeCell ref="H10:J10"/>
    <mergeCell ref="A1:X1"/>
    <mergeCell ref="A2:X2"/>
    <mergeCell ref="A3:X3"/>
    <mergeCell ref="D5:X5"/>
    <mergeCell ref="D6:T6"/>
    <mergeCell ref="L7:R7"/>
  </mergeCells>
  <printOptions horizontalCentered="1"/>
  <pageMargins left="0.51181102362204722" right="0.51181102362204722" top="0.98425196850393704" bottom="0.31496062992125984" header="0.31496062992125984" footer="0.31496062992125984"/>
  <pageSetup paperSize="9" scale="65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80"/>
  <sheetViews>
    <sheetView showGridLines="0" topLeftCell="A5" zoomScaleNormal="100" zoomScaleSheetLayoutView="85" workbookViewId="0">
      <selection activeCell="B9" sqref="B9"/>
    </sheetView>
  </sheetViews>
  <sheetFormatPr defaultColWidth="9.28515625" defaultRowHeight="24" customHeight="1" x14ac:dyDescent="0.2"/>
  <cols>
    <col min="1" max="1" width="9.28515625" style="72"/>
    <col min="2" max="2" width="28.28515625" style="72" customWidth="1"/>
    <col min="3" max="3" width="1.42578125" style="72" customWidth="1"/>
    <col min="4" max="4" width="21.5703125" style="72" customWidth="1"/>
    <col min="5" max="5" width="1.42578125" style="72" customWidth="1"/>
    <col min="6" max="6" width="21.5703125" style="72" customWidth="1"/>
    <col min="7" max="7" width="1.42578125" style="72" customWidth="1"/>
    <col min="8" max="8" width="21.5703125" style="72" customWidth="1"/>
    <col min="9" max="9" width="1.42578125" style="72" customWidth="1"/>
    <col min="10" max="10" width="21.5703125" style="72" customWidth="1"/>
    <col min="11" max="11" width="1.42578125" style="72" customWidth="1"/>
    <col min="12" max="12" width="21.5703125" style="72" customWidth="1"/>
    <col min="13" max="13" width="2.42578125" style="72" customWidth="1"/>
    <col min="14" max="16384" width="9.28515625" style="72"/>
  </cols>
  <sheetData>
    <row r="1" spans="1:12" s="80" customFormat="1" ht="24" customHeight="1" x14ac:dyDescent="0.2">
      <c r="A1" s="66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s="80" customFormat="1" ht="24" customHeight="1" x14ac:dyDescent="0.2">
      <c r="A2" s="66" t="s">
        <v>152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1:12" s="80" customFormat="1" ht="24" customHeight="1" x14ac:dyDescent="0.2">
      <c r="A3" s="66" t="s">
        <v>188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12" s="80" customFormat="1" ht="24" customHeight="1" x14ac:dyDescent="0.2">
      <c r="B4" s="46"/>
      <c r="C4" s="46"/>
      <c r="D4" s="46"/>
      <c r="E4" s="46"/>
      <c r="F4" s="46"/>
      <c r="G4" s="46"/>
      <c r="H4" s="46"/>
      <c r="I4" s="46"/>
      <c r="J4" s="46"/>
      <c r="K4" s="46"/>
      <c r="L4" s="49" t="s">
        <v>1</v>
      </c>
    </row>
    <row r="5" spans="1:12" ht="24" customHeight="1" x14ac:dyDescent="0.2">
      <c r="A5" s="24"/>
      <c r="B5" s="24"/>
      <c r="C5" s="24"/>
      <c r="D5" s="104" t="s">
        <v>3</v>
      </c>
      <c r="E5" s="104"/>
      <c r="F5" s="104"/>
      <c r="G5" s="104"/>
      <c r="H5" s="104"/>
      <c r="I5" s="104"/>
      <c r="J5" s="104"/>
      <c r="K5" s="104"/>
      <c r="L5" s="104"/>
    </row>
    <row r="6" spans="1:12" s="24" customFormat="1" ht="24" customHeight="1" x14ac:dyDescent="0.2">
      <c r="H6" s="105" t="s">
        <v>31</v>
      </c>
      <c r="I6" s="105"/>
      <c r="J6" s="105"/>
    </row>
    <row r="7" spans="1:12" s="24" customFormat="1" ht="24" customHeight="1" x14ac:dyDescent="0.2">
      <c r="D7" s="24" t="s">
        <v>65</v>
      </c>
      <c r="H7" s="25" t="s">
        <v>66</v>
      </c>
    </row>
    <row r="8" spans="1:12" s="24" customFormat="1" ht="24" customHeight="1" x14ac:dyDescent="0.2">
      <c r="C8" s="81"/>
      <c r="D8" s="82" t="s">
        <v>123</v>
      </c>
      <c r="F8" s="82" t="s">
        <v>30</v>
      </c>
      <c r="G8" s="25"/>
      <c r="H8" s="82" t="s">
        <v>124</v>
      </c>
      <c r="J8" s="82" t="s">
        <v>71</v>
      </c>
      <c r="L8" s="82" t="s">
        <v>72</v>
      </c>
    </row>
    <row r="9" spans="1:12" ht="24" customHeight="1" x14ac:dyDescent="0.2">
      <c r="A9" s="58" t="s">
        <v>180</v>
      </c>
      <c r="C9" s="83"/>
      <c r="D9" s="32">
        <v>900000000</v>
      </c>
      <c r="E9" s="32"/>
      <c r="F9" s="32">
        <v>1908449678</v>
      </c>
      <c r="G9" s="32"/>
      <c r="H9" s="32">
        <v>96000000</v>
      </c>
      <c r="I9" s="32"/>
      <c r="J9" s="32">
        <v>720539417</v>
      </c>
      <c r="K9" s="32"/>
      <c r="L9" s="32">
        <f t="shared" ref="L9:L11" si="0">SUM(D9:J9)</f>
        <v>3624989095</v>
      </c>
    </row>
    <row r="10" spans="1:12" ht="24" customHeight="1" x14ac:dyDescent="0.2">
      <c r="A10" s="23" t="s">
        <v>131</v>
      </c>
      <c r="C10" s="83"/>
      <c r="D10" s="32">
        <v>0</v>
      </c>
      <c r="E10" s="32"/>
      <c r="F10" s="32">
        <v>0</v>
      </c>
      <c r="G10" s="32"/>
      <c r="H10" s="32">
        <v>0</v>
      </c>
      <c r="I10" s="32"/>
      <c r="J10" s="32">
        <f>'PL&amp;CF'!L25</f>
        <v>731414850</v>
      </c>
      <c r="K10" s="32"/>
      <c r="L10" s="32">
        <f t="shared" si="0"/>
        <v>731414850</v>
      </c>
    </row>
    <row r="11" spans="1:12" ht="24" customHeight="1" x14ac:dyDescent="0.2">
      <c r="A11" s="23" t="s">
        <v>89</v>
      </c>
      <c r="C11" s="83"/>
      <c r="D11" s="36">
        <v>0</v>
      </c>
      <c r="E11" s="32"/>
      <c r="F11" s="36">
        <v>0</v>
      </c>
      <c r="G11" s="32"/>
      <c r="H11" s="36">
        <v>0</v>
      </c>
      <c r="I11" s="32"/>
      <c r="J11" s="36">
        <f>'PL&amp;CF'!L58</f>
        <v>0</v>
      </c>
      <c r="K11" s="32"/>
      <c r="L11" s="36">
        <f t="shared" si="0"/>
        <v>0</v>
      </c>
    </row>
    <row r="12" spans="1:12" ht="24" customHeight="1" x14ac:dyDescent="0.2">
      <c r="A12" s="23" t="s">
        <v>90</v>
      </c>
      <c r="C12" s="83"/>
      <c r="D12" s="32">
        <f>SUM(D10:D11)</f>
        <v>0</v>
      </c>
      <c r="E12" s="32"/>
      <c r="F12" s="32">
        <f>SUM(F10:F11)</f>
        <v>0</v>
      </c>
      <c r="G12" s="32"/>
      <c r="H12" s="32">
        <f>SUM(H10:H11)</f>
        <v>0</v>
      </c>
      <c r="I12" s="32"/>
      <c r="J12" s="32">
        <f>SUM(J10:J11)</f>
        <v>731414850</v>
      </c>
      <c r="K12" s="32"/>
      <c r="L12" s="32">
        <f>SUM(L10:L11)</f>
        <v>731414850</v>
      </c>
    </row>
    <row r="13" spans="1:12" ht="24" customHeight="1" x14ac:dyDescent="0.2">
      <c r="A13" s="23" t="s">
        <v>204</v>
      </c>
      <c r="C13" s="83"/>
      <c r="D13" s="32">
        <v>0</v>
      </c>
      <c r="E13" s="32"/>
      <c r="F13" s="32">
        <v>0</v>
      </c>
      <c r="G13" s="32"/>
      <c r="H13" s="32">
        <v>0</v>
      </c>
      <c r="I13" s="43"/>
      <c r="J13" s="32">
        <v>-612000000</v>
      </c>
      <c r="K13" s="32"/>
      <c r="L13" s="32">
        <f>SUM(D13:J13)</f>
        <v>-612000000</v>
      </c>
    </row>
    <row r="14" spans="1:12" s="71" customFormat="1" ht="24" customHeight="1" thickBot="1" x14ac:dyDescent="0.25">
      <c r="A14" s="58" t="s">
        <v>191</v>
      </c>
      <c r="C14" s="84"/>
      <c r="D14" s="85">
        <f>SUM(D9,D12:D13)</f>
        <v>900000000</v>
      </c>
      <c r="E14" s="32"/>
      <c r="F14" s="85">
        <f>SUM(F9,F12:F13)</f>
        <v>1908449678</v>
      </c>
      <c r="G14" s="32"/>
      <c r="H14" s="85">
        <f>SUM(H9,H12:H13)</f>
        <v>96000000</v>
      </c>
      <c r="I14" s="32"/>
      <c r="J14" s="85">
        <f>SUM(J9,J12:J13)</f>
        <v>839954267</v>
      </c>
      <c r="K14" s="32"/>
      <c r="L14" s="85">
        <f>SUM(L9,L12:L13)</f>
        <v>3744403945</v>
      </c>
    </row>
    <row r="15" spans="1:12" ht="24" customHeight="1" thickTop="1" x14ac:dyDescent="0.2">
      <c r="A15" s="23"/>
      <c r="D15" s="21"/>
      <c r="E15" s="21"/>
      <c r="F15" s="21"/>
      <c r="G15" s="21"/>
      <c r="H15" s="21"/>
      <c r="I15" s="21"/>
      <c r="J15" s="21"/>
      <c r="K15" s="21"/>
      <c r="L15" s="21"/>
    </row>
    <row r="16" spans="1:12" ht="24" customHeight="1" x14ac:dyDescent="0.2">
      <c r="A16" s="58" t="s">
        <v>190</v>
      </c>
      <c r="C16" s="83"/>
      <c r="D16" s="43">
        <f>SUM(D14)</f>
        <v>900000000</v>
      </c>
      <c r="E16" s="45"/>
      <c r="F16" s="43">
        <f>SUM(F14)</f>
        <v>1908449678</v>
      </c>
      <c r="G16" s="45"/>
      <c r="H16" s="43">
        <f>SUM(H14)</f>
        <v>96000000</v>
      </c>
      <c r="I16" s="45"/>
      <c r="J16" s="43">
        <f>SUM(J14)</f>
        <v>839954267</v>
      </c>
      <c r="K16" s="21"/>
      <c r="L16" s="32">
        <f>SUM(D16:J16)</f>
        <v>3744403945</v>
      </c>
    </row>
    <row r="17" spans="1:12" ht="24" customHeight="1" x14ac:dyDescent="0.2">
      <c r="A17" s="23" t="s">
        <v>131</v>
      </c>
      <c r="C17" s="83"/>
      <c r="D17" s="32">
        <v>0</v>
      </c>
      <c r="E17" s="32"/>
      <c r="F17" s="32">
        <v>0</v>
      </c>
      <c r="G17" s="32"/>
      <c r="H17" s="32">
        <v>0</v>
      </c>
      <c r="I17" s="32"/>
      <c r="J17" s="32">
        <f>'PL&amp;CF'!J25</f>
        <v>810896854</v>
      </c>
      <c r="K17" s="32"/>
      <c r="L17" s="32">
        <f>SUM(D17:J17)</f>
        <v>810896854</v>
      </c>
    </row>
    <row r="18" spans="1:12" ht="24" customHeight="1" x14ac:dyDescent="0.2">
      <c r="A18" s="23" t="s">
        <v>89</v>
      </c>
      <c r="C18" s="83"/>
      <c r="D18" s="36">
        <v>0</v>
      </c>
      <c r="E18" s="32"/>
      <c r="F18" s="36">
        <v>0</v>
      </c>
      <c r="G18" s="32"/>
      <c r="H18" s="36">
        <v>0</v>
      </c>
      <c r="I18" s="32"/>
      <c r="J18" s="36">
        <f>'PL&amp;CF'!J55</f>
        <v>-3061116</v>
      </c>
      <c r="K18" s="32"/>
      <c r="L18" s="36">
        <f>SUM(D18:J18)</f>
        <v>-3061116</v>
      </c>
    </row>
    <row r="19" spans="1:12" ht="24" customHeight="1" x14ac:dyDescent="0.2">
      <c r="A19" s="23" t="s">
        <v>90</v>
      </c>
      <c r="C19" s="83"/>
      <c r="D19" s="32">
        <f>SUM(D17:D18)</f>
        <v>0</v>
      </c>
      <c r="E19" s="32"/>
      <c r="F19" s="32">
        <f>SUM(F17:F18)</f>
        <v>0</v>
      </c>
      <c r="G19" s="32"/>
      <c r="H19" s="32">
        <f>SUM(H17:H18)</f>
        <v>0</v>
      </c>
      <c r="I19" s="32"/>
      <c r="J19" s="32">
        <f>SUM(J17:J18)</f>
        <v>807835738</v>
      </c>
      <c r="K19" s="32"/>
      <c r="L19" s="32">
        <f>SUM(L17:L18)</f>
        <v>807835738</v>
      </c>
    </row>
    <row r="20" spans="1:12" ht="24" customHeight="1" x14ac:dyDescent="0.2">
      <c r="A20" s="23" t="s">
        <v>204</v>
      </c>
      <c r="C20" s="83"/>
      <c r="D20" s="32">
        <v>0</v>
      </c>
      <c r="E20" s="32"/>
      <c r="F20" s="32">
        <v>0</v>
      </c>
      <c r="G20" s="32"/>
      <c r="H20" s="32">
        <v>0</v>
      </c>
      <c r="I20" s="43"/>
      <c r="J20" s="32">
        <f>-621000000</f>
        <v>-621000000</v>
      </c>
      <c r="K20" s="32"/>
      <c r="L20" s="32">
        <f>SUM(D20:J20)</f>
        <v>-621000000</v>
      </c>
    </row>
    <row r="21" spans="1:12" s="71" customFormat="1" ht="24" customHeight="1" thickBot="1" x14ac:dyDescent="0.25">
      <c r="A21" s="58" t="s">
        <v>189</v>
      </c>
      <c r="C21" s="84"/>
      <c r="D21" s="85">
        <f>SUM(D16,D19:D20)</f>
        <v>900000000</v>
      </c>
      <c r="E21" s="32"/>
      <c r="F21" s="85">
        <f>SUM(F16,F19:F20)</f>
        <v>1908449678</v>
      </c>
      <c r="G21" s="32"/>
      <c r="H21" s="85">
        <f>SUM(H16,H19:H20)</f>
        <v>96000000</v>
      </c>
      <c r="I21" s="32"/>
      <c r="J21" s="85">
        <f>SUM(J16,J19:J20)</f>
        <v>1026790005</v>
      </c>
      <c r="K21" s="32"/>
      <c r="L21" s="85">
        <f>SUM(L16,L19:L20)</f>
        <v>3931239683</v>
      </c>
    </row>
    <row r="22" spans="1:12" ht="24" customHeight="1" thickTop="1" x14ac:dyDescent="0.2">
      <c r="A22" s="23"/>
      <c r="D22" s="21">
        <f>D14-BS!L68</f>
        <v>0</v>
      </c>
      <c r="E22" s="21"/>
      <c r="F22" s="21">
        <f>F14-BS!L69</f>
        <v>0</v>
      </c>
      <c r="G22" s="21"/>
      <c r="H22" s="21">
        <f>H14-BS!L71</f>
        <v>0</v>
      </c>
      <c r="I22" s="21"/>
      <c r="J22" s="21">
        <f>J14-BS!L72</f>
        <v>0</v>
      </c>
      <c r="K22" s="21"/>
      <c r="L22" s="21">
        <f>L14-BS!L76</f>
        <v>0</v>
      </c>
    </row>
    <row r="23" spans="1:12" ht="24" customHeight="1" x14ac:dyDescent="0.2">
      <c r="A23" s="23"/>
      <c r="D23" s="21">
        <f>+D21-BS!J68</f>
        <v>0</v>
      </c>
      <c r="E23" s="21"/>
      <c r="F23" s="21">
        <f>+F21-BS!J69</f>
        <v>0</v>
      </c>
      <c r="G23" s="21"/>
      <c r="H23" s="21">
        <f>+H21-BS!J71</f>
        <v>0</v>
      </c>
      <c r="I23" s="21"/>
      <c r="J23" s="21">
        <f>+J21-BS!J72</f>
        <v>0</v>
      </c>
      <c r="K23" s="21"/>
      <c r="L23" s="21">
        <f>+L21-BS!J74</f>
        <v>0</v>
      </c>
    </row>
    <row r="24" spans="1:12" ht="24" customHeight="1" x14ac:dyDescent="0.2">
      <c r="A24" s="23" t="s">
        <v>16</v>
      </c>
      <c r="L24" s="23"/>
    </row>
    <row r="76" spans="5:9" ht="24" customHeight="1" x14ac:dyDescent="0.2">
      <c r="E76" s="72">
        <v>6256455057</v>
      </c>
      <c r="I76" s="72">
        <v>497253041</v>
      </c>
    </row>
    <row r="80" spans="5:9" ht="24" customHeight="1" x14ac:dyDescent="0.2">
      <c r="I80" s="72">
        <v>0</v>
      </c>
    </row>
  </sheetData>
  <mergeCells count="2">
    <mergeCell ref="D5:L5"/>
    <mergeCell ref="H6:J6"/>
  </mergeCells>
  <printOptions horizontalCentered="1"/>
  <pageMargins left="0.51181102362204722" right="0.51181102362204722" top="0.98425196850393704" bottom="0.31496062992125984" header="0.31496062992125984" footer="0.31496062992125984"/>
  <pageSetup paperSize="9" scale="89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47502</vt:lpwstr>
  </property>
  <property fmtid="{D5CDD505-2E9C-101B-9397-08002B2CF9AE}" pid="4" name="OptimizationTime">
    <vt:lpwstr>20200522_1138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CE-Conso</vt:lpstr>
      <vt:lpstr>CE-TheCom</vt:lpstr>
      <vt:lpstr>BS!Print_Area</vt:lpstr>
      <vt:lpstr>'CE-Conso'!Print_Area</vt:lpstr>
      <vt:lpstr>'CE-TheCom'!Print_Area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Aranya Ruenyan</cp:lastModifiedBy>
  <cp:lastPrinted>2020-05-21T10:59:08Z</cp:lastPrinted>
  <dcterms:created xsi:type="dcterms:W3CDTF">2010-04-01T04:21:42Z</dcterms:created>
  <dcterms:modified xsi:type="dcterms:W3CDTF">2020-05-21T10:59:12Z</dcterms:modified>
</cp:coreProperties>
</file>