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s\2563\GEL_2563\GEL-q1'63\GEL-q1'20_18.5.20\ConvertFile-GEL-q1'63, q1'20\"/>
    </mc:Choice>
  </mc:AlternateContent>
  <xr:revisionPtr revIDLastSave="0" documentId="8_{A24665FF-36EC-4B3D-9D01-CF0132542BF3}" xr6:coauthVersionLast="45" xr6:coauthVersionMax="45" xr10:uidLastSave="{00000000-0000-0000-0000-000000000000}"/>
  <bookViews>
    <workbookView xWindow="-120" yWindow="-120" windowWidth="20730" windowHeight="11160" tabRatio="961" firstSheet="1" activeTab="1"/>
  </bookViews>
  <sheets>
    <sheet name="CF" sheetId="19" state="hidden" r:id="rId1"/>
    <sheet name="Assets" sheetId="10" r:id="rId2"/>
    <sheet name="Liabilities" sheetId="11" r:id="rId3"/>
    <sheet name="Equity" sheetId="12" r:id="rId4"/>
    <sheet name="PL" sheetId="13" r:id="rId5"/>
    <sheet name="PL(2)" sheetId="14" r:id="rId6"/>
    <sheet name="Change(Conso)" sheetId="15" r:id="rId7"/>
    <sheet name="Change" sheetId="16" r:id="rId8"/>
    <sheet name="CF (2)" sheetId="17" r:id="rId9"/>
    <sheet name="CF(3)" sheetId="1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[2]Slip!$A$1:$A$65536</definedName>
    <definedName name="AA">#N/A</definedName>
    <definedName name="AAA">#REF!</definedName>
    <definedName name="abc">#REF!</definedName>
    <definedName name="account1">[3]lookup!$K$1:$L$65536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[0]!BExB78RH79J0MIF7H8CAZ0CFE88Q+[0]!BEx9IT5QNZWKM6YQ5WER0DC2PMMU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[3]lookup!$H$1:$I$65536</definedName>
    <definedName name="centre">[3]lookup!$H$1:$I$65536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[3]lookup!$B$1:$C$65536</definedName>
    <definedName name="classa">[9]lookup!$B$1:$C$65536</definedName>
    <definedName name="classification">[10]Vlookup!$E$1:$F$65536</definedName>
    <definedName name="CODES">[11]Sheet1!$A$1:$B$65536</definedName>
    <definedName name="componentauditor">[12]Lists!$A$7:$A$9</definedName>
    <definedName name="cost">[10]Vlookup!$G$1:$H$65536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>IF([0]!BExAZCNEGB4JYHC8CZ51KTN890US*[0]!BExAXL40LDNIK611AYB1QPTYW9XW*[0]!BExAZFCI302YFYRDJYQDWQQL0Q0O*[0]!BExAZDP3AEIDIVP79I6YJGCSZ1ZW&gt;0,1,0)</definedName>
    <definedName name="Feb">[5]Ref!$A$89:$E$171</definedName>
    <definedName name="ff">MATCH(0.01,[0]!BEx9GJCC7BWX156MTPY59VC5JN0O,-1)+1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[10]Vlookup!$O$1:$P$65536</definedName>
    <definedName name="intera">[18]Vlookup!$O$1:$P$65536</definedName>
    <definedName name="Interest_Rate">#REF!</definedName>
    <definedName name="Jan">[5]Ref!$A$1:$E$87</definedName>
    <definedName name="jpy">#REF!</definedName>
    <definedName name="JUL01R">#REF!</definedName>
    <definedName name="k.1">IF([0]!BExAZCNEGB4JYHC8CZ51KTN890US*[0]!BExAXL40LDNIK611AYB1QPTYW9XW*[0]!BExAZFCI302YFYRDJYQDWQQL0Q0O*[0]!BExAZDP3AEIDIVP79I6YJGCSZ1ZW&gt;0,1,0)</definedName>
    <definedName name="kkk">#REF!</definedName>
    <definedName name="kkkk">#REF!</definedName>
    <definedName name="L_Adjust">[19]Links!$H$1:$H$65536</definedName>
    <definedName name="L_AJE_Tot">[19]Links!$G$1:$G$65536</definedName>
    <definedName name="L_CY_Beg">[19]Links!$F$1:$F$65536</definedName>
    <definedName name="L_CY_End">[19]Links!$J$1:$J$65536</definedName>
    <definedName name="L_PY_End">[19]Links!$K$1:$K$65536</definedName>
    <definedName name="L_RJE_Tot">[19]Links!$I$1:$I$65536</definedName>
    <definedName name="Last_Row">IF([0]!BExCU16FAFHSYEENQXBNLERR7V3K,[0]!BEx9IZR39NHDGOM97H4E6F81RTQW+[0]!BExB0KPCN7YJORQAYUCF4YKIKPMC,[0]!BEx9IZR39NHDGOM97H4E6F81RTQW)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[10]Vlookup!$A$1:$B$65536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[10]Vlookup!$M$1:$N$65536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[2]Slip!$A$1:$A$65536</definedName>
    <definedName name="NO.">[2]Payslip!$G$3</definedName>
    <definedName name="Notes">#REF!</definedName>
    <definedName name="Num_Pmt_Per_Year">#REF!</definedName>
    <definedName name="Number_of_Payments">MATCH(0.01,[0]!BEx9GJCC7BWX156MTPY59VC5JN0O,-1)+1</definedName>
    <definedName name="one">[3]lookup!$K$1:$L$65536</definedName>
    <definedName name="p">IF([0]!BExAZCNEGB4JYHC8CZ51KTN890US*[0]!BExAXL40LDNIK611AYB1QPTYW9XW*[0]!BExAZFCI302YFYRDJYQDWQQL0Q0O*[0]!BExAZDP3AEIDIVP79I6YJGCSZ1ZW&gt;0,1,0)</definedName>
    <definedName name="Pay_Date">#REF!</definedName>
    <definedName name="Pay_Num">#REF!</definedName>
    <definedName name="Payment_Date">DATE(YEAR([0]!BExAZDP3AEIDIVP79I6YJGCSZ1ZW),MONTH([0]!BExAZDP3AEIDIVP79I6YJGCSZ1ZW)+[0]!BExB0WE4PI3NOBXXVO9CTEN4DIU2,DAY([0]!BExAZDP3AEIDIVP79I6YJGCSZ1ZW))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8">'CF (2)'!$A$1:$J$55</definedName>
    <definedName name="_xlnm.Print_Area" localSheetId="7">Change!$A$1:$R$41</definedName>
    <definedName name="_xlnm.Print_Area" localSheetId="6">'Change(Conso)'!$A$1:$Z$52</definedName>
    <definedName name="_xlnm.Print_Area">#REF!</definedName>
    <definedName name="Print_Area_Reset">OFFSET([0]!BEx9IZR39NHDGOM97H4E6F81RTQW,0,0,[0]!BExAYVKDXJJ761HTFFUOH6P2CSF7)</definedName>
    <definedName name="Print_Titles_MI">#REF!</definedName>
    <definedName name="product">[10]Vlookup!$I$1:$J$65536</definedName>
    <definedName name="q">#REF!</definedName>
    <definedName name="Qry_FinalTotals">#REF!</definedName>
    <definedName name="quarter1">#REF!</definedName>
    <definedName name="Rec.CF">IF([0]!BExAZCNEGB4JYHC8CZ51KTN890US*[0]!BExAXL40LDNIK611AYB1QPTYW9XW*[0]!BExAZFCI302YFYRDJYQDWQQL0Q0O*[0]!BExAZDP3AEIDIVP79I6YJGCSZ1ZW&gt;0,1,0)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[9]lookup!$K$1:$L$65536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[18]Vlookup!$K$1:$L$65536</definedName>
    <definedName name="STAFF">'[2]0205PAY'!$A$9:$IV$36</definedName>
    <definedName name="START">'[20]1999 Rates'!#REF!</definedName>
    <definedName name="START2">'[21]1999 Rates'!#REF!</definedName>
    <definedName name="sub">[10]Vlookup!$K$1:$L$65536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[0]!BExB78RH79J0MIF7H8CAZ0CFE88Q+[0]!BEx9IT5QNZWKM6YQ5WER0DC2PMMU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[27]value!$A$1:$B$65536</definedName>
    <definedName name="Values_Entered">IF([0]!BExAZCNEGB4JYHC8CZ51KTN890US*[0]!BExAXL40LDNIK611AYB1QPTYW9XW*[0]!BExAZFCI302YFYRDJYQDWQQL0Q0O*[0]!BExAZDP3AEIDIVP79I6YJGCSZ1ZW&gt;0,1,0)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IF([0]!BExAZCNEGB4JYHC8CZ51KTN890US*[0]!BExAXL40LDNIK611AYB1QPTYW9XW*[0]!BExAZFCI302YFYRDJYQDWQQL0Q0O*[0]!BExAZDP3AEIDIVP79I6YJGCSZ1ZW&gt;0,1,0)</definedName>
    <definedName name="YEAR">#REF!</definedName>
    <definedName name="yearend">#REF!</definedName>
    <definedName name="Yes">'[23]Data tab'!$I$2:$I$4</definedName>
    <definedName name="z">IF([0]!BExAZCNEGB4JYHC8CZ51KTN890US*[0]!BExAXL40LDNIK611AYB1QPTYW9XW*[0]!BExAZFCI302YFYRDJYQDWQQL0Q0O*[0]!BExAZDP3AEIDIVP79I6YJGCSZ1ZW&gt;0,1,0)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IF([0]!BExCU16FAFHSYEENQXBNLERR7V3K,[0]!BEx9IZR39NHDGOM97H4E6F81RTQW+[0]!BExB0KPCN7YJORQAYUCF4YKIKPMC,[0]!BEx9IZR39NHDGOM97H4E6F81RTQW)</definedName>
    <definedName name="ๆ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5" i="19" l="1"/>
  <c r="E145" i="19"/>
  <c r="E144" i="19"/>
  <c r="N168" i="19"/>
  <c r="N161" i="19"/>
  <c r="N159" i="19"/>
  <c r="N158" i="19"/>
  <c r="N154" i="19"/>
  <c r="N153" i="19"/>
  <c r="N152" i="19"/>
  <c r="N150" i="19"/>
  <c r="N146" i="19"/>
  <c r="N137" i="19"/>
  <c r="N135" i="19"/>
  <c r="N132" i="19"/>
  <c r="N128" i="19"/>
  <c r="L124" i="19"/>
  <c r="N124" i="19"/>
  <c r="N123" i="19"/>
  <c r="N121" i="19"/>
  <c r="N120" i="19"/>
  <c r="N119" i="19"/>
  <c r="N117" i="19"/>
  <c r="G168" i="19"/>
  <c r="G153" i="19"/>
  <c r="E124" i="19"/>
  <c r="F143" i="19"/>
  <c r="G140" i="19"/>
  <c r="G123" i="19"/>
  <c r="G120" i="19"/>
  <c r="L104" i="19"/>
  <c r="E105" i="19"/>
  <c r="M103" i="19"/>
  <c r="M138" i="19"/>
  <c r="N138" i="19"/>
  <c r="L143" i="19"/>
  <c r="M137" i="19"/>
  <c r="L121" i="19"/>
  <c r="L136" i="19"/>
  <c r="N136" i="19"/>
  <c r="E142" i="19"/>
  <c r="F137" i="19"/>
  <c r="G137" i="19"/>
  <c r="E121" i="19"/>
  <c r="G121" i="19"/>
  <c r="F104" i="19"/>
  <c r="F103" i="19"/>
  <c r="F138" i="19"/>
  <c r="G138" i="19"/>
  <c r="E136" i="19"/>
  <c r="G136" i="19"/>
  <c r="M142" i="19"/>
  <c r="L141" i="19"/>
  <c r="F55" i="19"/>
  <c r="M158" i="19"/>
  <c r="E35" i="19"/>
  <c r="F151" i="19"/>
  <c r="G151" i="19"/>
  <c r="F162" i="19"/>
  <c r="G162" i="19"/>
  <c r="M162" i="19"/>
  <c r="N162" i="19"/>
  <c r="M74" i="19"/>
  <c r="M71" i="19"/>
  <c r="L135" i="19"/>
  <c r="L134" i="19"/>
  <c r="N134" i="19"/>
  <c r="L157" i="19"/>
  <c r="N157" i="19"/>
  <c r="F74" i="19"/>
  <c r="E141" i="19"/>
  <c r="F158" i="19"/>
  <c r="G158" i="19"/>
  <c r="F71" i="19"/>
  <c r="L68" i="19"/>
  <c r="E68" i="19"/>
  <c r="E113" i="19"/>
  <c r="E112" i="19"/>
  <c r="F111" i="19"/>
  <c r="L112" i="19"/>
  <c r="N111" i="19"/>
  <c r="M111" i="19"/>
  <c r="E135" i="19"/>
  <c r="G135" i="19"/>
  <c r="E134" i="19"/>
  <c r="G134" i="19"/>
  <c r="E157" i="19"/>
  <c r="G157" i="19"/>
  <c r="M132" i="19"/>
  <c r="F132" i="19"/>
  <c r="G132" i="19"/>
  <c r="M146" i="19"/>
  <c r="F146" i="19"/>
  <c r="G146" i="19"/>
  <c r="L110" i="19"/>
  <c r="E110" i="19"/>
  <c r="M151" i="19"/>
  <c r="N151" i="19"/>
  <c r="L109" i="19"/>
  <c r="E109" i="19"/>
  <c r="L140" i="19"/>
  <c r="L108" i="19"/>
  <c r="N108" i="19"/>
  <c r="M40" i="19"/>
  <c r="E140" i="19"/>
  <c r="E108" i="19"/>
  <c r="F40" i="19"/>
  <c r="M123" i="19"/>
  <c r="M150" i="19"/>
  <c r="F165" i="19"/>
  <c r="G165" i="19"/>
  <c r="F94" i="19"/>
  <c r="F116" i="19"/>
  <c r="F115" i="19"/>
  <c r="E90" i="19"/>
  <c r="L93" i="19"/>
  <c r="M114" i="19"/>
  <c r="N114" i="19"/>
  <c r="F114" i="19"/>
  <c r="G114" i="19"/>
  <c r="E93" i="19"/>
  <c r="L131" i="19"/>
  <c r="N131" i="19"/>
  <c r="E131" i="19"/>
  <c r="G131" i="19"/>
  <c r="L24" i="19"/>
  <c r="E24" i="19"/>
  <c r="M122" i="19"/>
  <c r="N122" i="19"/>
  <c r="F122" i="19"/>
  <c r="G122" i="19"/>
  <c r="L130" i="19"/>
  <c r="N130" i="19"/>
  <c r="E130" i="19"/>
  <c r="G130" i="19"/>
  <c r="M129" i="19"/>
  <c r="N129" i="19"/>
  <c r="M119" i="19"/>
  <c r="L39" i="19"/>
  <c r="E39" i="19"/>
  <c r="F119" i="19"/>
  <c r="G119" i="19"/>
  <c r="F129" i="19"/>
  <c r="G129" i="19"/>
  <c r="L128" i="19"/>
  <c r="M118" i="19"/>
  <c r="N118" i="19"/>
  <c r="M117" i="19"/>
  <c r="E128" i="19"/>
  <c r="G128" i="19"/>
  <c r="F118" i="19"/>
  <c r="G118" i="19"/>
  <c r="F117" i="19"/>
  <c r="G117" i="19"/>
  <c r="L89" i="19"/>
  <c r="E89" i="19"/>
  <c r="M149" i="19"/>
  <c r="N149" i="19"/>
  <c r="F149" i="19"/>
  <c r="G149" i="19"/>
  <c r="G155" i="19"/>
  <c r="N97" i="19"/>
  <c r="N85" i="19"/>
  <c r="N86" i="19"/>
  <c r="N87" i="19"/>
  <c r="N88" i="19"/>
  <c r="N89" i="19"/>
  <c r="N93" i="19"/>
  <c r="N84" i="19"/>
  <c r="N71" i="19"/>
  <c r="N74" i="19"/>
  <c r="N78" i="19"/>
  <c r="N80" i="19"/>
  <c r="N67" i="19"/>
  <c r="N53" i="19"/>
  <c r="N57" i="19"/>
  <c r="N58" i="19"/>
  <c r="N59" i="19"/>
  <c r="N60" i="19"/>
  <c r="N61" i="19"/>
  <c r="N62" i="19"/>
  <c r="N64" i="19"/>
  <c r="N51" i="19"/>
  <c r="N25" i="19"/>
  <c r="N27" i="19"/>
  <c r="N28" i="19"/>
  <c r="N32" i="19"/>
  <c r="N35" i="19"/>
  <c r="N41" i="19"/>
  <c r="N42" i="19"/>
  <c r="N43" i="19"/>
  <c r="N45" i="19"/>
  <c r="N46" i="19"/>
  <c r="N23" i="19"/>
  <c r="N7" i="19"/>
  <c r="N8" i="19"/>
  <c r="N13" i="19"/>
  <c r="N14" i="19"/>
  <c r="N16" i="19"/>
  <c r="N19" i="19"/>
  <c r="N6" i="19"/>
  <c r="I97" i="19"/>
  <c r="O97" i="19"/>
  <c r="I85" i="19"/>
  <c r="O85" i="19"/>
  <c r="I86" i="19"/>
  <c r="O86" i="19"/>
  <c r="I87" i="19"/>
  <c r="O87" i="19"/>
  <c r="I88" i="19"/>
  <c r="I89" i="19"/>
  <c r="I93" i="19"/>
  <c r="I84" i="19"/>
  <c r="I71" i="19"/>
  <c r="I74" i="19"/>
  <c r="I78" i="19"/>
  <c r="O78" i="19"/>
  <c r="I80" i="19"/>
  <c r="O80" i="19"/>
  <c r="I67" i="19"/>
  <c r="O67" i="19"/>
  <c r="I53" i="19"/>
  <c r="O53" i="19"/>
  <c r="I57" i="19"/>
  <c r="O57" i="19"/>
  <c r="I58" i="19"/>
  <c r="O58" i="19"/>
  <c r="I59" i="19"/>
  <c r="O59" i="19"/>
  <c r="I60" i="19"/>
  <c r="O60" i="19"/>
  <c r="I61" i="19"/>
  <c r="O61" i="19"/>
  <c r="I62" i="19"/>
  <c r="O62" i="19"/>
  <c r="I64" i="19"/>
  <c r="O64" i="19"/>
  <c r="I51" i="19"/>
  <c r="O51" i="19"/>
  <c r="I25" i="19"/>
  <c r="O25" i="19"/>
  <c r="I27" i="19"/>
  <c r="O27" i="19"/>
  <c r="I28" i="19"/>
  <c r="O28" i="19"/>
  <c r="I32" i="19"/>
  <c r="O32" i="19"/>
  <c r="I35" i="19"/>
  <c r="I41" i="19"/>
  <c r="O41" i="19"/>
  <c r="I42" i="19"/>
  <c r="O42" i="19"/>
  <c r="I43" i="19"/>
  <c r="O43" i="19"/>
  <c r="I45" i="19"/>
  <c r="O45" i="19"/>
  <c r="I46" i="19"/>
  <c r="O46" i="19"/>
  <c r="I23" i="19"/>
  <c r="I7" i="19"/>
  <c r="O7" i="19"/>
  <c r="I8" i="19"/>
  <c r="O8" i="19"/>
  <c r="I13" i="19"/>
  <c r="O13" i="19"/>
  <c r="I14" i="19"/>
  <c r="O14" i="19"/>
  <c r="I16" i="19"/>
  <c r="O16" i="19"/>
  <c r="I19" i="19"/>
  <c r="O19" i="19"/>
  <c r="I6" i="19"/>
  <c r="B71" i="19"/>
  <c r="B74" i="19"/>
  <c r="B78" i="19"/>
  <c r="B80" i="19"/>
  <c r="B67" i="19"/>
  <c r="B97" i="19"/>
  <c r="B85" i="19"/>
  <c r="B86" i="19"/>
  <c r="B87" i="19"/>
  <c r="B88" i="19"/>
  <c r="B89" i="19"/>
  <c r="B93" i="19"/>
  <c r="B84" i="19"/>
  <c r="G85" i="19"/>
  <c r="G86" i="19"/>
  <c r="G87" i="19"/>
  <c r="G88" i="19"/>
  <c r="G93" i="19"/>
  <c r="G84" i="19"/>
  <c r="G97" i="19"/>
  <c r="B53" i="19"/>
  <c r="B57" i="19"/>
  <c r="B58" i="19"/>
  <c r="B59" i="19"/>
  <c r="B60" i="19"/>
  <c r="B61" i="19"/>
  <c r="B62" i="19"/>
  <c r="B64" i="19"/>
  <c r="B51" i="19"/>
  <c r="G71" i="19"/>
  <c r="G74" i="19"/>
  <c r="G78" i="19"/>
  <c r="G80" i="19"/>
  <c r="G67" i="19"/>
  <c r="G53" i="19"/>
  <c r="G57" i="19"/>
  <c r="G58" i="19"/>
  <c r="G59" i="19"/>
  <c r="G60" i="19"/>
  <c r="G61" i="19"/>
  <c r="G62" i="19"/>
  <c r="G64" i="19"/>
  <c r="G51" i="19"/>
  <c r="B46" i="19"/>
  <c r="B45" i="19"/>
  <c r="B43" i="19"/>
  <c r="B42" i="19"/>
  <c r="B41" i="19"/>
  <c r="B35" i="19"/>
  <c r="B32" i="19"/>
  <c r="B28" i="19"/>
  <c r="B27" i="19"/>
  <c r="B25" i="19"/>
  <c r="B23" i="19"/>
  <c r="B7" i="19"/>
  <c r="B8" i="19"/>
  <c r="B13" i="19"/>
  <c r="B14" i="19"/>
  <c r="B16" i="19"/>
  <c r="B19" i="19"/>
  <c r="B6" i="19"/>
  <c r="G25" i="19"/>
  <c r="G27" i="19"/>
  <c r="G28" i="19"/>
  <c r="G32" i="19"/>
  <c r="G35" i="19"/>
  <c r="G41" i="19"/>
  <c r="G42" i="19"/>
  <c r="G43" i="19"/>
  <c r="G45" i="19"/>
  <c r="G46" i="19"/>
  <c r="G23" i="19"/>
  <c r="G7" i="19"/>
  <c r="G8" i="19"/>
  <c r="G13" i="19"/>
  <c r="G14" i="19"/>
  <c r="G16" i="19"/>
  <c r="G19" i="19"/>
  <c r="G6" i="19"/>
  <c r="H53" i="19"/>
  <c r="H67" i="19"/>
  <c r="O88" i="19"/>
  <c r="G163" i="19"/>
  <c r="N155" i="19"/>
  <c r="O71" i="19"/>
  <c r="N163" i="19"/>
  <c r="M144" i="19"/>
  <c r="N140" i="19"/>
  <c r="G111" i="19"/>
  <c r="H74" i="19"/>
  <c r="O74" i="19"/>
  <c r="O89" i="19"/>
  <c r="G115" i="19"/>
  <c r="N103" i="19"/>
  <c r="G108" i="19"/>
  <c r="G103" i="19"/>
  <c r="G124" i="19"/>
  <c r="O93" i="19"/>
  <c r="F170" i="19"/>
  <c r="H71" i="19"/>
  <c r="H60" i="19"/>
  <c r="O23" i="19"/>
  <c r="O35" i="19"/>
  <c r="H8" i="19"/>
  <c r="H51" i="19"/>
  <c r="E170" i="19"/>
  <c r="H43" i="19"/>
  <c r="H35" i="19"/>
  <c r="H78" i="19"/>
  <c r="L170" i="19"/>
  <c r="H32" i="19"/>
  <c r="H93" i="19"/>
  <c r="H28" i="19"/>
  <c r="H25" i="19"/>
  <c r="H23" i="19"/>
  <c r="H19" i="19"/>
  <c r="H16" i="19"/>
  <c r="H88" i="19"/>
  <c r="H97" i="19"/>
  <c r="H7" i="19"/>
  <c r="H42" i="19"/>
  <c r="H6" i="19"/>
  <c r="H13" i="19"/>
  <c r="H45" i="19"/>
  <c r="I65" i="19"/>
  <c r="N65" i="19"/>
  <c r="H27" i="19"/>
  <c r="H41" i="19"/>
  <c r="H46" i="19"/>
  <c r="H64" i="19"/>
  <c r="H59" i="19"/>
  <c r="H84" i="19"/>
  <c r="H87" i="19"/>
  <c r="I47" i="19"/>
  <c r="N81" i="19"/>
  <c r="H58" i="19"/>
  <c r="H80" i="19"/>
  <c r="I96" i="19"/>
  <c r="I98" i="19"/>
  <c r="N21" i="19"/>
  <c r="N47" i="19"/>
  <c r="N96" i="19"/>
  <c r="N98" i="19"/>
  <c r="H62" i="19"/>
  <c r="I21" i="19"/>
  <c r="H14" i="19"/>
  <c r="H61" i="19"/>
  <c r="H57" i="19"/>
  <c r="H86" i="19"/>
  <c r="H85" i="19"/>
  <c r="I81" i="19"/>
  <c r="O6" i="19"/>
  <c r="O84" i="19"/>
  <c r="B65" i="19"/>
  <c r="B96" i="19"/>
  <c r="B98" i="19"/>
  <c r="B21" i="19"/>
  <c r="B81" i="19"/>
  <c r="G47" i="19"/>
  <c r="G21" i="19"/>
  <c r="G65" i="19"/>
  <c r="B47" i="19"/>
  <c r="G81" i="19"/>
  <c r="N126" i="19"/>
  <c r="N139" i="19"/>
  <c r="N147" i="19"/>
  <c r="N167" i="19"/>
  <c r="N169" i="19"/>
  <c r="O169" i="19"/>
  <c r="M170" i="19"/>
  <c r="N170" i="19"/>
  <c r="G126" i="19"/>
  <c r="G139" i="19"/>
  <c r="G147" i="19"/>
  <c r="G167" i="19"/>
  <c r="G169" i="19"/>
  <c r="H169" i="19"/>
  <c r="G170" i="19"/>
  <c r="N82" i="19"/>
  <c r="N99" i="19"/>
  <c r="I82" i="19"/>
  <c r="I99" i="19"/>
  <c r="N48" i="19"/>
  <c r="I48" i="19"/>
  <c r="B82" i="19"/>
  <c r="B99" i="19"/>
  <c r="B48" i="19"/>
  <c r="G82" i="19"/>
  <c r="G48" i="19"/>
  <c r="I100" i="19"/>
  <c r="N100" i="19"/>
  <c r="B100" i="19"/>
  <c r="G89" i="19"/>
  <c r="G96" i="19"/>
  <c r="G98" i="19"/>
  <c r="G99" i="19"/>
  <c r="G100" i="19"/>
  <c r="H89" i="19"/>
</calcChain>
</file>

<file path=xl/sharedStrings.xml><?xml version="1.0" encoding="utf-8"?>
<sst xmlns="http://schemas.openxmlformats.org/spreadsheetml/2006/main" count="700" uniqueCount="379">
  <si>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</si>
  <si>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</si>
  <si>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</si>
  <si>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</si>
  <si>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ลูกหนี้การค้าและลูกหนี้อื่น - สุทธิ</t>
  </si>
  <si>
    <t>ลูกหนี้เงินประกันผลงาน - ส่วนที่ถึงกำหนดชำระภายในหนึ่งปี</t>
  </si>
  <si>
    <t>เงินให้กู้ยืมและดอกเบี้ยค้างรับ-บริษัทย่อย</t>
  </si>
  <si>
    <t>5, 6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</si>
  <si>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</si>
  <si>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</si>
  <si>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</si>
  <si>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</si>
  <si>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 - สุทธิ</t>
  </si>
  <si>
    <t>เงินลงทุนในตราสารทุน</t>
  </si>
  <si>
    <t>เงินลงทุนในบริษัทย่อย</t>
  </si>
  <si>
    <t>เงินลงทุนในบริษัทร่วมและการร่วมค้า - สุทธิ</t>
  </si>
  <si>
    <t>สินทรัพย์สิทธิการใช้ - สุทธิ</t>
  </si>
  <si>
    <t>4.2, 10</t>
  </si>
  <si>
    <t>ที่ดิน อาคาร และอุปกรณ์ - สุทธิ</t>
  </si>
  <si>
    <t>โปรแกรมคอมพิวเตอร์ - สุทธิ</t>
  </si>
  <si>
    <t>อสังหาริมทรัพย์เพื่อการลงทุน - สุทธิ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</si>
  <si>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</si>
  <si>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</si>
  <si>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</si>
  <si>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</si>
  <si>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</si>
  <si>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</si>
  <si>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</si>
  <si>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</si>
  <si>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</si>
  <si>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6, 13</t>
  </si>
  <si>
    <t>เงินรับล่วงหน้า - ลูกค้าทั่วไป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</si>
  <si>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</si>
  <si>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</si>
  <si>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</si>
  <si>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</si>
  <si>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</si>
  <si>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</si>
  <si>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</si>
  <si>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</si>
  <si>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</si>
  <si>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</si>
  <si>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</si>
  <si>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</si>
  <si>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</si>
  <si>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</si>
  <si>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</si>
  <si>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</si>
  <si>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- ทุนที่ออกและชำระเต็มมูลค่าแล้ว - หุ้นสามัญ</t>
  </si>
  <si>
    <t>ส่วนเกินมูลค่าหุ้นสามัญ</t>
  </si>
  <si>
    <t>ส่วนเกินมูลค่าหุ้นสามัญซื้อคืน</t>
  </si>
  <si>
    <t>กำไร (ขาดทุน) 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</si>
  <si>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</si>
  <si>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</si>
  <si>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</si>
  <si>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</si>
  <si>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</si>
  <si>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</si>
  <si>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</si>
  <si>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เงินปันผลรับ</t>
  </si>
  <si>
    <t>ต้นทุนทางการเงิน</t>
  </si>
  <si>
    <t>กำไร (ขาดทุน) ก่อนภาษีเงินได้</t>
  </si>
  <si>
    <t>ส่วนปรับปรุงจากการแปลงค่างบการเงินที่เป็นเงินตราต่างประเทศ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</si>
  <si>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</si>
  <si>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</si>
  <si>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</si>
  <si>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</si>
  <si>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ส่วนแบ่งขาดทุน (กำไร) จากเงินลงทุนในบริษัทร่วมและการร่วมค้า</t>
  </si>
  <si>
    <t>ค่าเผื่อ (กลับรายการค่าเผื่อ) สินค้าล้าสมัยและเสียหาย</t>
  </si>
  <si>
    <t>สำรองหนี้สินผลประโยชน์พนักงาน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</si>
  <si>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</si>
  <si>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</si>
  <si>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</si>
  <si>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</si>
  <si>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</si>
  <si>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</si>
  <si>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ลูกหนี้เงินประกันผลงาน</t>
  </si>
  <si>
    <t xml:space="preserve">   หนี้สินดำเนินงานเพิ่มขึ้น (ลดลง)</t>
  </si>
  <si>
    <t>จ่ายผลประโยชน์พนักงาน</t>
  </si>
  <si>
    <t>เงินสดใช้ไปในการดำเนินงาน</t>
  </si>
  <si>
    <t>จ่ายดอกเบี้ย</t>
  </si>
  <si>
    <t>จ่ายภาษีเงินได้</t>
  </si>
  <si>
    <t>เงินสดใช้ไปในกิจกรรมการดำเนินงาน</t>
  </si>
  <si>
    <t>กระแสเงินสดจากกิจกรรมลงทุน</t>
  </si>
  <si>
    <t>จ่ายเงินให้กู้ยืมระยะสั้นแก่บริษัทย่อย</t>
  </si>
  <si>
    <t>ซื้อสินทรัพย์</t>
  </si>
  <si>
    <t>สินทรัพย์สิทธิการใช้เพิ่มขึ้น</t>
  </si>
  <si>
    <t>เงินสดรับจากการจำหน่ายสินทรัพย์</t>
  </si>
  <si>
    <t>เงินรับจากดอกเบี้ย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</si>
  <si>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</si>
  <si>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</si>
  <si>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</si>
  <si>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</si>
  <si>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</si>
  <si>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</si>
  <si>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</si>
  <si>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</si>
  <si>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</si>
  <si>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</si>
  <si>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</si>
  <si>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</si>
  <si>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</si>
  <si>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ขาดทุนที่ยังไม่เกิดขึ้นจริงจากหลักทรัพย์เผื่อขาย</t>
  </si>
  <si>
    <t>ซื้อเครื่องจักรโดยยังไม่ได้จ่ายชำระ</t>
  </si>
  <si>
    <t>โอนสินค้าคงเหลือเป็นสินทรัพย์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</si>
  <si>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</si>
  <si>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</si>
  <si>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</si>
  <si>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</si>
  <si>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</si>
  <si>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31 March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</si>
  <si>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</si>
  <si>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</si>
  <si>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</si>
  <si>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</si>
  <si>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</si>
  <si>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</si>
  <si>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</si>
  <si>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</si>
  <si>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</si>
  <si>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Inventories</t>
  </si>
  <si>
    <t>Other current assets</t>
  </si>
  <si>
    <t>Total Current Assets</t>
  </si>
  <si>
    <t>NON - CURRENT ASSETS</t>
  </si>
  <si>
    <t>Retention receivables</t>
  </si>
  <si>
    <t xml:space="preserve">Investments in subsidiaries </t>
  </si>
  <si>
    <t>Right - of - use assets - net</t>
  </si>
  <si>
    <t>Property, plant and equipment - net</t>
  </si>
  <si>
    <t>Software program - net</t>
  </si>
  <si>
    <t>Investment property - net</t>
  </si>
  <si>
    <t>Deferred tax assets</t>
  </si>
  <si>
    <t>Income tax withheld at sources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</si>
  <si>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</si>
  <si>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</si>
  <si>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</si>
  <si>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</si>
  <si>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</si>
  <si>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</si>
  <si>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 from financial institutions</t>
  </si>
  <si>
    <t>Advances received - general customers</t>
  </si>
  <si>
    <t>- Long - term loans from financial institutions</t>
  </si>
  <si>
    <t>- Employee benefits obligation</t>
  </si>
  <si>
    <t>Other current liabilities</t>
  </si>
  <si>
    <t>Total Current Liabilities</t>
  </si>
  <si>
    <t>NON - CURRENT LIABILITIES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</si>
  <si>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</si>
  <si>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</si>
  <si>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</si>
  <si>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</si>
  <si>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</si>
  <si>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</si>
  <si>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</si>
  <si>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</si>
  <si>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- Authorized share capital - 5,397,877,189 shares</t>
  </si>
  <si>
    <t>- Issued and fully paid-up share capital</t>
  </si>
  <si>
    <t>- 5,397,877,189 shares</t>
  </si>
  <si>
    <t>Capital surplus - Common shares</t>
  </si>
  <si>
    <t>Capital surplus - Treasury shares</t>
  </si>
  <si>
    <t>Retained earnings (Deficit)</t>
  </si>
  <si>
    <t>- Appropriated for legal reserve</t>
  </si>
  <si>
    <t>- Unappropriated</t>
  </si>
  <si>
    <t>Other components of shareholders' equity</t>
  </si>
  <si>
    <t xml:space="preserve">Equity attributable to the Company's shareholders 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</si>
  <si>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</si>
  <si>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</si>
  <si>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</si>
  <si>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</si>
  <si>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</si>
  <si>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MARCH</t>
  </si>
  <si>
    <t>2020</t>
  </si>
  <si>
    <t>2019</t>
  </si>
  <si>
    <t>REVENUES</t>
  </si>
  <si>
    <t>Revenues from sales and services</t>
  </si>
  <si>
    <t>Costs of Sales</t>
  </si>
  <si>
    <t xml:space="preserve">Costs of sales and services </t>
  </si>
  <si>
    <t>Gross profit</t>
  </si>
  <si>
    <t>Interest income</t>
  </si>
  <si>
    <t>Gain on exchange rate</t>
  </si>
  <si>
    <t xml:space="preserve">Other income </t>
  </si>
  <si>
    <t>Profit before expenses</t>
  </si>
  <si>
    <t>Administrative expenses</t>
  </si>
  <si>
    <t>Loss on exchange rate</t>
  </si>
  <si>
    <t>Management benefit expenses</t>
  </si>
  <si>
    <t>Finance costs</t>
  </si>
  <si>
    <t>Total Expenses</t>
  </si>
  <si>
    <t>Profit (loss) from operations</t>
  </si>
  <si>
    <t>Profit (loss) before income tax</t>
  </si>
  <si>
    <t>Income tax benefit (expense)</t>
  </si>
  <si>
    <t>Profit (loss) for the period</t>
  </si>
  <si>
    <t>Other comprehensive income (loss) for the period</t>
  </si>
  <si>
    <t>Items that will be reclassified subsequently to profit or loss</t>
  </si>
  <si>
    <t xml:space="preserve">    Translation adjustments for foreign currency financial statements</t>
  </si>
  <si>
    <t>Total other comprehensive income (loss) for the period</t>
  </si>
  <si>
    <t>Total comprehensive income (loss) for the period</t>
  </si>
  <si>
    <t>Profit (loss) for the period attributable to :</t>
  </si>
  <si>
    <t xml:space="preserve">     Portion of the Company's shareholders</t>
  </si>
  <si>
    <t xml:space="preserve">     Portion of non-controlling interests </t>
  </si>
  <si>
    <t>Total comprehensive income (loss) for the period attributable to :</t>
  </si>
  <si>
    <t>Basic earnings per share</t>
  </si>
  <si>
    <t xml:space="preserve">     Profit (loss) (Baht per share)</t>
  </si>
  <si>
    <t xml:space="preserve">     Weigted average number of common shares (Thousand shares)</t>
  </si>
  <si>
    <t xml:space="preserve">STATEMENTS OF CHANGES IN SHAREHOLDERS' EQUITY </t>
  </si>
  <si>
    <t>Equity attributable to the Company's shareholders</t>
  </si>
  <si>
    <t>Unrealized gain (loss)</t>
  </si>
  <si>
    <t>Translation</t>
  </si>
  <si>
    <t>Issued and</t>
  </si>
  <si>
    <t>on valuation of</t>
  </si>
  <si>
    <t xml:space="preserve"> adjustments for </t>
  </si>
  <si>
    <t xml:space="preserve">Total </t>
  </si>
  <si>
    <t>Non -</t>
  </si>
  <si>
    <t>paid-up</t>
  </si>
  <si>
    <t>Capital surplus -</t>
  </si>
  <si>
    <t xml:space="preserve">available for </t>
  </si>
  <si>
    <t>foreign currency</t>
  </si>
  <si>
    <t>Shareholders' Equity</t>
  </si>
  <si>
    <t>controlling</t>
  </si>
  <si>
    <t>share capital</t>
  </si>
  <si>
    <t>Common shares</t>
  </si>
  <si>
    <t>Treasury shares</t>
  </si>
  <si>
    <t>Legal reserve</t>
  </si>
  <si>
    <t>Unappropriated</t>
  </si>
  <si>
    <t>sales securities</t>
  </si>
  <si>
    <t>financial statements</t>
  </si>
  <si>
    <t>Total</t>
  </si>
  <si>
    <t>of the company</t>
  </si>
  <si>
    <t>interests</t>
  </si>
  <si>
    <t>Balance as at 1 January 2019</t>
  </si>
  <si>
    <t>Loss for the period</t>
  </si>
  <si>
    <t>Other comprehensive loss for the period</t>
  </si>
  <si>
    <t>Balance as at 31 March 2019</t>
  </si>
  <si>
    <t>Balance as at 1 January 2020</t>
  </si>
  <si>
    <t>The effect of a change in accounting policies</t>
  </si>
  <si>
    <t>Adjusted balance</t>
  </si>
  <si>
    <t>Change in shareholder's equity</t>
  </si>
  <si>
    <t>Balance as at 31 March 2020</t>
  </si>
  <si>
    <t>Other components of</t>
  </si>
  <si>
    <t>Retained earnings</t>
  </si>
  <si>
    <t xml:space="preserve"> shareholders' equity</t>
  </si>
  <si>
    <t xml:space="preserve">Capital surplus </t>
  </si>
  <si>
    <t>Capital surplus</t>
  </si>
  <si>
    <t>Unrealized gain (loss) on valuation</t>
  </si>
  <si>
    <t>- Common shares</t>
  </si>
  <si>
    <t>- Treasury shares</t>
  </si>
  <si>
    <t>of available-for-sale securities</t>
  </si>
  <si>
    <t>Profit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</si>
  <si>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</si>
  <si>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</si>
  <si>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</si>
  <si>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</si>
  <si>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 expenses</t>
  </si>
  <si>
    <t>Share of loss (gain) from investments in associated company and joint venture</t>
  </si>
  <si>
    <t>Allowance (reversal of allowance) for obsolete and damage inventories</t>
  </si>
  <si>
    <t>Provisions for employee benefits obligation</t>
  </si>
  <si>
    <t>Interest expenses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</si>
  <si>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</si>
  <si>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</si>
  <si>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</si>
  <si>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</si>
  <si>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Other non-current assets</t>
  </si>
  <si>
    <t xml:space="preserve">   Increase (Decrease) in operating liabilities</t>
  </si>
  <si>
    <t xml:space="preserve">Trade and other accounts payable </t>
  </si>
  <si>
    <t>Employee benefit paid</t>
  </si>
  <si>
    <t>Interest payment</t>
  </si>
  <si>
    <t>Income tax payment</t>
  </si>
  <si>
    <t>STATEMENTS OF CASH FLOWS (CONTINUED)</t>
  </si>
  <si>
    <t>Cash flows from investing activities</t>
  </si>
  <si>
    <t xml:space="preserve">Paid for loan to subsidiary </t>
  </si>
  <si>
    <t>Purchases of fixed assets</t>
  </si>
  <si>
    <t>Cash flows from financing activities</t>
  </si>
  <si>
    <t>Increase in short-term loan from financial institutions</t>
  </si>
  <si>
    <t>Repayments of long-term loans from financial institutions</t>
  </si>
  <si>
    <t>Proceeds from long-term loans from financial institutions</t>
  </si>
  <si>
    <t>Translation adjustments for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</si>
  <si>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</si>
  <si>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</si>
  <si>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</si>
  <si>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</si>
  <si>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</si>
  <si>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Transferred inventories to fixed assets</t>
  </si>
  <si>
    <t>Loss on disposal of fixed assets</t>
  </si>
  <si>
    <t>Received from disposal of fixed assets</t>
  </si>
  <si>
    <t>4.2, 6.1</t>
  </si>
  <si>
    <t>4.2, 6.6</t>
  </si>
  <si>
    <t>รายได้ทางการเงิน</t>
  </si>
  <si>
    <t>Finance income</t>
  </si>
  <si>
    <t>เงินฝากธนาคารที่มีข้อจำกัดในการใช้เพิ่มขึ้น</t>
  </si>
  <si>
    <t>กำไรที่ยังไม่เกิดขึ้นจริงจากใบสำคัญแสดงสิทธิ</t>
  </si>
  <si>
    <t>ขาดทุนที่ยังไม่เกิดขึ้นจริงจากอัตราแลกเปลี่ยน</t>
  </si>
  <si>
    <t>กลับรายการค่าเผื่อผลขาดทุน</t>
  </si>
  <si>
    <t>Conso</t>
  </si>
  <si>
    <t>DR</t>
  </si>
  <si>
    <t>CR</t>
  </si>
  <si>
    <t>Des.</t>
  </si>
  <si>
    <t>No.</t>
  </si>
  <si>
    <t>Checked</t>
  </si>
  <si>
    <t>Separate</t>
  </si>
  <si>
    <t>Increase</t>
  </si>
  <si>
    <t>Loss allowance-Change AP</t>
  </si>
  <si>
    <t>Loss allowance-Reveral</t>
  </si>
  <si>
    <t>Refund</t>
  </si>
  <si>
    <t>Decrease</t>
  </si>
  <si>
    <t>หนี้สูญได้รับคืน</t>
  </si>
  <si>
    <t>Allowance for devaluation</t>
  </si>
  <si>
    <t>Transfer to PPE</t>
  </si>
  <si>
    <t>Transfer from Inventory</t>
  </si>
  <si>
    <t>เงินปันผลค้างรับ</t>
  </si>
  <si>
    <t>Reclassify from LT</t>
  </si>
  <si>
    <t>Reclassify to ST</t>
  </si>
  <si>
    <t>ขาดทุนที่ยังไม่เกิดขึ้นจริง - หุ้นสามัญ</t>
  </si>
  <si>
    <t>กำไร (ขาดทุน) ที่ยังไม่เกิดขึ้นจริง - ใบสำคัญแสดงสิทธิที่จะซื้อหุ้นสามัญ</t>
  </si>
  <si>
    <t>ผลกระทบจากการเปลี่ยนแปลงนโยบายการบัญชีของบริษัทร่วม</t>
  </si>
  <si>
    <t>ส่วนแบ่งกำไรของบริษัทร่วม</t>
  </si>
  <si>
    <t>ส่วนแบ่งกำไรของกิจการร่วมค้า</t>
  </si>
  <si>
    <t>ผลต่างจากการแปลงค่าเงินลงทุน</t>
  </si>
  <si>
    <t>ผลต่างจากการตัดรายการระหว่างกัน</t>
  </si>
  <si>
    <t>Loan increase</t>
  </si>
  <si>
    <t>เพิ่มจากการเปลี่ยนแปลงนโยบาย</t>
  </si>
  <si>
    <t>จัดประเภทจากที่ดิน อาคารและอุปกรณ์</t>
  </si>
  <si>
    <t>ค่าเสื่อมราคาสำหรับงวด</t>
  </si>
  <si>
    <t>เพิ่มระหว่างงวด</t>
  </si>
  <si>
    <t>ขายระหว่างงวด</t>
  </si>
  <si>
    <t>เพิ่มระหว่างงวด-ซื้อ</t>
  </si>
  <si>
    <t>เพิ่มระหว่างงวด-เจ้าหนี้ค่าสินทรัพย์</t>
  </si>
  <si>
    <t>ขาดทุน (กำไร) จากการจำหน่ายสินทรัพย์</t>
  </si>
  <si>
    <t>ค่าตัดจำหน่ายสำหรับงวด</t>
  </si>
  <si>
    <t>Unreailize FX</t>
  </si>
  <si>
    <t>Reclassify</t>
  </si>
  <si>
    <t>Repayment</t>
  </si>
  <si>
    <t>Transaction cost amortization</t>
  </si>
  <si>
    <t>Interest</t>
  </si>
  <si>
    <t>จ่ายชำระหนี้สินตามสัญญาเช่า</t>
  </si>
  <si>
    <t>Payment interest</t>
  </si>
  <si>
    <t>PL 2020</t>
  </si>
  <si>
    <t>ดอกเบี้ยค้างจ่าย</t>
  </si>
  <si>
    <t>จ่ายหนี้ค่าสินทรัพย์</t>
  </si>
  <si>
    <t>Restricted cash at bank</t>
  </si>
  <si>
    <t>Retention receivables - current portion</t>
  </si>
  <si>
    <t>Loan and interest receivable - subsidiary</t>
  </si>
  <si>
    <t>Inventories - net</t>
  </si>
  <si>
    <t>Retention receivables - net</t>
  </si>
  <si>
    <t>Equity investment</t>
  </si>
  <si>
    <t>Investments in associated company and joint venture - net</t>
  </si>
  <si>
    <t>Trade and other accounts payable</t>
  </si>
  <si>
    <t>Current portion of</t>
  </si>
  <si>
    <t>- Liabilities under lease agreement</t>
  </si>
  <si>
    <t>Liabilities under lease agreement</t>
  </si>
  <si>
    <t>Loan and accrued interest expense  - subsidiary</t>
  </si>
  <si>
    <t xml:space="preserve">   Estimate decommissioning costs</t>
  </si>
  <si>
    <t>Note</t>
  </si>
  <si>
    <t>Distribution costs</t>
  </si>
  <si>
    <t xml:space="preserve">  Dividend income</t>
  </si>
  <si>
    <t xml:space="preserve">  Unrealised gain on warrants</t>
  </si>
  <si>
    <t xml:space="preserve">  Gain from sold warrants</t>
  </si>
  <si>
    <t xml:space="preserve">  Share of profit (loss) from associated company and joint venture</t>
  </si>
  <si>
    <t xml:space="preserve">    Unrealised loss from valuation of available-for-sales securities - net of tax</t>
  </si>
  <si>
    <t>4.2</t>
  </si>
  <si>
    <t>Unrealized loss on exchange rate</t>
  </si>
  <si>
    <t>Unrealised gain on warrants</t>
  </si>
  <si>
    <t>Reversal of loss allowance</t>
  </si>
  <si>
    <t>Recovered bad debt</t>
  </si>
  <si>
    <t>Dividend income</t>
  </si>
  <si>
    <t>Finance expenses</t>
  </si>
  <si>
    <t>Other non-current liabilities</t>
  </si>
  <si>
    <t>Cash provided from (used in) operations</t>
  </si>
  <si>
    <t>Net cash provided from (used in) operating activities</t>
  </si>
  <si>
    <t>Increase in restricted cash at bank</t>
  </si>
  <si>
    <t>Net cash used in investing activities</t>
  </si>
  <si>
    <t>Net cash provided from (used in) financing activities</t>
  </si>
  <si>
    <t>Repayments of liabilities under lease agreement</t>
  </si>
  <si>
    <t>Unrealised loss on equity investment</t>
  </si>
  <si>
    <t>Purchased assets which have not been paid yet</t>
  </si>
  <si>
    <t>Increase in loss allowance</t>
  </si>
  <si>
    <t>Increase in right - of - use assets</t>
  </si>
  <si>
    <t>Transferred property, plant and equipment to right - of - use assets</t>
  </si>
  <si>
    <t>Decrease in investments in associated company</t>
  </si>
  <si>
    <t>Increase in liabilities under lease agreement</t>
  </si>
  <si>
    <t>Increase in estimate decommissioning costs</t>
  </si>
  <si>
    <t>Retained earnings (Deficits)</t>
  </si>
  <si>
    <t>Increase in deficits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</si>
</sst>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\ ;\(#,##0\)"/>
    <numFmt numFmtId="169" formatCode="_(* #,##0.00000_);_(* \(#,##0.00000\);_(* &quot;-&quot;??_);_(@_)"/>
    <numFmt numFmtId="170" formatCode="_(* #,##0;_(* \(#,##0\);_(* &quot;-&quot;??_);_(@_)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6"/>
      <color indexed="9"/>
      <name val="Angsana New"/>
      <family val="1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sz val="10"/>
      <name val="Browallia Ne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u/>
      <sz val="10"/>
      <color indexed="8"/>
      <name val="Arial"/>
      <family val="2"/>
    </font>
    <font>
      <i/>
      <sz val="10"/>
      <name val="Arial"/>
      <family val="2"/>
    </font>
    <font>
      <b/>
      <sz val="16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i/>
      <sz val="11"/>
      <color rgb="FFFF0000"/>
      <name val="Calibri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19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0" fontId="4" fillId="0" borderId="0" xfId="12" applyFont="1" applyAlignment="1">
      <alignment horizontal="left" vertical="center"/>
    </xf>
    <xf numFmtId="0" fontId="3" fillId="0" borderId="0" xfId="12" quotePrefix="1" applyFont="1" applyAlignment="1">
      <alignment horizontal="left" vertical="center" indent="1"/>
    </xf>
    <xf numFmtId="0" fontId="3" fillId="0" borderId="0" xfId="12" quotePrefix="1" applyFont="1" applyAlignment="1">
      <alignment horizontal="left" vertical="center" indent="2"/>
    </xf>
    <xf numFmtId="0" fontId="3" fillId="0" borderId="0" xfId="9" applyFont="1" applyAlignment="1">
      <alignment vertical="center"/>
    </xf>
    <xf numFmtId="0" fontId="2" fillId="0" borderId="0" xfId="13" applyFont="1"/>
    <xf numFmtId="0" fontId="2" fillId="0" borderId="0" xfId="13" applyFont="1" applyAlignment="1">
      <alignment horizontal="left" vertical="center"/>
    </xf>
    <xf numFmtId="0" fontId="2" fillId="0" borderId="0" xfId="14" applyFont="1" applyAlignment="1">
      <alignment vertical="center"/>
    </xf>
    <xf numFmtId="0" fontId="3" fillId="0" borderId="0" xfId="13" applyFont="1"/>
    <xf numFmtId="0" fontId="3" fillId="0" borderId="0" xfId="13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11" applyFont="1" applyAlignment="1">
      <alignment horizontal="left" vertical="center"/>
    </xf>
    <xf numFmtId="0" fontId="3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167" fontId="2" fillId="0" borderId="0" xfId="13" applyNumberFormat="1" applyFont="1" applyAlignment="1">
      <alignment vertical="center"/>
    </xf>
    <xf numFmtId="0" fontId="3" fillId="0" borderId="0" xfId="13" applyFont="1" applyAlignment="1">
      <alignment horizontal="left" vertical="center"/>
    </xf>
    <xf numFmtId="167" fontId="3" fillId="0" borderId="0" xfId="13" applyNumberFormat="1" applyFont="1" applyAlignment="1">
      <alignment vertical="center"/>
    </xf>
    <xf numFmtId="167" fontId="3" fillId="0" borderId="0" xfId="13" applyNumberFormat="1" applyFont="1" applyAlignment="1">
      <alignment horizontal="centerContinuous" vertical="center"/>
    </xf>
    <xf numFmtId="0" fontId="10" fillId="0" borderId="0" xfId="13" applyFont="1"/>
    <xf numFmtId="0" fontId="2" fillId="0" borderId="0" xfId="13" applyFont="1" applyAlignment="1">
      <alignment vertical="center"/>
    </xf>
    <xf numFmtId="0" fontId="11" fillId="0" borderId="0" xfId="12" applyFont="1" applyAlignment="1">
      <alignment vertical="center"/>
    </xf>
    <xf numFmtId="0" fontId="1" fillId="0" borderId="0" xfId="12" applyAlignment="1">
      <alignment vertical="center"/>
    </xf>
    <xf numFmtId="0" fontId="11" fillId="0" borderId="0" xfId="12" applyFont="1" applyAlignment="1">
      <alignment horizontal="left" vertical="center"/>
    </xf>
    <xf numFmtId="0" fontId="1" fillId="0" borderId="0" xfId="12" applyAlignment="1">
      <alignment horizontal="left" vertical="center"/>
    </xf>
    <xf numFmtId="167" fontId="12" fillId="0" borderId="0" xfId="12" applyNumberFormat="1" applyFont="1" applyAlignment="1">
      <alignment horizontal="centerContinuous" vertical="center"/>
    </xf>
    <xf numFmtId="167" fontId="13" fillId="0" borderId="0" xfId="12" applyNumberFormat="1" applyFont="1" applyAlignment="1">
      <alignment horizontal="centerContinuous" vertical="center"/>
    </xf>
    <xf numFmtId="0" fontId="11" fillId="0" borderId="0" xfId="12" applyFont="1" applyAlignment="1">
      <alignment horizontal="center" vertical="center"/>
    </xf>
    <xf numFmtId="0" fontId="1" fillId="0" borderId="0" xfId="12" applyAlignment="1">
      <alignment horizontal="center" vertical="center"/>
    </xf>
    <xf numFmtId="0" fontId="11" fillId="0" borderId="1" xfId="12" applyFont="1" applyBorder="1" applyAlignment="1">
      <alignment horizontal="center" vertical="center"/>
    </xf>
    <xf numFmtId="0" fontId="13" fillId="0" borderId="0" xfId="12" applyFont="1" applyAlignment="1">
      <alignment horizontal="left" vertical="center"/>
    </xf>
    <xf numFmtId="0" fontId="1" fillId="0" borderId="0" xfId="12" applyAlignment="1">
      <alignment horizontal="center" vertical="center" wrapText="1"/>
    </xf>
    <xf numFmtId="0" fontId="11" fillId="0" borderId="0" xfId="12" applyFont="1" applyAlignment="1">
      <alignment vertical="center" wrapText="1"/>
    </xf>
    <xf numFmtId="37" fontId="1" fillId="0" borderId="0" xfId="12" applyNumberFormat="1" applyAlignment="1">
      <alignment vertical="center"/>
    </xf>
    <xf numFmtId="49" fontId="1" fillId="0" borderId="0" xfId="12" applyNumberFormat="1" applyAlignment="1">
      <alignment horizontal="left" vertical="center" indent="1"/>
    </xf>
    <xf numFmtId="49" fontId="25" fillId="0" borderId="0" xfId="12" applyNumberFormat="1" applyFont="1" applyAlignment="1">
      <alignment horizontal="left" vertical="center" indent="1"/>
    </xf>
    <xf numFmtId="165" fontId="1" fillId="0" borderId="0" xfId="12" applyNumberFormat="1" applyAlignment="1">
      <alignment vertical="center"/>
    </xf>
    <xf numFmtId="165" fontId="1" fillId="0" borderId="0" xfId="12" applyNumberFormat="1" applyAlignment="1">
      <alignment horizontal="center" vertical="center"/>
    </xf>
    <xf numFmtId="167" fontId="12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0" fontId="1" fillId="0" borderId="0" xfId="12" quotePrefix="1" applyAlignment="1">
      <alignment horizontal="left" vertical="center" wrapText="1" indent="2"/>
    </xf>
    <xf numFmtId="167" fontId="11" fillId="0" borderId="0" xfId="12" applyNumberFormat="1" applyFont="1" applyAlignment="1">
      <alignment vertical="center"/>
    </xf>
    <xf numFmtId="49" fontId="1" fillId="0" borderId="0" xfId="12" quotePrefix="1" applyNumberFormat="1" applyAlignment="1">
      <alignment horizontal="left" vertical="center" indent="2"/>
    </xf>
    <xf numFmtId="49" fontId="1" fillId="0" borderId="0" xfId="12" applyNumberFormat="1" applyAlignment="1">
      <alignment horizontal="left" vertical="center" indent="3"/>
    </xf>
    <xf numFmtId="0" fontId="16" fillId="0" borderId="0" xfId="12" applyFont="1" applyAlignment="1">
      <alignment horizontal="center" vertical="center"/>
    </xf>
    <xf numFmtId="49" fontId="1" fillId="0" borderId="0" xfId="12" applyNumberFormat="1" applyAlignment="1">
      <alignment horizontal="left" vertical="center" indent="2"/>
    </xf>
    <xf numFmtId="49" fontId="11" fillId="0" borderId="0" xfId="12" applyNumberFormat="1" applyFont="1" applyAlignment="1">
      <alignment horizontal="left" vertical="center" indent="1"/>
    </xf>
    <xf numFmtId="0" fontId="11" fillId="0" borderId="0" xfId="12" applyFont="1" applyAlignment="1">
      <alignment horizontal="right" vertical="center"/>
    </xf>
    <xf numFmtId="3" fontId="11" fillId="0" borderId="0" xfId="5" applyNumberFormat="1" applyFont="1" applyFill="1" applyAlignment="1">
      <alignment horizontal="right" vertical="center"/>
    </xf>
    <xf numFmtId="165" fontId="1" fillId="0" borderId="0" xfId="5" applyNumberFormat="1" applyFont="1" applyFill="1" applyAlignment="1">
      <alignment horizontal="right" vertical="center"/>
    </xf>
    <xf numFmtId="165" fontId="1" fillId="0" borderId="1" xfId="5" applyNumberFormat="1" applyFont="1" applyFill="1" applyBorder="1" applyAlignment="1">
      <alignment horizontal="right" vertical="center"/>
    </xf>
    <xf numFmtId="165" fontId="1" fillId="0" borderId="2" xfId="5" applyNumberFormat="1" applyFont="1" applyFill="1" applyBorder="1" applyAlignment="1">
      <alignment horizontal="right" vertical="center"/>
    </xf>
    <xf numFmtId="167" fontId="1" fillId="0" borderId="0" xfId="12" applyNumberFormat="1" applyAlignment="1">
      <alignment vertical="center"/>
    </xf>
    <xf numFmtId="165" fontId="1" fillId="0" borderId="0" xfId="5" applyNumberFormat="1" applyFont="1" applyFill="1" applyBorder="1" applyAlignment="1">
      <alignment horizontal="right" vertical="center"/>
    </xf>
    <xf numFmtId="165" fontId="1" fillId="0" borderId="3" xfId="5" applyNumberFormat="1" applyFont="1" applyFill="1" applyBorder="1" applyAlignment="1">
      <alignment horizontal="right" vertical="center"/>
    </xf>
    <xf numFmtId="0" fontId="11" fillId="0" borderId="0" xfId="12" applyFont="1" applyAlignment="1">
      <alignment horizontal="left" vertical="center" wrapText="1"/>
    </xf>
    <xf numFmtId="0" fontId="1" fillId="0" borderId="0" xfId="12" applyAlignment="1">
      <alignment vertical="center" wrapText="1"/>
    </xf>
    <xf numFmtId="0" fontId="18" fillId="0" borderId="0" xfId="12" applyFont="1" applyAlignment="1">
      <alignment vertical="center"/>
    </xf>
    <xf numFmtId="0" fontId="18" fillId="0" borderId="0" xfId="16" applyFont="1" applyAlignment="1">
      <alignment horizontal="center" vertical="center"/>
    </xf>
    <xf numFmtId="0" fontId="17" fillId="0" borderId="0" xfId="12" applyFont="1" applyAlignment="1">
      <alignment horizontal="right" vertical="center"/>
    </xf>
    <xf numFmtId="0" fontId="18" fillId="0" borderId="0" xfId="12" applyFont="1" applyAlignment="1">
      <alignment horizontal="right" vertical="center"/>
    </xf>
    <xf numFmtId="0" fontId="17" fillId="0" borderId="0" xfId="12" applyFont="1" applyAlignment="1">
      <alignment vertical="center"/>
    </xf>
    <xf numFmtId="0" fontId="17" fillId="0" borderId="0" xfId="12" applyFont="1" applyAlignment="1">
      <alignment horizontal="left" vertical="center"/>
    </xf>
    <xf numFmtId="0" fontId="18" fillId="0" borderId="0" xfId="12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11" fillId="0" borderId="1" xfId="12" quotePrefix="1" applyFont="1" applyBorder="1" applyAlignment="1">
      <alignment horizontal="center" vertical="center"/>
    </xf>
    <xf numFmtId="170" fontId="11" fillId="0" borderId="1" xfId="12" applyNumberFormat="1" applyFont="1" applyBorder="1" applyAlignment="1">
      <alignment horizontal="center" vertical="center"/>
    </xf>
    <xf numFmtId="170" fontId="11" fillId="0" borderId="0" xfId="12" applyNumberFormat="1" applyFont="1" applyAlignment="1">
      <alignment horizontal="center" vertical="center"/>
    </xf>
    <xf numFmtId="0" fontId="20" fillId="0" borderId="0" xfId="12" applyFont="1" applyAlignment="1">
      <alignment horizontal="left" vertical="center"/>
    </xf>
    <xf numFmtId="49" fontId="11" fillId="0" borderId="0" xfId="12" applyNumberFormat="1" applyFont="1" applyAlignment="1">
      <alignment vertical="center"/>
    </xf>
    <xf numFmtId="165" fontId="1" fillId="0" borderId="0" xfId="12" applyNumberFormat="1" applyAlignment="1">
      <alignment horizontal="right" vertical="center"/>
    </xf>
    <xf numFmtId="49" fontId="1" fillId="0" borderId="0" xfId="12" applyNumberFormat="1" applyAlignment="1">
      <alignment vertical="center"/>
    </xf>
    <xf numFmtId="0" fontId="15" fillId="0" borderId="0" xfId="12" applyFont="1" applyAlignment="1">
      <alignment vertical="center" textRotation="180"/>
    </xf>
    <xf numFmtId="168" fontId="1" fillId="0" borderId="0" xfId="15" applyNumberFormat="1" applyFont="1" applyAlignment="1">
      <alignment horizontal="right" vertical="center"/>
    </xf>
    <xf numFmtId="164" fontId="1" fillId="0" borderId="0" xfId="12" applyNumberFormat="1" applyAlignment="1">
      <alignment vertical="center"/>
    </xf>
    <xf numFmtId="165" fontId="1" fillId="0" borderId="0" xfId="12" applyNumberFormat="1" applyAlignment="1">
      <alignment vertical="center" textRotation="180"/>
    </xf>
    <xf numFmtId="0" fontId="11" fillId="0" borderId="0" xfId="9" applyFont="1" applyAlignment="1">
      <alignment vertical="center"/>
    </xf>
    <xf numFmtId="0" fontId="1" fillId="0" borderId="0" xfId="9" applyAlignment="1">
      <alignment horizontal="centerContinuous" vertical="center"/>
    </xf>
    <xf numFmtId="0" fontId="11" fillId="0" borderId="0" xfId="9" applyFont="1" applyAlignment="1">
      <alignment horizontal="left" vertical="center"/>
    </xf>
    <xf numFmtId="37" fontId="1" fillId="0" borderId="0" xfId="9" applyNumberFormat="1" applyAlignment="1">
      <alignment horizontal="centerContinuous" vertical="center"/>
    </xf>
    <xf numFmtId="0" fontId="1" fillId="0" borderId="0" xfId="9" applyAlignment="1">
      <alignment vertical="center"/>
    </xf>
    <xf numFmtId="0" fontId="1" fillId="0" borderId="0" xfId="9" applyAlignment="1">
      <alignment horizontal="center" vertical="center"/>
    </xf>
    <xf numFmtId="0" fontId="1" fillId="0" borderId="0" xfId="13" applyAlignment="1">
      <alignment vertical="center"/>
    </xf>
    <xf numFmtId="167" fontId="13" fillId="0" borderId="0" xfId="13" applyNumberFormat="1" applyFont="1" applyAlignment="1">
      <alignment horizontal="centerContinuous" vertical="center"/>
    </xf>
    <xf numFmtId="0" fontId="11" fillId="0" borderId="0" xfId="13" applyFont="1" applyAlignment="1">
      <alignment vertical="center"/>
    </xf>
    <xf numFmtId="0" fontId="12" fillId="0" borderId="0" xfId="9" applyFont="1" applyAlignment="1">
      <alignment horizontal="center" vertical="center"/>
    </xf>
    <xf numFmtId="37" fontId="1" fillId="0" borderId="0" xfId="9" applyNumberFormat="1" applyAlignment="1">
      <alignment vertical="center"/>
    </xf>
    <xf numFmtId="37" fontId="1" fillId="0" borderId="0" xfId="9" applyNumberFormat="1" applyAlignment="1">
      <alignment horizontal="center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vertical="center"/>
    </xf>
    <xf numFmtId="0" fontId="21" fillId="0" borderId="0" xfId="9" applyFont="1" applyAlignment="1">
      <alignment horizontal="center" vertical="center"/>
    </xf>
    <xf numFmtId="0" fontId="1" fillId="0" borderId="0" xfId="11" applyAlignment="1">
      <alignment horizontal="right" vertical="center"/>
    </xf>
    <xf numFmtId="0" fontId="1" fillId="0" borderId="0" xfId="11" applyAlignment="1">
      <alignment horizontal="left" vertical="center"/>
    </xf>
    <xf numFmtId="165" fontId="4" fillId="0" borderId="0" xfId="12" applyNumberFormat="1" applyFont="1" applyAlignment="1">
      <alignment vertical="center"/>
    </xf>
    <xf numFmtId="165" fontId="2" fillId="0" borderId="0" xfId="12" applyNumberFormat="1" applyFont="1" applyAlignment="1">
      <alignment vertical="center"/>
    </xf>
    <xf numFmtId="165" fontId="3" fillId="0" borderId="0" xfId="12" applyNumberFormat="1" applyFont="1" applyAlignment="1">
      <alignment horizontal="left" vertical="center" indent="1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horizontal="centerContinuous" vertical="center"/>
    </xf>
    <xf numFmtId="166" fontId="13" fillId="0" borderId="0" xfId="1" applyNumberFormat="1" applyFont="1" applyAlignment="1">
      <alignment horizontal="centerContinuous" vertical="center"/>
    </xf>
    <xf numFmtId="166" fontId="11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66" fontId="1" fillId="0" borderId="0" xfId="1" applyNumberFormat="1" applyFont="1" applyAlignment="1">
      <alignment horizontal="center" vertical="center" wrapText="1"/>
    </xf>
    <xf numFmtId="166" fontId="1" fillId="0" borderId="0" xfId="1" applyNumberFormat="1" applyFont="1" applyFill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1" fillId="0" borderId="0" xfId="1" applyNumberFormat="1" applyFont="1" applyFill="1" applyAlignment="1">
      <alignment horizontal="center" vertical="center"/>
    </xf>
    <xf numFmtId="165" fontId="1" fillId="0" borderId="4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left" vertical="center"/>
    </xf>
    <xf numFmtId="165" fontId="13" fillId="0" borderId="0" xfId="1" applyNumberFormat="1" applyFont="1" applyAlignment="1">
      <alignment horizontal="centerContinuous" vertical="center"/>
    </xf>
    <xf numFmtId="165" fontId="11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centerContinuous" vertical="center"/>
    </xf>
    <xf numFmtId="165" fontId="11" fillId="0" borderId="0" xfId="1" applyNumberFormat="1" applyFont="1" applyAlignment="1">
      <alignment vertical="center"/>
    </xf>
    <xf numFmtId="165" fontId="11" fillId="0" borderId="2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Alignment="1">
      <alignment vertical="center"/>
    </xf>
    <xf numFmtId="169" fontId="1" fillId="0" borderId="4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49" fontId="1" fillId="0" borderId="0" xfId="12" applyNumberFormat="1" applyFill="1" applyAlignment="1">
      <alignment horizontal="left" vertical="center" indent="1"/>
    </xf>
    <xf numFmtId="166" fontId="11" fillId="0" borderId="0" xfId="1" applyNumberFormat="1" applyFont="1" applyAlignment="1">
      <alignment horizontal="right" vertical="center"/>
    </xf>
    <xf numFmtId="166" fontId="13" fillId="0" borderId="0" xfId="1" applyNumberFormat="1" applyFont="1" applyFill="1" applyAlignment="1">
      <alignment horizontal="centerContinuous" vertical="center"/>
    </xf>
    <xf numFmtId="166" fontId="11" fillId="0" borderId="2" xfId="1" applyNumberFormat="1" applyFont="1" applyBorder="1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49" fontId="1" fillId="0" borderId="0" xfId="12" applyNumberFormat="1" applyAlignment="1">
      <alignment horizontal="center" vertical="center"/>
    </xf>
    <xf numFmtId="166" fontId="23" fillId="0" borderId="0" xfId="1" applyNumberFormat="1" applyFont="1"/>
    <xf numFmtId="166" fontId="0" fillId="0" borderId="0" xfId="0" applyNumberFormat="1"/>
    <xf numFmtId="0" fontId="26" fillId="0" borderId="0" xfId="0" applyFont="1"/>
    <xf numFmtId="0" fontId="27" fillId="0" borderId="0" xfId="0" applyFont="1"/>
    <xf numFmtId="0" fontId="28" fillId="0" borderId="0" xfId="0" applyFont="1"/>
    <xf numFmtId="1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65" fontId="22" fillId="0" borderId="0" xfId="12" applyNumberFormat="1" applyFont="1" applyAlignment="1">
      <alignment vertical="center"/>
    </xf>
    <xf numFmtId="166" fontId="29" fillId="0" borderId="0" xfId="1" applyNumberFormat="1" applyFont="1"/>
    <xf numFmtId="0" fontId="30" fillId="0" borderId="0" xfId="0" applyFont="1"/>
    <xf numFmtId="0" fontId="29" fillId="0" borderId="0" xfId="0" applyFont="1"/>
    <xf numFmtId="0" fontId="22" fillId="0" borderId="0" xfId="12" applyFont="1" applyAlignment="1">
      <alignment vertical="center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0" fillId="2" borderId="0" xfId="0" applyFill="1"/>
    <xf numFmtId="166" fontId="23" fillId="2" borderId="0" xfId="1" applyNumberFormat="1" applyFont="1" applyFill="1"/>
    <xf numFmtId="166" fontId="29" fillId="2" borderId="0" xfId="1" applyNumberFormat="1" applyFont="1" applyFill="1"/>
    <xf numFmtId="0" fontId="27" fillId="3" borderId="0" xfId="0" applyFont="1" applyFill="1"/>
    <xf numFmtId="0" fontId="27" fillId="3" borderId="0" xfId="0" applyFont="1" applyFill="1" applyAlignment="1">
      <alignment horizontal="center"/>
    </xf>
    <xf numFmtId="0" fontId="0" fillId="3" borderId="0" xfId="0" applyFill="1"/>
    <xf numFmtId="166" fontId="23" fillId="3" borderId="0" xfId="1" applyNumberFormat="1" applyFont="1" applyFill="1"/>
    <xf numFmtId="166" fontId="29" fillId="3" borderId="0" xfId="1" applyNumberFormat="1" applyFont="1" applyFill="1"/>
    <xf numFmtId="0" fontId="6" fillId="0" borderId="0" xfId="13" applyFont="1" applyAlignment="1">
      <alignment vertical="center"/>
    </xf>
    <xf numFmtId="0" fontId="27" fillId="4" borderId="0" xfId="0" applyFont="1" applyFill="1"/>
    <xf numFmtId="0" fontId="27" fillId="5" borderId="0" xfId="0" applyFont="1" applyFill="1"/>
    <xf numFmtId="166" fontId="26" fillId="0" borderId="0" xfId="0" applyNumberFormat="1" applyFont="1"/>
    <xf numFmtId="166" fontId="0" fillId="3" borderId="0" xfId="0" applyNumberFormat="1" applyFill="1"/>
    <xf numFmtId="166" fontId="0" fillId="2" borderId="0" xfId="0" applyNumberFormat="1" applyFill="1"/>
    <xf numFmtId="166" fontId="23" fillId="6" borderId="0" xfId="1" applyNumberFormat="1" applyFont="1" applyFill="1"/>
    <xf numFmtId="166" fontId="23" fillId="7" borderId="0" xfId="1" applyNumberFormat="1" applyFont="1" applyFill="1"/>
    <xf numFmtId="0" fontId="1" fillId="0" borderId="0" xfId="0" applyFont="1" applyAlignment="1">
      <alignment horizontal="justify" vertical="center" wrapText="1"/>
    </xf>
    <xf numFmtId="0" fontId="1" fillId="7" borderId="0" xfId="0" applyFont="1" applyFill="1" applyAlignment="1">
      <alignment horizontal="justify" vertical="center" wrapText="1"/>
    </xf>
    <xf numFmtId="0" fontId="1" fillId="6" borderId="0" xfId="0" applyFont="1" applyFill="1" applyAlignment="1">
      <alignment horizontal="justify" vertical="center" wrapText="1"/>
    </xf>
    <xf numFmtId="166" fontId="23" fillId="2" borderId="6" xfId="1" applyNumberFormat="1" applyFont="1" applyFill="1" applyBorder="1"/>
    <xf numFmtId="166" fontId="27" fillId="0" borderId="0" xfId="1" applyNumberFormat="1" applyFont="1"/>
    <xf numFmtId="166" fontId="23" fillId="0" borderId="0" xfId="1" applyNumberFormat="1" applyFont="1" applyFill="1"/>
    <xf numFmtId="166" fontId="23" fillId="8" borderId="6" xfId="1" applyNumberFormat="1" applyFont="1" applyFill="1" applyBorder="1"/>
    <xf numFmtId="166" fontId="27" fillId="0" borderId="0" xfId="0" applyNumberFormat="1" applyFont="1"/>
    <xf numFmtId="166" fontId="23" fillId="3" borderId="0" xfId="1" applyNumberFormat="1" applyFont="1" applyFill="1" applyBorder="1"/>
    <xf numFmtId="0" fontId="1" fillId="0" borderId="0" xfId="12" applyFont="1" applyAlignment="1">
      <alignment vertical="center"/>
    </xf>
    <xf numFmtId="0" fontId="1" fillId="0" borderId="0" xfId="12" applyFont="1" applyAlignment="1">
      <alignment horizontal="left" vertical="center"/>
    </xf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horizontal="left" vertical="center" indent="1"/>
    </xf>
    <xf numFmtId="49" fontId="1" fillId="0" borderId="0" xfId="12" applyNumberFormat="1" applyFont="1" applyAlignment="1">
      <alignment horizontal="left" vertical="center" indent="1"/>
    </xf>
    <xf numFmtId="165" fontId="1" fillId="0" borderId="0" xfId="12" applyNumberFormat="1" applyFont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0" xfId="1" applyNumberFormat="1" applyFont="1" applyFill="1" applyAlignment="1">
      <alignment horizontal="center" vertical="center"/>
    </xf>
    <xf numFmtId="37" fontId="11" fillId="0" borderId="0" xfId="13" applyNumberFormat="1" applyFont="1" applyAlignment="1">
      <alignment horizontal="right" vertical="center"/>
    </xf>
    <xf numFmtId="37" fontId="1" fillId="0" borderId="0" xfId="13" applyNumberFormat="1" applyAlignment="1">
      <alignment horizontal="left" vertical="center"/>
    </xf>
    <xf numFmtId="37" fontId="1" fillId="0" borderId="0" xfId="13" applyNumberFormat="1" applyAlignment="1">
      <alignment vertical="center"/>
    </xf>
    <xf numFmtId="37" fontId="13" fillId="0" borderId="0" xfId="13" applyNumberFormat="1" applyFont="1" applyAlignment="1">
      <alignment horizontal="centerContinuous" vertical="center"/>
    </xf>
    <xf numFmtId="37" fontId="13" fillId="0" borderId="0" xfId="5" applyNumberFormat="1" applyFont="1" applyFill="1" applyAlignment="1">
      <alignment horizontal="centerContinuous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0" xfId="13" applyNumberFormat="1" applyFont="1" applyAlignment="1">
      <alignment vertical="center"/>
    </xf>
    <xf numFmtId="37" fontId="11" fillId="0" borderId="2" xfId="13" applyNumberFormat="1" applyFont="1" applyBorder="1" applyAlignment="1">
      <alignment horizontal="center" vertical="center"/>
    </xf>
    <xf numFmtId="37" fontId="1" fillId="0" borderId="0" xfId="5" applyNumberFormat="1" applyFont="1" applyFill="1" applyBorder="1" applyAlignment="1">
      <alignment horizontal="right" vertical="center"/>
    </xf>
    <xf numFmtId="167" fontId="1" fillId="0" borderId="0" xfId="5" applyNumberFormat="1" applyFont="1" applyFill="1" applyBorder="1" applyAlignment="1">
      <alignment horizontal="right" vertical="center"/>
    </xf>
    <xf numFmtId="167" fontId="1" fillId="0" borderId="1" xfId="5" applyNumberFormat="1" applyFont="1" applyFill="1" applyBorder="1" applyAlignment="1">
      <alignment horizontal="right" vertical="center"/>
    </xf>
    <xf numFmtId="167" fontId="1" fillId="0" borderId="2" xfId="5" applyNumberFormat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" fillId="0" borderId="1" xfId="1" applyFont="1" applyFill="1" applyBorder="1" applyAlignment="1">
      <alignment horizontal="right" vertical="center"/>
    </xf>
    <xf numFmtId="167" fontId="1" fillId="0" borderId="0" xfId="9" applyNumberFormat="1" applyAlignment="1">
      <alignment horizontal="centerContinuous" vertical="center"/>
    </xf>
    <xf numFmtId="167" fontId="11" fillId="0" borderId="0" xfId="13" applyNumberFormat="1" applyFont="1" applyAlignment="1">
      <alignment horizontal="right" vertical="center"/>
    </xf>
    <xf numFmtId="167" fontId="1" fillId="0" borderId="0" xfId="13" applyNumberFormat="1" applyAlignment="1">
      <alignment horizontal="left" vertical="center"/>
    </xf>
    <xf numFmtId="167" fontId="1" fillId="0" borderId="0" xfId="13" applyNumberFormat="1" applyAlignment="1">
      <alignment vertical="center"/>
    </xf>
    <xf numFmtId="167" fontId="13" fillId="0" borderId="0" xfId="5" applyNumberFormat="1" applyFont="1" applyFill="1" applyAlignment="1">
      <alignment horizontal="centerContinuous"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2" xfId="13" applyNumberFormat="1" applyFont="1" applyBorder="1" applyAlignment="1">
      <alignment horizontal="center" vertical="center"/>
    </xf>
    <xf numFmtId="167" fontId="11" fillId="0" borderId="0" xfId="13" applyNumberFormat="1" applyFont="1" applyAlignment="1">
      <alignment vertical="center"/>
    </xf>
    <xf numFmtId="167" fontId="1" fillId="0" borderId="0" xfId="9" applyNumberFormat="1" applyAlignment="1">
      <alignment horizontal="center" vertical="center"/>
    </xf>
    <xf numFmtId="167" fontId="1" fillId="0" borderId="0" xfId="9" applyNumberFormat="1" applyAlignment="1">
      <alignment vertical="center"/>
    </xf>
    <xf numFmtId="167" fontId="1" fillId="0" borderId="3" xfId="5" applyNumberFormat="1" applyFont="1" applyFill="1" applyBorder="1" applyAlignment="1">
      <alignment horizontal="right" vertical="center"/>
    </xf>
    <xf numFmtId="167" fontId="17" fillId="0" borderId="0" xfId="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1" fillId="0" borderId="0" xfId="9" applyFont="1" applyAlignment="1">
      <alignment vertical="center"/>
    </xf>
    <xf numFmtId="0" fontId="1" fillId="0" borderId="0" xfId="11" applyFont="1" applyAlignment="1">
      <alignment horizontal="right" vertical="center"/>
    </xf>
    <xf numFmtId="0" fontId="1" fillId="0" borderId="0" xfId="10" applyFont="1" applyAlignment="1">
      <alignment vertical="center"/>
    </xf>
    <xf numFmtId="37" fontId="15" fillId="0" borderId="0" xfId="5" applyNumberFormat="1" applyFont="1" applyFill="1" applyBorder="1" applyAlignment="1">
      <alignment horizontal="right" vertical="center"/>
    </xf>
    <xf numFmtId="166" fontId="14" fillId="0" borderId="1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0" fontId="11" fillId="0" borderId="1" xfId="12" applyFont="1" applyBorder="1" applyAlignment="1">
      <alignment horizontal="center" vertical="center"/>
    </xf>
    <xf numFmtId="0" fontId="11" fillId="0" borderId="2" xfId="12" applyFont="1" applyBorder="1" applyAlignment="1">
      <alignment horizontal="center" vertical="center"/>
    </xf>
    <xf numFmtId="37" fontId="14" fillId="0" borderId="1" xfId="13" applyNumberFormat="1" applyFont="1" applyBorder="1" applyAlignment="1">
      <alignment horizontal="center" vertical="center"/>
    </xf>
    <xf numFmtId="37" fontId="11" fillId="0" borderId="1" xfId="13" applyNumberFormat="1" applyFont="1" applyBorder="1" applyAlignment="1">
      <alignment horizontal="center" vertical="center"/>
    </xf>
    <xf numFmtId="167" fontId="11" fillId="0" borderId="1" xfId="13" applyNumberFormat="1" applyFont="1" applyBorder="1" applyAlignment="1">
      <alignment horizontal="center" vertical="center"/>
    </xf>
  </cellXfs>
  <cellStyles count="18">
    <cellStyle name="Comma" xfId="1" builtinId="3"/>
    <cellStyle name="Comma 10 2" xfId="2"/>
    <cellStyle name="Comma 10 2 2" xfId="3"/>
    <cellStyle name="Comma 10 3" xfId="4"/>
    <cellStyle name="Comma 2 2 2" xfId="5"/>
    <cellStyle name="Normal" xfId="0" builtinId="0"/>
    <cellStyle name="Normal 124 2 2" xfId="6"/>
    <cellStyle name="Normal 125 2 2" xfId="7"/>
    <cellStyle name="Normal 2 11" xfId="8"/>
    <cellStyle name="Normal 2 2 3" xfId="9"/>
    <cellStyle name="Normal 2 3 5" xfId="10"/>
    <cellStyle name="Normal 2_FS GEN Thai Q1' 12" xfId="11"/>
    <cellStyle name="Normal 65" xfId="12"/>
    <cellStyle name="Normal 65 2" xfId="13"/>
    <cellStyle name="Normal_Cashflow statement 2" xfId="14"/>
    <cellStyle name="Normal_GEN_FSQ108" xfId="15"/>
    <cellStyle name="Normal_I023 - CEE" xfId="16"/>
    <cellStyle name="Percent 2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</sheetPr>
  <dimension ref="A2:O175"/>
  <sheetViews>
    <sheetView workbookViewId="0">
      <pane xSplit="2" ySplit="2" topLeftCell="E36" activePane="bottomRight" state="frozen"/>
      <selection pane="topRight" activeCell="C1" sqref="C1"/>
      <selection pane="bottomLeft" activeCell="A3" sqref="A3"/>
      <selection pane="bottomRight" activeCell="I81" sqref="I81"/>
    </sheetView>
  </sheetViews>
  <sheetFormatPr defaultRowHeight="15"/>
  <cols>
    <col min="1" max="1" width="41.85546875" customWidth="1"/>
    <col min="2" max="2" width="12.42578125" customWidth="1"/>
    <col min="3" max="3" width="29" customWidth="1"/>
    <col min="5" max="5" width="10.5703125" style="163" bestFit="1" customWidth="1"/>
    <col min="6" max="6" width="9.140625" style="168"/>
    <col min="7" max="7" width="13.28515625" bestFit="1" customWidth="1"/>
    <col min="8" max="8" width="9.140625" style="150"/>
    <col min="9" max="9" width="12.140625" customWidth="1"/>
    <col min="10" max="10" width="25.7109375" customWidth="1"/>
    <col min="11" max="11" width="16.5703125" customWidth="1"/>
    <col min="12" max="12" width="9.140625" style="163"/>
    <col min="13" max="13" width="9.140625" style="168"/>
    <col min="14" max="14" width="12.28515625" customWidth="1"/>
    <col min="15" max="15" width="9.140625" style="150"/>
  </cols>
  <sheetData>
    <row r="2" spans="1:15">
      <c r="B2" s="151"/>
      <c r="C2" s="172" t="s">
        <v>289</v>
      </c>
      <c r="D2" s="151"/>
      <c r="E2" s="161"/>
      <c r="F2" s="166"/>
      <c r="G2" s="151"/>
      <c r="H2" s="152"/>
      <c r="I2" s="151"/>
      <c r="J2" s="173" t="s">
        <v>295</v>
      </c>
      <c r="K2" s="151"/>
      <c r="L2" s="161"/>
      <c r="M2" s="166"/>
      <c r="N2" s="151"/>
      <c r="O2" s="152"/>
    </row>
    <row r="3" spans="1:15">
      <c r="B3" s="153">
        <v>43830</v>
      </c>
      <c r="C3" s="154" t="s">
        <v>292</v>
      </c>
      <c r="D3" s="154" t="s">
        <v>293</v>
      </c>
      <c r="E3" s="162" t="s">
        <v>290</v>
      </c>
      <c r="F3" s="167" t="s">
        <v>291</v>
      </c>
      <c r="G3" s="153">
        <v>43921</v>
      </c>
      <c r="H3" s="155" t="s">
        <v>294</v>
      </c>
      <c r="I3" s="153">
        <v>43830</v>
      </c>
      <c r="J3" s="154" t="s">
        <v>292</v>
      </c>
      <c r="K3" s="154" t="s">
        <v>293</v>
      </c>
      <c r="L3" s="162" t="s">
        <v>290</v>
      </c>
      <c r="M3" s="167" t="s">
        <v>291</v>
      </c>
      <c r="N3" s="153">
        <v>43921</v>
      </c>
      <c r="O3" s="155" t="s">
        <v>294</v>
      </c>
    </row>
    <row r="4" spans="1:15" ht="23.25">
      <c r="A4" s="97" t="s">
        <v>0</v>
      </c>
    </row>
    <row r="5" spans="1:15" ht="23.25">
      <c r="A5" s="98" t="s">
        <v>1</v>
      </c>
    </row>
    <row r="6" spans="1:15" ht="23.25">
      <c r="A6" s="99" t="s">
        <v>2</v>
      </c>
      <c r="B6" s="148" t="e">
        <f>+#REF!</f>
        <v>#REF!</v>
      </c>
      <c r="C6" s="148"/>
      <c r="D6" s="148"/>
      <c r="E6" s="164"/>
      <c r="F6" s="169"/>
      <c r="G6" s="148" t="e">
        <f>+#REF!</f>
        <v>#REF!</v>
      </c>
      <c r="H6" s="174" t="e">
        <f>+B6+E6-F6-G6</f>
        <v>#REF!</v>
      </c>
      <c r="I6" s="148" t="e">
        <f>+#REF!</f>
        <v>#REF!</v>
      </c>
      <c r="J6" s="148"/>
      <c r="K6" s="148"/>
      <c r="L6" s="164"/>
      <c r="M6" s="169"/>
      <c r="N6" s="148" t="e">
        <f>+#REF!</f>
        <v>#REF!</v>
      </c>
      <c r="O6" s="174" t="e">
        <f>+I6+L6-M6-N6</f>
        <v>#REF!</v>
      </c>
    </row>
    <row r="7" spans="1:15" ht="23.25">
      <c r="A7" s="99" t="s">
        <v>3</v>
      </c>
      <c r="B7" s="148" t="e">
        <f>+#REF!</f>
        <v>#REF!</v>
      </c>
      <c r="C7" s="148" t="s">
        <v>296</v>
      </c>
      <c r="D7" s="148">
        <v>1</v>
      </c>
      <c r="E7" s="164">
        <v>2196</v>
      </c>
      <c r="F7" s="169"/>
      <c r="G7" s="148" t="e">
        <f>+#REF!</f>
        <v>#REF!</v>
      </c>
      <c r="H7" s="174" t="e">
        <f>+B7+E7-F7-G7</f>
        <v>#REF!</v>
      </c>
      <c r="I7" s="148" t="e">
        <f>+#REF!</f>
        <v>#REF!</v>
      </c>
      <c r="J7" s="148" t="s">
        <v>296</v>
      </c>
      <c r="K7" s="148">
        <v>1</v>
      </c>
      <c r="L7" s="164">
        <v>2196</v>
      </c>
      <c r="M7" s="169"/>
      <c r="N7" s="148" t="e">
        <f>+#REF!</f>
        <v>#REF!</v>
      </c>
      <c r="O7" s="174" t="e">
        <f>+I7+L7-M7-N7</f>
        <v>#REF!</v>
      </c>
    </row>
    <row r="8" spans="1:15" ht="23.25">
      <c r="A8" s="99" t="s">
        <v>4</v>
      </c>
      <c r="B8" s="148" t="e">
        <f>+#REF!</f>
        <v>#REF!</v>
      </c>
      <c r="C8" s="148" t="s">
        <v>300</v>
      </c>
      <c r="D8" s="148">
        <v>5</v>
      </c>
      <c r="E8" s="164"/>
      <c r="F8" s="169">
        <v>3365</v>
      </c>
      <c r="G8" s="148" t="e">
        <f>+#REF!</f>
        <v>#REF!</v>
      </c>
      <c r="H8" s="174" t="e">
        <f>+B8+E8-F8-G8+E9+E10+E11-F9-F10-F11+E12-F12</f>
        <v>#REF!</v>
      </c>
      <c r="I8" s="148" t="e">
        <f>+#REF!</f>
        <v>#REF!</v>
      </c>
      <c r="J8" s="148" t="s">
        <v>300</v>
      </c>
      <c r="K8" s="148">
        <v>5</v>
      </c>
      <c r="L8" s="164"/>
      <c r="M8" s="169">
        <v>29039</v>
      </c>
      <c r="N8" s="148" t="e">
        <f>+#REF!</f>
        <v>#REF!</v>
      </c>
      <c r="O8" s="174" t="e">
        <f>+I8+L8-M8-N8+L9+L10+L11-M9-M10-M11+L12-M12</f>
        <v>#REF!</v>
      </c>
    </row>
    <row r="9" spans="1:15" ht="23.25">
      <c r="A9" s="99"/>
      <c r="B9" s="148"/>
      <c r="C9" s="178" t="s">
        <v>297</v>
      </c>
      <c r="D9" s="178">
        <v>2</v>
      </c>
      <c r="E9" s="164"/>
      <c r="F9" s="169">
        <v>22194</v>
      </c>
      <c r="G9" s="148"/>
      <c r="H9" s="174"/>
      <c r="I9" s="148"/>
      <c r="J9" s="148" t="s">
        <v>297</v>
      </c>
      <c r="K9" s="148">
        <v>2</v>
      </c>
      <c r="L9" s="164"/>
      <c r="M9" s="169">
        <v>22194</v>
      </c>
      <c r="N9" s="148"/>
      <c r="O9" s="174"/>
    </row>
    <row r="10" spans="1:15" ht="23.25">
      <c r="A10" s="99"/>
      <c r="B10" s="148"/>
      <c r="C10" s="148" t="s">
        <v>298</v>
      </c>
      <c r="D10" s="148">
        <v>3</v>
      </c>
      <c r="E10" s="164">
        <v>1006</v>
      </c>
      <c r="F10" s="169"/>
      <c r="G10" s="148"/>
      <c r="H10" s="174"/>
      <c r="I10" s="148"/>
      <c r="J10" s="148" t="s">
        <v>298</v>
      </c>
      <c r="K10" s="148">
        <v>3</v>
      </c>
      <c r="L10" s="164">
        <v>1006</v>
      </c>
      <c r="M10" s="169"/>
      <c r="N10" s="148"/>
      <c r="O10" s="174"/>
    </row>
    <row r="11" spans="1:15" ht="23.25">
      <c r="A11" s="99"/>
      <c r="B11" s="148"/>
      <c r="C11" s="148" t="s">
        <v>299</v>
      </c>
      <c r="D11" s="148">
        <v>4</v>
      </c>
      <c r="E11" s="164">
        <v>42</v>
      </c>
      <c r="F11" s="169"/>
      <c r="G11" s="148"/>
      <c r="H11" s="174"/>
      <c r="I11" s="148"/>
      <c r="J11" s="148" t="s">
        <v>299</v>
      </c>
      <c r="K11" s="148">
        <v>4</v>
      </c>
      <c r="L11" s="164">
        <v>42</v>
      </c>
      <c r="M11" s="169"/>
      <c r="N11" s="148"/>
      <c r="O11" s="174"/>
    </row>
    <row r="12" spans="1:15" ht="23.25">
      <c r="A12" s="99"/>
      <c r="B12" s="148"/>
      <c r="C12" s="148" t="s">
        <v>325</v>
      </c>
      <c r="D12" s="148">
        <v>34</v>
      </c>
      <c r="E12" s="164">
        <v>2</v>
      </c>
      <c r="F12" s="169"/>
      <c r="G12" s="148"/>
      <c r="H12" s="174"/>
      <c r="I12" s="148"/>
      <c r="J12" s="148" t="s">
        <v>325</v>
      </c>
      <c r="K12" s="148">
        <v>29</v>
      </c>
      <c r="L12" s="164">
        <v>2</v>
      </c>
      <c r="M12" s="169"/>
      <c r="N12" s="148"/>
      <c r="O12" s="174"/>
    </row>
    <row r="13" spans="1:15" ht="23.25">
      <c r="A13" s="99" t="s">
        <v>5</v>
      </c>
      <c r="B13" s="148" t="e">
        <f>+#REF!</f>
        <v>#REF!</v>
      </c>
      <c r="C13" s="178" t="s">
        <v>306</v>
      </c>
      <c r="D13" s="178">
        <v>11</v>
      </c>
      <c r="E13" s="164"/>
      <c r="F13" s="169">
        <v>5684</v>
      </c>
      <c r="G13" s="148" t="e">
        <f>+#REF!</f>
        <v>#REF!</v>
      </c>
      <c r="H13" s="174" t="e">
        <f>+B13+E13-F13-G13</f>
        <v>#REF!</v>
      </c>
      <c r="I13" s="148" t="e">
        <f>+#REF!</f>
        <v>#REF!</v>
      </c>
      <c r="J13" s="178" t="s">
        <v>306</v>
      </c>
      <c r="K13" s="178">
        <v>11</v>
      </c>
      <c r="L13" s="164"/>
      <c r="M13" s="169">
        <v>5673</v>
      </c>
      <c r="N13" s="148" t="e">
        <f>+#REF!</f>
        <v>#REF!</v>
      </c>
      <c r="O13" s="174" t="e">
        <f>+I13+L13-M13-N13</f>
        <v>#REF!</v>
      </c>
    </row>
    <row r="14" spans="1:15" ht="23.25">
      <c r="A14" s="99" t="s">
        <v>6</v>
      </c>
      <c r="B14" s="148" t="e">
        <f>+#REF!</f>
        <v>#REF!</v>
      </c>
      <c r="C14" s="148"/>
      <c r="D14" s="148"/>
      <c r="E14" s="164"/>
      <c r="F14" s="169"/>
      <c r="G14" s="148" t="e">
        <f>+#REF!</f>
        <v>#REF!</v>
      </c>
      <c r="H14" s="174" t="e">
        <f>+B14+E14-F14-G14</f>
        <v>#REF!</v>
      </c>
      <c r="I14" s="148" t="e">
        <f>+#REF!</f>
        <v>#REF!</v>
      </c>
      <c r="J14" s="148" t="s">
        <v>315</v>
      </c>
      <c r="K14" s="148">
        <v>15</v>
      </c>
      <c r="L14" s="164">
        <v>11708</v>
      </c>
      <c r="M14" s="169"/>
      <c r="N14" s="148" t="e">
        <f>+#REF!</f>
        <v>#REF!</v>
      </c>
      <c r="O14" s="174" t="e">
        <f>+I14+L14-M14-N14+L15-M15</f>
        <v>#REF!</v>
      </c>
    </row>
    <row r="15" spans="1:15" ht="23.25">
      <c r="A15" s="99"/>
      <c r="B15" s="148"/>
      <c r="C15" s="148"/>
      <c r="D15" s="148"/>
      <c r="E15" s="164"/>
      <c r="F15" s="169"/>
      <c r="G15" s="148"/>
      <c r="H15" s="174"/>
      <c r="I15" s="148"/>
      <c r="J15" s="148" t="s">
        <v>176</v>
      </c>
      <c r="K15" s="148">
        <v>16</v>
      </c>
      <c r="L15" s="164">
        <v>78</v>
      </c>
      <c r="M15" s="169"/>
      <c r="N15" s="148"/>
      <c r="O15" s="174"/>
    </row>
    <row r="16" spans="1:15" ht="23.25">
      <c r="A16" s="99" t="s">
        <v>8</v>
      </c>
      <c r="B16" s="148" t="e">
        <f>+#REF!</f>
        <v>#REF!</v>
      </c>
      <c r="C16" s="148" t="s">
        <v>296</v>
      </c>
      <c r="D16" s="148">
        <v>6</v>
      </c>
      <c r="E16" s="164">
        <v>9878</v>
      </c>
      <c r="F16" s="169"/>
      <c r="G16" s="148" t="e">
        <f>+#REF!</f>
        <v>#REF!</v>
      </c>
      <c r="H16" s="174" t="e">
        <f>+B16+E16-F16-G16+E17+E18-F17-F18</f>
        <v>#REF!</v>
      </c>
      <c r="I16" s="148" t="e">
        <f>+#REF!</f>
        <v>#REF!</v>
      </c>
      <c r="J16" s="148" t="s">
        <v>296</v>
      </c>
      <c r="K16" s="148">
        <v>6</v>
      </c>
      <c r="L16" s="164">
        <v>13275</v>
      </c>
      <c r="M16" s="169"/>
      <c r="N16" s="148" t="e">
        <f>+#REF!</f>
        <v>#REF!</v>
      </c>
      <c r="O16" s="174" t="e">
        <f>+I16+L16-M16-N16+L17+L18-M17-M18</f>
        <v>#REF!</v>
      </c>
    </row>
    <row r="17" spans="1:15" ht="23.25">
      <c r="A17" s="99"/>
      <c r="B17" s="148"/>
      <c r="C17" s="148" t="s">
        <v>302</v>
      </c>
      <c r="D17" s="148">
        <v>7</v>
      </c>
      <c r="E17" s="164">
        <v>7627</v>
      </c>
      <c r="F17" s="169"/>
      <c r="G17" s="148"/>
      <c r="H17" s="174"/>
      <c r="I17" s="148"/>
      <c r="J17" s="148" t="s">
        <v>302</v>
      </c>
      <c r="K17" s="148">
        <v>7</v>
      </c>
      <c r="L17" s="164">
        <v>4312</v>
      </c>
      <c r="M17" s="169"/>
      <c r="N17" s="148"/>
      <c r="O17" s="174"/>
    </row>
    <row r="18" spans="1:15" ht="23.25">
      <c r="A18" s="99"/>
      <c r="B18" s="148"/>
      <c r="C18" s="177" t="s">
        <v>303</v>
      </c>
      <c r="D18" s="177">
        <v>8</v>
      </c>
      <c r="E18" s="164"/>
      <c r="F18" s="169">
        <v>121</v>
      </c>
      <c r="G18" s="148"/>
      <c r="H18" s="174"/>
      <c r="I18" s="148"/>
      <c r="J18" s="148" t="s">
        <v>303</v>
      </c>
      <c r="K18" s="148">
        <v>8</v>
      </c>
      <c r="L18" s="164"/>
      <c r="M18" s="169">
        <v>121</v>
      </c>
      <c r="N18" s="148"/>
      <c r="O18" s="174"/>
    </row>
    <row r="19" spans="1:15" ht="23.25">
      <c r="A19" s="99" t="s">
        <v>9</v>
      </c>
      <c r="B19" s="148" t="e">
        <f>+#REF!</f>
        <v>#REF!</v>
      </c>
      <c r="C19" s="148" t="s">
        <v>300</v>
      </c>
      <c r="D19" s="148">
        <v>10</v>
      </c>
      <c r="E19" s="164"/>
      <c r="F19" s="169">
        <v>8484</v>
      </c>
      <c r="G19" s="148" t="e">
        <f>+#REF!</f>
        <v>#REF!</v>
      </c>
      <c r="H19" s="174" t="e">
        <f>+B19+E19-F19-G19+E20-F20</f>
        <v>#REF!</v>
      </c>
      <c r="I19" s="148" t="e">
        <f>+#REF!</f>
        <v>#REF!</v>
      </c>
      <c r="J19" s="148" t="s">
        <v>300</v>
      </c>
      <c r="K19" s="148">
        <v>10</v>
      </c>
      <c r="L19" s="164"/>
      <c r="M19" s="169">
        <v>1763</v>
      </c>
      <c r="N19" s="148" t="e">
        <f>+#REF!</f>
        <v>#REF!</v>
      </c>
      <c r="O19" s="174" t="e">
        <f>+I19+L19-M19-N19+L20-M20</f>
        <v>#REF!</v>
      </c>
    </row>
    <row r="20" spans="1:15" ht="23.25">
      <c r="A20" s="99"/>
      <c r="B20" s="148"/>
      <c r="C20" s="148" t="s">
        <v>305</v>
      </c>
      <c r="D20" s="148">
        <v>9</v>
      </c>
      <c r="E20" s="164">
        <v>15571</v>
      </c>
      <c r="F20" s="169"/>
      <c r="G20" s="148"/>
      <c r="H20" s="174"/>
      <c r="I20" s="148"/>
      <c r="J20" s="148" t="s">
        <v>305</v>
      </c>
      <c r="K20" s="148">
        <v>9</v>
      </c>
      <c r="L20" s="164">
        <v>15571</v>
      </c>
      <c r="M20" s="169"/>
      <c r="N20" s="148"/>
      <c r="O20" s="174"/>
    </row>
    <row r="21" spans="1:15" s="159" customFormat="1" ht="23.25">
      <c r="A21" s="156" t="s">
        <v>10</v>
      </c>
      <c r="B21" s="157" t="e">
        <f>SUM(B6:B19)</f>
        <v>#REF!</v>
      </c>
      <c r="C21" s="157"/>
      <c r="D21" s="157"/>
      <c r="E21" s="165"/>
      <c r="F21" s="170"/>
      <c r="G21" s="157" t="e">
        <f>SUM(G6:G19)</f>
        <v>#REF!</v>
      </c>
      <c r="H21" s="158"/>
      <c r="I21" s="157" t="e">
        <f>SUM(I6:I19)</f>
        <v>#REF!</v>
      </c>
      <c r="J21" s="157"/>
      <c r="K21" s="157"/>
      <c r="L21" s="165"/>
      <c r="M21" s="170"/>
      <c r="N21" s="157" t="e">
        <f>SUM(N6:N19)</f>
        <v>#REF!</v>
      </c>
      <c r="O21" s="158"/>
    </row>
    <row r="22" spans="1:15" ht="23.25">
      <c r="A22" s="98" t="s">
        <v>11</v>
      </c>
      <c r="B22" s="148"/>
      <c r="C22" s="148"/>
      <c r="D22" s="148"/>
      <c r="E22" s="164"/>
      <c r="F22" s="169"/>
      <c r="G22" s="148"/>
      <c r="I22" s="148"/>
      <c r="J22" s="148"/>
      <c r="K22" s="148"/>
      <c r="L22" s="164"/>
      <c r="M22" s="169"/>
      <c r="N22" s="148"/>
    </row>
    <row r="23" spans="1:15" ht="23.25">
      <c r="A23" s="99" t="s">
        <v>12</v>
      </c>
      <c r="B23" s="148" t="e">
        <f>+#REF!</f>
        <v>#REF!</v>
      </c>
      <c r="C23" s="148" t="s">
        <v>300</v>
      </c>
      <c r="D23" s="148">
        <v>12</v>
      </c>
      <c r="E23" s="164"/>
      <c r="F23" s="169">
        <v>9460</v>
      </c>
      <c r="G23" s="148" t="e">
        <f>+#REF!</f>
        <v>#REF!</v>
      </c>
      <c r="H23" s="174" t="e">
        <f>+B23+E23-F23-G23+E24-F24</f>
        <v>#REF!</v>
      </c>
      <c r="I23" s="148" t="e">
        <f>+#REF!</f>
        <v>#REF!</v>
      </c>
      <c r="J23" s="148" t="s">
        <v>300</v>
      </c>
      <c r="K23" s="148">
        <v>12</v>
      </c>
      <c r="L23" s="164"/>
      <c r="M23" s="169">
        <v>9545</v>
      </c>
      <c r="N23" s="148" t="e">
        <f>+#REF!</f>
        <v>#REF!</v>
      </c>
      <c r="O23" s="174" t="e">
        <f>+I23+L23-M23-N23+L24-M24</f>
        <v>#REF!</v>
      </c>
    </row>
    <row r="24" spans="1:15" ht="23.25">
      <c r="A24" s="99"/>
      <c r="B24" s="148"/>
      <c r="C24" s="178" t="s">
        <v>307</v>
      </c>
      <c r="D24" s="178">
        <v>11</v>
      </c>
      <c r="E24" s="164">
        <f>+F13</f>
        <v>5684</v>
      </c>
      <c r="F24" s="169"/>
      <c r="G24" s="148"/>
      <c r="H24" s="174"/>
      <c r="I24" s="148"/>
      <c r="J24" s="178" t="s">
        <v>307</v>
      </c>
      <c r="K24" s="178">
        <v>11</v>
      </c>
      <c r="L24" s="164">
        <f>+M13</f>
        <v>5673</v>
      </c>
      <c r="M24" s="169"/>
      <c r="N24" s="148"/>
      <c r="O24" s="174"/>
    </row>
    <row r="25" spans="1:15" ht="25.5">
      <c r="A25" s="99" t="s">
        <v>13</v>
      </c>
      <c r="B25" s="148" t="e">
        <f>+#REF!</f>
        <v>#REF!</v>
      </c>
      <c r="C25" s="179" t="s">
        <v>308</v>
      </c>
      <c r="D25" s="148">
        <v>13</v>
      </c>
      <c r="E25" s="164"/>
      <c r="F25" s="169">
        <v>101212</v>
      </c>
      <c r="G25" s="148" t="e">
        <f>+#REF!</f>
        <v>#REF!</v>
      </c>
      <c r="H25" s="174" t="e">
        <f>+B25+E25-F25-G25+E26-F26</f>
        <v>#REF!</v>
      </c>
      <c r="I25" s="148" t="e">
        <f>+#REF!</f>
        <v>#REF!</v>
      </c>
      <c r="J25" s="179" t="s">
        <v>308</v>
      </c>
      <c r="K25" s="148">
        <v>13</v>
      </c>
      <c r="L25" s="164"/>
      <c r="M25" s="169">
        <v>101212</v>
      </c>
      <c r="N25" s="148" t="e">
        <f>+#REF!</f>
        <v>#REF!</v>
      </c>
      <c r="O25" s="174" t="e">
        <f>+I25+L25-M25-N25+L26-M26</f>
        <v>#REF!</v>
      </c>
    </row>
    <row r="26" spans="1:15" ht="38.25">
      <c r="A26" s="99"/>
      <c r="B26" s="148"/>
      <c r="C26" s="179" t="s">
        <v>309</v>
      </c>
      <c r="D26" s="148">
        <v>14</v>
      </c>
      <c r="E26" s="164">
        <v>372</v>
      </c>
      <c r="F26" s="169"/>
      <c r="G26" s="148"/>
      <c r="H26" s="174"/>
      <c r="I26" s="148"/>
      <c r="J26" s="179" t="s">
        <v>309</v>
      </c>
      <c r="K26" s="148">
        <v>14</v>
      </c>
      <c r="L26" s="164">
        <v>372</v>
      </c>
      <c r="M26" s="169"/>
      <c r="N26" s="148"/>
      <c r="O26" s="174"/>
    </row>
    <row r="27" spans="1:15" ht="23.25">
      <c r="A27" s="99" t="s">
        <v>14</v>
      </c>
      <c r="B27" s="148" t="e">
        <f>+#REF!</f>
        <v>#REF!</v>
      </c>
      <c r="C27" s="148"/>
      <c r="D27" s="148"/>
      <c r="E27" s="164"/>
      <c r="F27" s="169"/>
      <c r="G27" s="148" t="e">
        <f>+#REF!</f>
        <v>#REF!</v>
      </c>
      <c r="H27" s="174" t="e">
        <f>+B27+E27-F27-G27</f>
        <v>#REF!</v>
      </c>
      <c r="I27" s="148" t="e">
        <f>+#REF!</f>
        <v>#REF!</v>
      </c>
      <c r="J27" s="148"/>
      <c r="K27" s="148"/>
      <c r="L27" s="164"/>
      <c r="M27" s="169"/>
      <c r="N27" s="148" t="e">
        <f>+#REF!</f>
        <v>#REF!</v>
      </c>
      <c r="O27" s="174" t="e">
        <f>+I27+L27-M27-N27</f>
        <v>#REF!</v>
      </c>
    </row>
    <row r="28" spans="1:15" ht="25.5">
      <c r="A28" s="99" t="s">
        <v>15</v>
      </c>
      <c r="B28" s="148" t="e">
        <f>+#REF!</f>
        <v>#REF!</v>
      </c>
      <c r="C28" s="180" t="s">
        <v>310</v>
      </c>
      <c r="D28" s="178">
        <v>15</v>
      </c>
      <c r="E28" s="164"/>
      <c r="F28" s="169">
        <v>1883</v>
      </c>
      <c r="G28" s="148" t="e">
        <f>+#REF!</f>
        <v>#REF!</v>
      </c>
      <c r="H28" s="174" t="e">
        <f>+B28+E28-F28-G28+E29+E30+E31-F29-F30-F31</f>
        <v>#REF!</v>
      </c>
      <c r="I28" s="148" t="e">
        <f>+#REF!</f>
        <v>#REF!</v>
      </c>
      <c r="J28" s="148"/>
      <c r="K28" s="148"/>
      <c r="L28" s="164"/>
      <c r="M28" s="169"/>
      <c r="N28" s="148" t="e">
        <f>+#REF!</f>
        <v>#REF!</v>
      </c>
      <c r="O28" s="174" t="e">
        <f>+I28+L28-M28-N28</f>
        <v>#REF!</v>
      </c>
    </row>
    <row r="29" spans="1:15" ht="23.25">
      <c r="A29" s="99"/>
      <c r="B29" s="148"/>
      <c r="C29" s="179" t="s">
        <v>311</v>
      </c>
      <c r="D29" s="148">
        <v>16</v>
      </c>
      <c r="E29" s="164">
        <v>983</v>
      </c>
      <c r="F29" s="169"/>
      <c r="G29" s="148"/>
      <c r="H29" s="174"/>
      <c r="I29" s="148"/>
      <c r="J29" s="148"/>
      <c r="K29" s="148"/>
      <c r="L29" s="164"/>
      <c r="M29" s="169"/>
      <c r="N29" s="148"/>
      <c r="O29" s="174"/>
    </row>
    <row r="30" spans="1:15" ht="23.25">
      <c r="A30" s="99"/>
      <c r="B30" s="148"/>
      <c r="C30" s="179" t="s">
        <v>312</v>
      </c>
      <c r="D30" s="148">
        <v>17</v>
      </c>
      <c r="E30" s="164">
        <v>2573</v>
      </c>
      <c r="F30" s="169"/>
      <c r="G30" s="148"/>
      <c r="H30" s="174"/>
      <c r="I30" s="148"/>
      <c r="J30" s="148"/>
      <c r="K30" s="148"/>
      <c r="L30" s="164"/>
      <c r="M30" s="169"/>
      <c r="N30" s="148"/>
      <c r="O30" s="174"/>
    </row>
    <row r="31" spans="1:15" ht="23.25">
      <c r="A31" s="99"/>
      <c r="B31" s="148"/>
      <c r="C31" s="179" t="s">
        <v>313</v>
      </c>
      <c r="D31" s="148">
        <v>18</v>
      </c>
      <c r="E31" s="164">
        <v>5301</v>
      </c>
      <c r="F31" s="169"/>
      <c r="G31" s="148"/>
      <c r="H31" s="174"/>
      <c r="I31" s="148"/>
      <c r="J31" s="148"/>
      <c r="K31" s="148"/>
      <c r="L31" s="164"/>
      <c r="M31" s="169"/>
      <c r="N31" s="148"/>
      <c r="O31" s="174"/>
    </row>
    <row r="32" spans="1:15" ht="25.5">
      <c r="A32" s="99" t="s">
        <v>16</v>
      </c>
      <c r="B32" s="148" t="e">
        <f>+#REF!</f>
        <v>#REF!</v>
      </c>
      <c r="C32" s="179" t="s">
        <v>316</v>
      </c>
      <c r="D32" s="148">
        <v>19</v>
      </c>
      <c r="E32" s="164">
        <v>179154</v>
      </c>
      <c r="F32" s="169"/>
      <c r="G32" s="148" t="e">
        <f>+#REF!</f>
        <v>#REF!</v>
      </c>
      <c r="H32" s="174" t="e">
        <f>+B32+E32-F32-G32+E33+E34-F33-F34</f>
        <v>#REF!</v>
      </c>
      <c r="I32" s="148" t="e">
        <f>+#REF!</f>
        <v>#REF!</v>
      </c>
      <c r="J32" s="179" t="s">
        <v>316</v>
      </c>
      <c r="K32" s="148">
        <v>17</v>
      </c>
      <c r="L32" s="164">
        <v>172914</v>
      </c>
      <c r="M32" s="169"/>
      <c r="N32" s="148" t="e">
        <f>+#REF!</f>
        <v>#REF!</v>
      </c>
      <c r="O32" s="174" t="e">
        <f>+I32+L32-M32-N32+L33+L34-M33-M34</f>
        <v>#REF!</v>
      </c>
    </row>
    <row r="33" spans="1:15" ht="25.5">
      <c r="A33" s="99"/>
      <c r="B33" s="148"/>
      <c r="C33" s="181" t="s">
        <v>317</v>
      </c>
      <c r="D33" s="177">
        <v>20</v>
      </c>
      <c r="E33" s="164">
        <v>631</v>
      </c>
      <c r="F33" s="169"/>
      <c r="G33" s="148"/>
      <c r="H33" s="174"/>
      <c r="I33" s="148"/>
      <c r="J33" s="181" t="s">
        <v>317</v>
      </c>
      <c r="K33" s="177">
        <v>18</v>
      </c>
      <c r="L33" s="164">
        <v>631</v>
      </c>
      <c r="M33" s="169"/>
      <c r="N33" s="148"/>
      <c r="O33" s="174"/>
    </row>
    <row r="34" spans="1:15" ht="23.25">
      <c r="A34" s="99"/>
      <c r="B34" s="148"/>
      <c r="C34" s="179" t="s">
        <v>318</v>
      </c>
      <c r="D34" s="148">
        <v>21</v>
      </c>
      <c r="E34" s="164"/>
      <c r="F34" s="169">
        <v>7073</v>
      </c>
      <c r="G34" s="148"/>
      <c r="H34" s="174"/>
      <c r="I34" s="148"/>
      <c r="J34" s="179" t="s">
        <v>318</v>
      </c>
      <c r="K34" s="148">
        <v>19</v>
      </c>
      <c r="L34" s="164"/>
      <c r="M34" s="169">
        <v>6609</v>
      </c>
      <c r="N34" s="148"/>
      <c r="O34" s="174"/>
    </row>
    <row r="35" spans="1:15" ht="24" thickBot="1">
      <c r="A35" s="99" t="s">
        <v>18</v>
      </c>
      <c r="B35" s="148" t="e">
        <f>+#REF!</f>
        <v>#REF!</v>
      </c>
      <c r="C35" s="179" t="s">
        <v>321</v>
      </c>
      <c r="D35" s="148">
        <v>23</v>
      </c>
      <c r="E35" s="164">
        <f>18672-E36</f>
        <v>12274</v>
      </c>
      <c r="F35" s="169"/>
      <c r="G35" s="148" t="e">
        <f>+#REF!</f>
        <v>#REF!</v>
      </c>
      <c r="H35" s="174" t="e">
        <f>+B35+E35-F35-G35+E36+E37+E38+E39+E40-F36-F37-F38-F39-F40</f>
        <v>#REF!</v>
      </c>
      <c r="I35" s="148" t="e">
        <f>+#REF!</f>
        <v>#REF!</v>
      </c>
      <c r="J35" s="179" t="s">
        <v>319</v>
      </c>
      <c r="K35" s="148">
        <v>21</v>
      </c>
      <c r="L35" s="164">
        <v>18230</v>
      </c>
      <c r="M35" s="169"/>
      <c r="N35" s="148" t="e">
        <f>+#REF!</f>
        <v>#REF!</v>
      </c>
      <c r="O35" s="174" t="e">
        <f>+I35+L35-M35-N35+L36+L37+L38+L39+L40-M36-M37-M38-M39-M40</f>
        <v>#REF!</v>
      </c>
    </row>
    <row r="36" spans="1:15" ht="26.25" thickBot="1">
      <c r="A36" s="99"/>
      <c r="B36" s="148"/>
      <c r="C36" s="179" t="s">
        <v>322</v>
      </c>
      <c r="D36" s="148">
        <v>24</v>
      </c>
      <c r="E36" s="185">
        <v>6398</v>
      </c>
      <c r="F36" s="169"/>
      <c r="G36" s="148"/>
      <c r="H36" s="174"/>
      <c r="I36" s="148"/>
      <c r="J36" s="179" t="s">
        <v>322</v>
      </c>
      <c r="K36" s="148">
        <v>22</v>
      </c>
      <c r="L36" s="182">
        <v>0</v>
      </c>
      <c r="M36" s="169"/>
      <c r="N36" s="148"/>
      <c r="O36" s="174"/>
    </row>
    <row r="37" spans="1:15" ht="23.25">
      <c r="A37" s="99"/>
      <c r="B37" s="148"/>
      <c r="C37" s="179" t="s">
        <v>318</v>
      </c>
      <c r="D37" s="148">
        <v>25</v>
      </c>
      <c r="E37" s="164"/>
      <c r="F37" s="169">
        <v>29216</v>
      </c>
      <c r="G37" s="148"/>
      <c r="H37" s="174"/>
      <c r="I37" s="148"/>
      <c r="J37" s="179" t="s">
        <v>318</v>
      </c>
      <c r="K37" s="148">
        <v>23</v>
      </c>
      <c r="L37" s="164"/>
      <c r="M37" s="169">
        <v>17464</v>
      </c>
      <c r="N37" s="148"/>
      <c r="O37" s="174"/>
    </row>
    <row r="38" spans="1:15" ht="23.25">
      <c r="A38" s="99"/>
      <c r="B38" s="148"/>
      <c r="C38" s="179" t="s">
        <v>320</v>
      </c>
      <c r="D38" s="148">
        <v>26</v>
      </c>
      <c r="E38" s="164"/>
      <c r="F38" s="169">
        <v>807</v>
      </c>
      <c r="G38" s="148"/>
      <c r="H38" s="174"/>
      <c r="I38" s="148"/>
      <c r="J38" s="179" t="s">
        <v>320</v>
      </c>
      <c r="K38" s="148">
        <v>24</v>
      </c>
      <c r="L38" s="164"/>
      <c r="M38" s="169">
        <v>807</v>
      </c>
      <c r="N38" s="148"/>
      <c r="O38" s="174"/>
    </row>
    <row r="39" spans="1:15" ht="23.25">
      <c r="A39" s="99"/>
      <c r="B39" s="148"/>
      <c r="C39" s="177" t="s">
        <v>304</v>
      </c>
      <c r="D39" s="177">
        <v>8</v>
      </c>
      <c r="E39" s="164">
        <f>+F18</f>
        <v>121</v>
      </c>
      <c r="F39" s="169"/>
      <c r="G39" s="148"/>
      <c r="H39" s="174"/>
      <c r="I39" s="148"/>
      <c r="J39" s="177" t="s">
        <v>304</v>
      </c>
      <c r="K39" s="177">
        <v>8</v>
      </c>
      <c r="L39" s="164">
        <f>+M18</f>
        <v>121</v>
      </c>
      <c r="M39" s="169"/>
      <c r="N39" s="148"/>
      <c r="O39" s="174"/>
    </row>
    <row r="40" spans="1:15" ht="25.5">
      <c r="A40" s="99"/>
      <c r="B40" s="148"/>
      <c r="C40" s="181" t="s">
        <v>317</v>
      </c>
      <c r="D40" s="177">
        <v>20</v>
      </c>
      <c r="E40" s="164"/>
      <c r="F40" s="169">
        <f>+E33</f>
        <v>631</v>
      </c>
      <c r="G40" s="148"/>
      <c r="H40" s="174"/>
      <c r="I40" s="148"/>
      <c r="J40" s="181" t="s">
        <v>317</v>
      </c>
      <c r="K40" s="177">
        <v>18</v>
      </c>
      <c r="L40" s="164"/>
      <c r="M40" s="169">
        <f>+L33</f>
        <v>631</v>
      </c>
      <c r="N40" s="148"/>
      <c r="O40" s="174"/>
    </row>
    <row r="41" spans="1:15" ht="23.25">
      <c r="A41" s="99" t="s">
        <v>19</v>
      </c>
      <c r="B41" s="148" t="e">
        <f>+#REF!</f>
        <v>#REF!</v>
      </c>
      <c r="C41" s="179" t="s">
        <v>324</v>
      </c>
      <c r="D41" s="148">
        <v>27</v>
      </c>
      <c r="E41" s="164"/>
      <c r="F41" s="169">
        <v>202</v>
      </c>
      <c r="G41" s="148" t="e">
        <f>+#REF!</f>
        <v>#REF!</v>
      </c>
      <c r="H41" s="174" t="e">
        <f>+B41+E41-F41-G41</f>
        <v>#REF!</v>
      </c>
      <c r="I41" s="148" t="e">
        <f>+#REF!</f>
        <v>#REF!</v>
      </c>
      <c r="J41" s="179" t="s">
        <v>324</v>
      </c>
      <c r="K41" s="148">
        <v>25</v>
      </c>
      <c r="L41" s="164"/>
      <c r="M41" s="169">
        <v>202</v>
      </c>
      <c r="N41" s="148" t="e">
        <f>+#REF!</f>
        <v>#REF!</v>
      </c>
      <c r="O41" s="174" t="e">
        <f>+I41+L41-M41-N41</f>
        <v>#REF!</v>
      </c>
    </row>
    <row r="42" spans="1:15" ht="23.25">
      <c r="A42" s="99" t="s">
        <v>20</v>
      </c>
      <c r="B42" s="148" t="e">
        <f>+#REF!</f>
        <v>#REF!</v>
      </c>
      <c r="C42" s="148"/>
      <c r="D42" s="148"/>
      <c r="E42" s="164"/>
      <c r="F42" s="169"/>
      <c r="G42" s="148" t="e">
        <f>+#REF!</f>
        <v>#REF!</v>
      </c>
      <c r="H42" s="174" t="e">
        <f>+B42+E42-F42-G42</f>
        <v>#REF!</v>
      </c>
      <c r="I42" s="148" t="e">
        <f>+#REF!</f>
        <v>#REF!</v>
      </c>
      <c r="J42" s="148"/>
      <c r="K42" s="148"/>
      <c r="L42" s="164"/>
      <c r="M42" s="169"/>
      <c r="N42" s="148" t="e">
        <f>+#REF!</f>
        <v>#REF!</v>
      </c>
      <c r="O42" s="174" t="e">
        <f>+I42+L42-M42-N42</f>
        <v>#REF!</v>
      </c>
    </row>
    <row r="43" spans="1:15" ht="25.5">
      <c r="A43" s="99" t="s">
        <v>21</v>
      </c>
      <c r="B43" s="148" t="e">
        <f>+#REF!</f>
        <v>#REF!</v>
      </c>
      <c r="C43" s="179" t="s">
        <v>308</v>
      </c>
      <c r="D43" s="148">
        <v>13</v>
      </c>
      <c r="E43" s="164">
        <v>20242</v>
      </c>
      <c r="F43" s="169"/>
      <c r="G43" s="148" t="e">
        <f>+#REF!</f>
        <v>#REF!</v>
      </c>
      <c r="H43" s="174" t="e">
        <f>+B43+E43-F43-G43+E44-F44</f>
        <v>#REF!</v>
      </c>
      <c r="I43" s="148" t="e">
        <f>+#REF!</f>
        <v>#REF!</v>
      </c>
      <c r="J43" s="179" t="s">
        <v>308</v>
      </c>
      <c r="K43" s="148">
        <v>13</v>
      </c>
      <c r="L43" s="164">
        <v>20242</v>
      </c>
      <c r="M43" s="169"/>
      <c r="N43" s="148" t="e">
        <f>+#REF!</f>
        <v>#REF!</v>
      </c>
      <c r="O43" s="174" t="e">
        <f>+I43+L43-M43-N43+L44-M44</f>
        <v>#REF!</v>
      </c>
    </row>
    <row r="44" spans="1:15" ht="23.25">
      <c r="A44" s="99"/>
      <c r="B44" s="148"/>
      <c r="C44" s="148" t="s">
        <v>300</v>
      </c>
      <c r="D44" s="148">
        <v>28</v>
      </c>
      <c r="E44" s="164"/>
      <c r="F44" s="169">
        <v>474</v>
      </c>
      <c r="G44" s="148"/>
      <c r="H44" s="174"/>
      <c r="I44" s="148"/>
      <c r="J44" s="148" t="s">
        <v>300</v>
      </c>
      <c r="K44" s="148">
        <v>26</v>
      </c>
      <c r="L44" s="164"/>
      <c r="M44" s="169">
        <v>474</v>
      </c>
      <c r="N44" s="148"/>
      <c r="O44" s="174"/>
    </row>
    <row r="45" spans="1:15" ht="23.25">
      <c r="A45" s="99" t="s">
        <v>22</v>
      </c>
      <c r="B45" s="148" t="e">
        <f>+#REF!</f>
        <v>#REF!</v>
      </c>
      <c r="C45" s="148" t="s">
        <v>296</v>
      </c>
      <c r="D45" s="148">
        <v>29</v>
      </c>
      <c r="E45" s="164">
        <v>1053</v>
      </c>
      <c r="F45" s="169"/>
      <c r="G45" s="148" t="e">
        <f>+#REF!</f>
        <v>#REF!</v>
      </c>
      <c r="H45" s="174" t="e">
        <f>+B45+E45-F45-G45</f>
        <v>#REF!</v>
      </c>
      <c r="I45" s="148" t="e">
        <f>+#REF!</f>
        <v>#REF!</v>
      </c>
      <c r="J45" s="148" t="s">
        <v>296</v>
      </c>
      <c r="K45" s="148">
        <v>27</v>
      </c>
      <c r="L45" s="164">
        <v>842</v>
      </c>
      <c r="M45" s="169"/>
      <c r="N45" s="148" t="e">
        <f>+#REF!</f>
        <v>#REF!</v>
      </c>
      <c r="O45" s="174" t="e">
        <f>+I45+L45-M45-N45</f>
        <v>#REF!</v>
      </c>
    </row>
    <row r="46" spans="1:15" ht="23.25">
      <c r="A46" s="99" t="s">
        <v>23</v>
      </c>
      <c r="B46" s="148" t="e">
        <f>+#REF!</f>
        <v>#REF!</v>
      </c>
      <c r="C46" s="148" t="s">
        <v>296</v>
      </c>
      <c r="D46" s="148">
        <v>30</v>
      </c>
      <c r="E46" s="164">
        <v>527</v>
      </c>
      <c r="F46" s="169"/>
      <c r="G46" s="148" t="e">
        <f>+#REF!</f>
        <v>#REF!</v>
      </c>
      <c r="H46" s="174" t="e">
        <f>+B46+E46-F46-G46</f>
        <v>#REF!</v>
      </c>
      <c r="I46" s="148" t="e">
        <f>+#REF!</f>
        <v>#REF!</v>
      </c>
      <c r="J46" s="148" t="s">
        <v>296</v>
      </c>
      <c r="K46" s="148">
        <v>28</v>
      </c>
      <c r="L46" s="164">
        <v>526</v>
      </c>
      <c r="M46" s="169"/>
      <c r="N46" s="148" t="e">
        <f>+#REF!</f>
        <v>#REF!</v>
      </c>
      <c r="O46" s="174" t="e">
        <f>+I46+L46-M46-N46</f>
        <v>#REF!</v>
      </c>
    </row>
    <row r="47" spans="1:15" s="159" customFormat="1" ht="23.25">
      <c r="A47" s="156" t="s">
        <v>24</v>
      </c>
      <c r="B47" s="157" t="e">
        <f>SUM(B23:B46)</f>
        <v>#REF!</v>
      </c>
      <c r="C47" s="157"/>
      <c r="D47" s="157"/>
      <c r="E47" s="165"/>
      <c r="F47" s="170"/>
      <c r="G47" s="157" t="e">
        <f>SUM(G23:G46)</f>
        <v>#REF!</v>
      </c>
      <c r="H47" s="158"/>
      <c r="I47" s="157" t="e">
        <f>SUM(I23:I46)</f>
        <v>#REF!</v>
      </c>
      <c r="J47" s="157"/>
      <c r="K47" s="157"/>
      <c r="L47" s="165"/>
      <c r="M47" s="170"/>
      <c r="N47" s="157" t="e">
        <f>SUM(N23:N46)</f>
        <v>#REF!</v>
      </c>
      <c r="O47" s="158"/>
    </row>
    <row r="48" spans="1:15" s="159" customFormat="1" ht="23.25">
      <c r="A48" s="156" t="s">
        <v>25</v>
      </c>
      <c r="B48" s="157" t="e">
        <f>+B47+B21</f>
        <v>#REF!</v>
      </c>
      <c r="C48" s="157"/>
      <c r="D48" s="157"/>
      <c r="E48" s="165"/>
      <c r="F48" s="170"/>
      <c r="G48" s="157" t="e">
        <f>+G47+G21</f>
        <v>#REF!</v>
      </c>
      <c r="H48" s="158"/>
      <c r="I48" s="157" t="e">
        <f>+I47+I21</f>
        <v>#REF!</v>
      </c>
      <c r="J48" s="157"/>
      <c r="K48" s="157"/>
      <c r="L48" s="165"/>
      <c r="M48" s="170"/>
      <c r="N48" s="157" t="e">
        <f>+N47+N21</f>
        <v>#REF!</v>
      </c>
      <c r="O48" s="158"/>
    </row>
    <row r="49" spans="1:15" ht="23.25">
      <c r="A49" s="4" t="s">
        <v>26</v>
      </c>
      <c r="I49" s="148"/>
      <c r="J49" s="148"/>
      <c r="K49" s="148"/>
      <c r="L49" s="164"/>
      <c r="M49" s="169"/>
      <c r="N49" s="148"/>
    </row>
    <row r="50" spans="1:15" ht="23.25">
      <c r="A50" s="2" t="s">
        <v>27</v>
      </c>
      <c r="I50" s="148"/>
      <c r="J50" s="148"/>
      <c r="K50" s="148"/>
      <c r="L50" s="164"/>
      <c r="M50" s="169"/>
      <c r="N50" s="148"/>
    </row>
    <row r="51" spans="1:15" ht="23.25">
      <c r="A51" s="5" t="s">
        <v>28</v>
      </c>
      <c r="B51" s="148" t="e">
        <f>+#REF!</f>
        <v>#REF!</v>
      </c>
      <c r="C51" s="148" t="s">
        <v>296</v>
      </c>
      <c r="D51" s="148">
        <v>31</v>
      </c>
      <c r="E51" s="164"/>
      <c r="F51" s="169">
        <v>20317</v>
      </c>
      <c r="G51" s="148" t="e">
        <f>+#REF!</f>
        <v>#REF!</v>
      </c>
      <c r="H51" s="174" t="e">
        <f>+B51+F51-E51-G51+F52-E52</f>
        <v>#REF!</v>
      </c>
      <c r="I51" s="148" t="e">
        <f>+#REF!</f>
        <v>#REF!</v>
      </c>
      <c r="J51" s="148" t="s">
        <v>296</v>
      </c>
      <c r="K51" s="148">
        <v>31</v>
      </c>
      <c r="L51" s="164"/>
      <c r="M51" s="169">
        <v>24277</v>
      </c>
      <c r="N51" s="148" t="e">
        <f>+#REF!</f>
        <v>#REF!</v>
      </c>
      <c r="O51" s="174" t="e">
        <f>+I51+M51-L51-N51+M52-L52</f>
        <v>#REF!</v>
      </c>
    </row>
    <row r="52" spans="1:15" ht="23.25">
      <c r="A52" s="5"/>
      <c r="B52" s="148"/>
      <c r="C52" s="148" t="s">
        <v>325</v>
      </c>
      <c r="D52" s="148">
        <v>35</v>
      </c>
      <c r="E52" s="164"/>
      <c r="F52" s="169">
        <v>331</v>
      </c>
      <c r="G52" s="148"/>
      <c r="H52" s="174"/>
      <c r="I52" s="148"/>
      <c r="J52" s="148" t="s">
        <v>325</v>
      </c>
      <c r="K52" s="148">
        <v>30</v>
      </c>
      <c r="L52" s="164"/>
      <c r="M52" s="169">
        <v>331</v>
      </c>
      <c r="N52" s="148"/>
      <c r="O52" s="174"/>
    </row>
    <row r="53" spans="1:15" ht="23.25">
      <c r="A53" s="5" t="s">
        <v>29</v>
      </c>
      <c r="B53" s="148" t="e">
        <f>+#REF!</f>
        <v>#REF!</v>
      </c>
      <c r="C53" s="148" t="s">
        <v>296</v>
      </c>
      <c r="D53" s="148">
        <v>32</v>
      </c>
      <c r="E53" s="164"/>
      <c r="F53" s="169">
        <v>59749</v>
      </c>
      <c r="G53" s="148" t="e">
        <f>+#REF!</f>
        <v>#REF!</v>
      </c>
      <c r="H53" s="174" t="e">
        <f>+B53+F53-E53-G53+F54-E54+F55-E55+F56-E56</f>
        <v>#REF!</v>
      </c>
      <c r="I53" s="148" t="e">
        <f>+#REF!</f>
        <v>#REF!</v>
      </c>
      <c r="J53" s="148" t="s">
        <v>296</v>
      </c>
      <c r="K53" s="148">
        <v>32</v>
      </c>
      <c r="L53" s="164"/>
      <c r="M53" s="169">
        <v>20530</v>
      </c>
      <c r="N53" s="148" t="e">
        <f>+#REF!</f>
        <v>#REF!</v>
      </c>
      <c r="O53" s="174" t="e">
        <f t="shared" ref="O53:O64" si="0">+I53+M53-L53-N53</f>
        <v>#REF!</v>
      </c>
    </row>
    <row r="54" spans="1:15" ht="24" thickBot="1">
      <c r="A54" s="5"/>
      <c r="B54" s="148"/>
      <c r="C54" s="148" t="s">
        <v>325</v>
      </c>
      <c r="D54" s="148">
        <v>36</v>
      </c>
      <c r="E54" s="164"/>
      <c r="F54" s="169">
        <v>703</v>
      </c>
      <c r="G54" s="148"/>
      <c r="H54" s="174"/>
      <c r="I54" s="148"/>
      <c r="J54" s="148"/>
      <c r="K54" s="148"/>
      <c r="L54" s="164"/>
      <c r="M54" s="169"/>
      <c r="N54" s="148"/>
      <c r="O54" s="174"/>
    </row>
    <row r="55" spans="1:15" ht="24" thickBot="1">
      <c r="A55" s="5"/>
      <c r="B55" s="148"/>
      <c r="C55" s="179" t="s">
        <v>322</v>
      </c>
      <c r="D55" s="148">
        <v>24</v>
      </c>
      <c r="F55" s="185">
        <f>+E36</f>
        <v>6398</v>
      </c>
      <c r="G55" s="148"/>
      <c r="H55" s="174"/>
      <c r="I55" s="148"/>
      <c r="J55" s="148"/>
      <c r="K55" s="148"/>
      <c r="L55" s="164"/>
      <c r="M55" s="169"/>
      <c r="N55" s="148"/>
      <c r="O55" s="174"/>
    </row>
    <row r="56" spans="1:15" ht="23.25">
      <c r="A56" s="5"/>
      <c r="B56" s="148"/>
      <c r="C56" s="179" t="s">
        <v>333</v>
      </c>
      <c r="D56" s="148">
        <v>51</v>
      </c>
      <c r="F56" s="187">
        <v>1668</v>
      </c>
      <c r="G56" s="148"/>
      <c r="H56" s="174"/>
      <c r="I56" s="148"/>
      <c r="J56" s="148"/>
      <c r="K56" s="148"/>
      <c r="L56" s="164"/>
      <c r="M56" s="169"/>
      <c r="N56" s="148"/>
      <c r="O56" s="174"/>
    </row>
    <row r="57" spans="1:15" ht="23.25">
      <c r="A57" s="5" t="s">
        <v>31</v>
      </c>
      <c r="B57" s="148" t="e">
        <f>+#REF!</f>
        <v>#REF!</v>
      </c>
      <c r="C57" s="148" t="s">
        <v>296</v>
      </c>
      <c r="D57" s="148">
        <v>33</v>
      </c>
      <c r="E57" s="164"/>
      <c r="F57" s="169">
        <v>6894</v>
      </c>
      <c r="G57" s="148" t="e">
        <f>+#REF!</f>
        <v>#REF!</v>
      </c>
      <c r="H57" s="174" t="e">
        <f t="shared" ref="H57:H64" si="1">+B57+F57-E57-G57</f>
        <v>#REF!</v>
      </c>
      <c r="I57" s="148" t="e">
        <f>+#REF!</f>
        <v>#REF!</v>
      </c>
      <c r="J57" s="148" t="s">
        <v>296</v>
      </c>
      <c r="K57" s="148">
        <v>33</v>
      </c>
      <c r="L57" s="164"/>
      <c r="M57" s="169">
        <v>4348</v>
      </c>
      <c r="N57" s="148" t="e">
        <f>+#REF!</f>
        <v>#REF!</v>
      </c>
      <c r="O57" s="174" t="e">
        <f t="shared" si="0"/>
        <v>#REF!</v>
      </c>
    </row>
    <row r="58" spans="1:15" ht="23.25">
      <c r="A58" s="5" t="s">
        <v>32</v>
      </c>
      <c r="B58" s="148" t="e">
        <f>+#REF!</f>
        <v>#REF!</v>
      </c>
      <c r="C58" s="148"/>
      <c r="D58" s="148"/>
      <c r="E58" s="164"/>
      <c r="F58" s="169"/>
      <c r="G58" s="148" t="e">
        <f>+#REF!</f>
        <v>#REF!</v>
      </c>
      <c r="H58" s="174" t="e">
        <f t="shared" si="1"/>
        <v>#REF!</v>
      </c>
      <c r="I58" s="148" t="e">
        <f>+#REF!</f>
        <v>#REF!</v>
      </c>
      <c r="J58" s="148"/>
      <c r="K58" s="148"/>
      <c r="L58" s="164"/>
      <c r="M58" s="169"/>
      <c r="N58" s="148" t="e">
        <f>+#REF!</f>
        <v>#REF!</v>
      </c>
      <c r="O58" s="174" t="e">
        <f t="shared" si="0"/>
        <v>#REF!</v>
      </c>
    </row>
    <row r="59" spans="1:15" ht="23.25">
      <c r="A59" s="5" t="s">
        <v>33</v>
      </c>
      <c r="B59" s="148" t="e">
        <f>+#REF!</f>
        <v>#REF!</v>
      </c>
      <c r="C59" s="178" t="s">
        <v>326</v>
      </c>
      <c r="D59" s="178">
        <v>37</v>
      </c>
      <c r="E59" s="164"/>
      <c r="F59" s="169">
        <v>14630</v>
      </c>
      <c r="G59" s="148" t="e">
        <f>+#REF!</f>
        <v>#REF!</v>
      </c>
      <c r="H59" s="174" t="e">
        <f t="shared" si="1"/>
        <v>#REF!</v>
      </c>
      <c r="I59" s="148" t="e">
        <f>+#REF!</f>
        <v>#REF!</v>
      </c>
      <c r="J59" s="178" t="s">
        <v>326</v>
      </c>
      <c r="K59" s="178">
        <v>31</v>
      </c>
      <c r="L59" s="164"/>
      <c r="M59" s="169">
        <v>12835</v>
      </c>
      <c r="N59" s="148" t="e">
        <f>+#REF!</f>
        <v>#REF!</v>
      </c>
      <c r="O59" s="174" t="e">
        <f t="shared" si="0"/>
        <v>#REF!</v>
      </c>
    </row>
    <row r="60" spans="1:15" ht="23.25">
      <c r="A60" s="5" t="s">
        <v>34</v>
      </c>
      <c r="B60" s="148" t="e">
        <f>+#REF!</f>
        <v>#REF!</v>
      </c>
      <c r="C60" s="178" t="s">
        <v>326</v>
      </c>
      <c r="D60" s="178">
        <v>38</v>
      </c>
      <c r="E60" s="164">
        <v>4591</v>
      </c>
      <c r="F60" s="169"/>
      <c r="G60" s="148" t="e">
        <f>+#REF!</f>
        <v>#REF!</v>
      </c>
      <c r="H60" s="174" t="e">
        <f>+B60+F60-E60-G60</f>
        <v>#REF!</v>
      </c>
      <c r="I60" s="148" t="e">
        <f>+#REF!</f>
        <v>#REF!</v>
      </c>
      <c r="J60" s="178" t="s">
        <v>326</v>
      </c>
      <c r="K60" s="178">
        <v>34</v>
      </c>
      <c r="L60" s="164">
        <v>19500</v>
      </c>
      <c r="M60" s="169"/>
      <c r="N60" s="148" t="e">
        <f>+#REF!</f>
        <v>#REF!</v>
      </c>
      <c r="O60" s="174" t="e">
        <f t="shared" si="0"/>
        <v>#REF!</v>
      </c>
    </row>
    <row r="61" spans="1:15" ht="23.25">
      <c r="A61" s="5" t="s">
        <v>35</v>
      </c>
      <c r="B61" s="148" t="e">
        <f>+#REF!</f>
        <v>#REF!</v>
      </c>
      <c r="C61" s="178" t="s">
        <v>326</v>
      </c>
      <c r="D61" s="178">
        <v>42</v>
      </c>
      <c r="E61" s="164">
        <v>1385</v>
      </c>
      <c r="F61" s="169"/>
      <c r="G61" s="148" t="e">
        <f>+#REF!</f>
        <v>#REF!</v>
      </c>
      <c r="H61" s="174" t="e">
        <f t="shared" si="1"/>
        <v>#REF!</v>
      </c>
      <c r="I61" s="148" t="e">
        <f>+#REF!</f>
        <v>#REF!</v>
      </c>
      <c r="J61" s="178" t="s">
        <v>326</v>
      </c>
      <c r="K61" s="178">
        <v>35</v>
      </c>
      <c r="L61" s="164">
        <v>1385</v>
      </c>
      <c r="M61" s="169"/>
      <c r="N61" s="148" t="e">
        <f>+#REF!</f>
        <v>#REF!</v>
      </c>
      <c r="O61" s="174" t="e">
        <f t="shared" si="0"/>
        <v>#REF!</v>
      </c>
    </row>
    <row r="62" spans="1:15" ht="23.25">
      <c r="A62" s="3" t="s">
        <v>36</v>
      </c>
      <c r="B62" s="148" t="e">
        <f>+#REF!</f>
        <v>#REF!</v>
      </c>
      <c r="C62" s="148"/>
      <c r="D62" s="148"/>
      <c r="E62" s="164"/>
      <c r="F62" s="169"/>
      <c r="G62" s="148" t="e">
        <f>+#REF!</f>
        <v>#REF!</v>
      </c>
      <c r="H62" s="174" t="e">
        <f t="shared" si="1"/>
        <v>#REF!</v>
      </c>
      <c r="I62" s="148" t="e">
        <f>+#REF!</f>
        <v>#REF!</v>
      </c>
      <c r="J62" s="148" t="s">
        <v>253</v>
      </c>
      <c r="K62" s="148">
        <v>37</v>
      </c>
      <c r="L62" s="164"/>
      <c r="M62" s="169">
        <v>2350</v>
      </c>
      <c r="N62" s="148" t="e">
        <f>+#REF!</f>
        <v>#REF!</v>
      </c>
      <c r="O62" s="174" t="e">
        <f>+I62+M62-L62-N62+M63-L63</f>
        <v>#REF!</v>
      </c>
    </row>
    <row r="63" spans="1:15" ht="23.25">
      <c r="A63" s="3"/>
      <c r="B63" s="148"/>
      <c r="C63" s="148"/>
      <c r="D63" s="148"/>
      <c r="E63" s="164"/>
      <c r="F63" s="169"/>
      <c r="G63" s="148"/>
      <c r="H63" s="174"/>
      <c r="I63" s="148"/>
      <c r="J63" s="148" t="s">
        <v>331</v>
      </c>
      <c r="K63" s="148">
        <v>38</v>
      </c>
      <c r="L63" s="164">
        <v>2866</v>
      </c>
      <c r="M63" s="169"/>
      <c r="N63" s="148"/>
      <c r="O63" s="174"/>
    </row>
    <row r="64" spans="1:15" ht="23.25">
      <c r="A64" s="5" t="s">
        <v>37</v>
      </c>
      <c r="B64" s="148" t="e">
        <f>+#REF!</f>
        <v>#REF!</v>
      </c>
      <c r="C64" s="148" t="s">
        <v>296</v>
      </c>
      <c r="D64" s="148">
        <v>43</v>
      </c>
      <c r="E64" s="164"/>
      <c r="F64" s="169">
        <v>1202</v>
      </c>
      <c r="G64" s="148" t="e">
        <f>+#REF!</f>
        <v>#REF!</v>
      </c>
      <c r="H64" s="174" t="e">
        <f t="shared" si="1"/>
        <v>#REF!</v>
      </c>
      <c r="I64" s="148" t="e">
        <f>+#REF!</f>
        <v>#REF!</v>
      </c>
      <c r="J64" s="148" t="s">
        <v>296</v>
      </c>
      <c r="K64" s="148">
        <v>39</v>
      </c>
      <c r="L64" s="164"/>
      <c r="M64" s="169">
        <v>1411</v>
      </c>
      <c r="N64" s="148" t="e">
        <f>+#REF!</f>
        <v>#REF!</v>
      </c>
      <c r="O64" s="174" t="e">
        <f t="shared" si="0"/>
        <v>#REF!</v>
      </c>
    </row>
    <row r="65" spans="1:15" s="159" customFormat="1" ht="23.25">
      <c r="A65" s="160" t="s">
        <v>38</v>
      </c>
      <c r="B65" s="157" t="e">
        <f>SUM(B51:B64)</f>
        <v>#REF!</v>
      </c>
      <c r="C65" s="157"/>
      <c r="D65" s="157"/>
      <c r="E65" s="165"/>
      <c r="F65" s="170"/>
      <c r="G65" s="157" t="e">
        <f>SUM(G51:G64)</f>
        <v>#REF!</v>
      </c>
      <c r="H65" s="158"/>
      <c r="I65" s="157" t="e">
        <f>SUM(I51:I64)</f>
        <v>#REF!</v>
      </c>
      <c r="J65" s="157"/>
      <c r="K65" s="157"/>
      <c r="L65" s="165"/>
      <c r="M65" s="170"/>
      <c r="N65" s="157" t="e">
        <f>SUM(N51:N64)</f>
        <v>#REF!</v>
      </c>
      <c r="O65" s="158"/>
    </row>
    <row r="66" spans="1:15" ht="23.25">
      <c r="A66" s="2" t="s">
        <v>39</v>
      </c>
      <c r="B66" s="148"/>
      <c r="C66" s="148"/>
      <c r="D66" s="148"/>
      <c r="E66" s="164"/>
      <c r="F66" s="169"/>
      <c r="G66" s="148"/>
      <c r="I66" s="148"/>
      <c r="J66" s="148"/>
      <c r="K66" s="148"/>
      <c r="L66" s="164"/>
      <c r="M66" s="169"/>
      <c r="N66" s="148"/>
    </row>
    <row r="67" spans="1:15" ht="25.5">
      <c r="A67" s="5" t="s">
        <v>40</v>
      </c>
      <c r="B67" s="148" t="e">
        <f>+#REF!</f>
        <v>#REF!</v>
      </c>
      <c r="C67" s="179" t="s">
        <v>316</v>
      </c>
      <c r="D67" s="148">
        <v>19</v>
      </c>
      <c r="E67" s="164"/>
      <c r="F67" s="169">
        <v>177051</v>
      </c>
      <c r="G67" s="148" t="e">
        <f>+#REF!</f>
        <v>#REF!</v>
      </c>
      <c r="H67" s="174" t="e">
        <f>+B67+F67-E67-G67+F68+F69-E68-E69+F70-E70</f>
        <v>#REF!</v>
      </c>
      <c r="I67" s="148" t="e">
        <f>+#REF!</f>
        <v>#REF!</v>
      </c>
      <c r="J67" s="179" t="s">
        <v>316</v>
      </c>
      <c r="K67" s="148">
        <v>17</v>
      </c>
      <c r="L67" s="164"/>
      <c r="M67" s="169">
        <v>170835</v>
      </c>
      <c r="N67" s="148" t="e">
        <f>+#REF!</f>
        <v>#REF!</v>
      </c>
      <c r="O67" s="174" t="e">
        <f>+I67+M67-L67-N67+M68+M69-L68-L69+M70-L70</f>
        <v>#REF!</v>
      </c>
    </row>
    <row r="68" spans="1:15" ht="23.25">
      <c r="A68" s="5"/>
      <c r="B68" s="148"/>
      <c r="C68" s="178" t="s">
        <v>326</v>
      </c>
      <c r="D68" s="178">
        <v>37</v>
      </c>
      <c r="E68" s="164">
        <f>+F59</f>
        <v>14630</v>
      </c>
      <c r="F68" s="169"/>
      <c r="G68" s="148"/>
      <c r="H68" s="174"/>
      <c r="I68" s="148"/>
      <c r="J68" s="178" t="s">
        <v>326</v>
      </c>
      <c r="K68" s="178">
        <v>31</v>
      </c>
      <c r="L68" s="164">
        <f>+M59</f>
        <v>12835</v>
      </c>
      <c r="M68" s="169"/>
      <c r="N68" s="148"/>
      <c r="O68" s="174"/>
    </row>
    <row r="69" spans="1:15" ht="23.25">
      <c r="A69" s="5"/>
      <c r="B69" s="148"/>
      <c r="C69" s="179" t="s">
        <v>327</v>
      </c>
      <c r="D69" s="148">
        <v>41</v>
      </c>
      <c r="E69" s="164">
        <v>4876</v>
      </c>
      <c r="F69" s="169"/>
      <c r="G69" s="148"/>
      <c r="H69" s="174"/>
      <c r="I69" s="148"/>
      <c r="J69" s="179" t="s">
        <v>327</v>
      </c>
      <c r="K69" s="148">
        <v>36</v>
      </c>
      <c r="L69" s="164">
        <v>4372</v>
      </c>
      <c r="M69" s="169"/>
      <c r="N69" s="148"/>
      <c r="O69" s="174"/>
    </row>
    <row r="70" spans="1:15" ht="23.25">
      <c r="A70" s="5"/>
      <c r="B70" s="148"/>
      <c r="C70" s="179" t="s">
        <v>253</v>
      </c>
      <c r="D70" s="148">
        <v>52</v>
      </c>
      <c r="E70" s="164"/>
      <c r="F70" s="169">
        <v>1495</v>
      </c>
      <c r="G70" s="148"/>
      <c r="H70" s="174"/>
      <c r="I70" s="148"/>
      <c r="J70" s="179" t="s">
        <v>253</v>
      </c>
      <c r="K70" s="148">
        <v>46</v>
      </c>
      <c r="L70" s="164"/>
      <c r="M70" s="169">
        <v>1414</v>
      </c>
      <c r="N70" s="148"/>
      <c r="O70" s="174"/>
    </row>
    <row r="71" spans="1:15" ht="23.25">
      <c r="A71" s="5" t="s">
        <v>41</v>
      </c>
      <c r="B71" s="148" t="e">
        <f>+#REF!</f>
        <v>#REF!</v>
      </c>
      <c r="C71" s="178" t="s">
        <v>326</v>
      </c>
      <c r="D71" s="178">
        <v>38</v>
      </c>
      <c r="E71" s="164"/>
      <c r="F71" s="169">
        <f>+E60</f>
        <v>4591</v>
      </c>
      <c r="G71" s="148" t="e">
        <f>+#REF!</f>
        <v>#REF!</v>
      </c>
      <c r="H71" s="174" t="e">
        <f>+B71+F71-E71-G71+F72+F73-E72-E73</f>
        <v>#REF!</v>
      </c>
      <c r="I71" s="148" t="e">
        <f>+#REF!</f>
        <v>#REF!</v>
      </c>
      <c r="J71" s="178" t="s">
        <v>326</v>
      </c>
      <c r="K71" s="178">
        <v>34</v>
      </c>
      <c r="L71" s="164"/>
      <c r="M71" s="169">
        <f>+L60</f>
        <v>19500</v>
      </c>
      <c r="N71" s="148" t="e">
        <f>+#REF!</f>
        <v>#REF!</v>
      </c>
      <c r="O71" s="174" t="e">
        <f>+I71+M71-L71-N71+M72+M73-L72-L73</f>
        <v>#REF!</v>
      </c>
    </row>
    <row r="72" spans="1:15" ht="23.25">
      <c r="A72" s="5"/>
      <c r="B72" s="148"/>
      <c r="C72" s="148" t="s">
        <v>327</v>
      </c>
      <c r="D72" s="148">
        <v>39</v>
      </c>
      <c r="E72" s="164">
        <v>45000</v>
      </c>
      <c r="F72" s="169"/>
      <c r="G72" s="148"/>
      <c r="H72" s="174"/>
      <c r="I72" s="148"/>
      <c r="J72" s="148" t="s">
        <v>327</v>
      </c>
      <c r="K72" s="148">
        <v>37</v>
      </c>
      <c r="L72" s="164">
        <v>27900</v>
      </c>
      <c r="M72" s="169"/>
      <c r="N72" s="148"/>
      <c r="O72" s="174"/>
    </row>
    <row r="73" spans="1:15" ht="23.25">
      <c r="A73" s="5"/>
      <c r="B73" s="148"/>
      <c r="C73" s="148" t="s">
        <v>328</v>
      </c>
      <c r="D73" s="148">
        <v>40</v>
      </c>
      <c r="E73" s="164"/>
      <c r="F73" s="169">
        <v>114</v>
      </c>
      <c r="G73" s="148"/>
      <c r="H73" s="174"/>
      <c r="I73" s="148"/>
      <c r="J73" s="148"/>
      <c r="K73" s="148"/>
      <c r="L73" s="164"/>
      <c r="M73" s="169"/>
      <c r="N73" s="148"/>
      <c r="O73" s="174"/>
    </row>
    <row r="74" spans="1:15" ht="23.25">
      <c r="A74" s="5" t="s">
        <v>42</v>
      </c>
      <c r="B74" s="148" t="e">
        <f>+#REF!</f>
        <v>#REF!</v>
      </c>
      <c r="C74" s="178" t="s">
        <v>326</v>
      </c>
      <c r="D74" s="178">
        <v>42</v>
      </c>
      <c r="E74" s="164"/>
      <c r="F74" s="169">
        <f>+E61</f>
        <v>1385</v>
      </c>
      <c r="G74" s="148" t="e">
        <f>+#REF!</f>
        <v>#REF!</v>
      </c>
      <c r="H74" s="174" t="e">
        <f>+B74+F74-E74-G74+F75+F76+F77-E75-E76-E77</f>
        <v>#REF!</v>
      </c>
      <c r="I74" s="148" t="e">
        <f>+#REF!</f>
        <v>#REF!</v>
      </c>
      <c r="J74" s="178" t="s">
        <v>326</v>
      </c>
      <c r="K74" s="178">
        <v>35</v>
      </c>
      <c r="L74" s="164"/>
      <c r="M74" s="169">
        <f>+L61</f>
        <v>1385</v>
      </c>
      <c r="N74" s="148" t="e">
        <f>+#REF!</f>
        <v>#REF!</v>
      </c>
      <c r="O74" s="174" t="e">
        <f>+I74+M74-L74-N74+M75+M76+M77-L75-L76-L77</f>
        <v>#REF!</v>
      </c>
    </row>
    <row r="75" spans="1:15" ht="23.25">
      <c r="A75" s="5"/>
      <c r="B75" s="148"/>
      <c r="C75" s="184" t="s">
        <v>296</v>
      </c>
      <c r="D75" s="184">
        <v>47</v>
      </c>
      <c r="E75" s="164"/>
      <c r="F75" s="169">
        <v>4085</v>
      </c>
      <c r="G75" s="148"/>
      <c r="H75" s="174"/>
      <c r="I75" s="148"/>
      <c r="J75" s="184" t="s">
        <v>296</v>
      </c>
      <c r="K75" s="148">
        <v>40</v>
      </c>
      <c r="L75" s="164"/>
      <c r="M75" s="169">
        <v>3748</v>
      </c>
      <c r="N75" s="148"/>
      <c r="O75" s="174"/>
    </row>
    <row r="76" spans="1:15" ht="23.25">
      <c r="A76" s="5"/>
      <c r="B76" s="148"/>
      <c r="C76" s="184" t="s">
        <v>327</v>
      </c>
      <c r="D76" s="184">
        <v>48</v>
      </c>
      <c r="E76" s="164">
        <v>457</v>
      </c>
      <c r="F76" s="169"/>
      <c r="G76" s="148"/>
      <c r="H76" s="174"/>
      <c r="I76" s="148"/>
      <c r="J76" s="184" t="s">
        <v>327</v>
      </c>
      <c r="K76" s="148">
        <v>41</v>
      </c>
      <c r="L76" s="164">
        <v>457</v>
      </c>
      <c r="M76" s="169"/>
      <c r="N76" s="148"/>
      <c r="O76" s="174"/>
    </row>
    <row r="77" spans="1:15" ht="23.25">
      <c r="A77" s="5"/>
      <c r="B77" s="148"/>
      <c r="C77" s="184" t="s">
        <v>329</v>
      </c>
      <c r="D77" s="184">
        <v>49</v>
      </c>
      <c r="E77" s="164"/>
      <c r="F77" s="169">
        <v>231</v>
      </c>
      <c r="G77" s="148"/>
      <c r="H77" s="174"/>
      <c r="I77" s="148"/>
      <c r="J77" s="184" t="s">
        <v>329</v>
      </c>
      <c r="K77" s="148">
        <v>42</v>
      </c>
      <c r="L77" s="164"/>
      <c r="M77" s="169">
        <v>212</v>
      </c>
      <c r="N77" s="148"/>
      <c r="O77" s="174"/>
    </row>
    <row r="78" spans="1:15" ht="25.5">
      <c r="A78" s="5" t="s">
        <v>43</v>
      </c>
      <c r="B78" s="148" t="e">
        <f>+#REF!</f>
        <v>#REF!</v>
      </c>
      <c r="C78" s="179" t="s">
        <v>316</v>
      </c>
      <c r="D78" s="148">
        <v>19</v>
      </c>
      <c r="E78" s="164"/>
      <c r="F78" s="169">
        <v>3000</v>
      </c>
      <c r="G78" s="148" t="e">
        <f>+#REF!</f>
        <v>#REF!</v>
      </c>
      <c r="H78" s="174" t="e">
        <f>+B78+F78-E78-G78+F79-E79</f>
        <v>#REF!</v>
      </c>
      <c r="I78" s="148" t="e">
        <f>+#REF!</f>
        <v>#REF!</v>
      </c>
      <c r="J78" s="179" t="s">
        <v>316</v>
      </c>
      <c r="K78" s="148">
        <v>17</v>
      </c>
      <c r="L78" s="164"/>
      <c r="M78" s="169">
        <v>3000</v>
      </c>
      <c r="N78" s="148" t="e">
        <f>+#REF!</f>
        <v>#REF!</v>
      </c>
      <c r="O78" s="174" t="e">
        <f>+I78+M78-L78-N78+M79-L79</f>
        <v>#REF!</v>
      </c>
    </row>
    <row r="79" spans="1:15" ht="23.25">
      <c r="A79" s="5"/>
      <c r="B79" s="148"/>
      <c r="C79" s="179" t="s">
        <v>70</v>
      </c>
      <c r="D79" s="148">
        <v>22</v>
      </c>
      <c r="E79" s="164"/>
      <c r="F79" s="169">
        <v>37</v>
      </c>
      <c r="G79" s="148"/>
      <c r="H79" s="174"/>
      <c r="I79" s="148"/>
      <c r="J79" s="179" t="s">
        <v>70</v>
      </c>
      <c r="K79" s="148">
        <v>20</v>
      </c>
      <c r="L79" s="164"/>
      <c r="M79" s="169">
        <v>37</v>
      </c>
      <c r="N79" s="148"/>
      <c r="O79" s="174"/>
    </row>
    <row r="80" spans="1:15" ht="23.25">
      <c r="A80" s="5" t="s">
        <v>44</v>
      </c>
      <c r="B80" s="148" t="e">
        <f>+#REF!</f>
        <v>#REF!</v>
      </c>
      <c r="C80" s="148" t="s">
        <v>300</v>
      </c>
      <c r="D80" s="148">
        <v>44</v>
      </c>
      <c r="E80" s="164">
        <v>59</v>
      </c>
      <c r="F80" s="169"/>
      <c r="G80" s="148" t="e">
        <f>+#REF!</f>
        <v>#REF!</v>
      </c>
      <c r="H80" s="174" t="e">
        <f>+B80+F80-E80-G80</f>
        <v>#REF!</v>
      </c>
      <c r="I80" s="148" t="e">
        <f>+#REF!</f>
        <v>#REF!</v>
      </c>
      <c r="J80" s="148" t="s">
        <v>300</v>
      </c>
      <c r="K80" s="148">
        <v>43</v>
      </c>
      <c r="L80" s="164">
        <v>59</v>
      </c>
      <c r="M80" s="169"/>
      <c r="N80" s="148" t="e">
        <f>+#REF!</f>
        <v>#REF!</v>
      </c>
      <c r="O80" s="174" t="e">
        <f>+I80+M80-L80-N80</f>
        <v>#REF!</v>
      </c>
    </row>
    <row r="81" spans="1:15" s="159" customFormat="1" ht="23.25">
      <c r="A81" s="160" t="s">
        <v>45</v>
      </c>
      <c r="B81" s="157" t="e">
        <f>SUM(B67:B80)</f>
        <v>#REF!</v>
      </c>
      <c r="C81" s="157"/>
      <c r="D81" s="157"/>
      <c r="E81" s="165"/>
      <c r="F81" s="170"/>
      <c r="G81" s="157" t="e">
        <f>SUM(G67:G80)</f>
        <v>#REF!</v>
      </c>
      <c r="H81" s="158"/>
      <c r="I81" s="157" t="e">
        <f>SUM(I67:I80)</f>
        <v>#REF!</v>
      </c>
      <c r="J81" s="157"/>
      <c r="K81" s="157"/>
      <c r="L81" s="165"/>
      <c r="M81" s="170"/>
      <c r="N81" s="157" t="e">
        <f>SUM(N67:N80)</f>
        <v>#REF!</v>
      </c>
      <c r="O81" s="158"/>
    </row>
    <row r="82" spans="1:15" s="159" customFormat="1" ht="23.25">
      <c r="A82" s="160" t="s">
        <v>46</v>
      </c>
      <c r="B82" s="157" t="e">
        <f>+B81+B65</f>
        <v>#REF!</v>
      </c>
      <c r="C82" s="157"/>
      <c r="D82" s="157"/>
      <c r="E82" s="165"/>
      <c r="F82" s="170"/>
      <c r="G82" s="157" t="e">
        <f>+G81+G65</f>
        <v>#REF!</v>
      </c>
      <c r="H82" s="158"/>
      <c r="I82" s="157" t="e">
        <f>+I81+I65</f>
        <v>#REF!</v>
      </c>
      <c r="J82" s="157"/>
      <c r="K82" s="157"/>
      <c r="L82" s="165"/>
      <c r="M82" s="170"/>
      <c r="N82" s="157" t="e">
        <f>+N81+N65</f>
        <v>#REF!</v>
      </c>
      <c r="O82" s="158"/>
    </row>
    <row r="83" spans="1:15" ht="23.25">
      <c r="A83" s="2" t="s">
        <v>47</v>
      </c>
      <c r="B83" s="148"/>
      <c r="C83" s="148"/>
      <c r="D83" s="148"/>
      <c r="E83" s="164"/>
      <c r="F83" s="169"/>
      <c r="G83" s="148"/>
      <c r="I83" s="148"/>
      <c r="J83" s="148"/>
      <c r="K83" s="148"/>
      <c r="L83" s="164"/>
      <c r="M83" s="169"/>
      <c r="N83" s="148"/>
    </row>
    <row r="84" spans="1:15" ht="23.25">
      <c r="A84" s="6" t="s">
        <v>48</v>
      </c>
      <c r="B84" s="148" t="e">
        <f>+#REF!</f>
        <v>#REF!</v>
      </c>
      <c r="C84" s="148"/>
      <c r="D84" s="148"/>
      <c r="E84" s="164"/>
      <c r="F84" s="169"/>
      <c r="G84" s="148" t="e">
        <f>+#REF!</f>
        <v>#REF!</v>
      </c>
      <c r="H84" s="174" t="e">
        <f>+B84+F84-E84-G84</f>
        <v>#REF!</v>
      </c>
      <c r="I84" s="148" t="e">
        <f>+#REF!</f>
        <v>#REF!</v>
      </c>
      <c r="J84" s="148"/>
      <c r="K84" s="148"/>
      <c r="L84" s="164"/>
      <c r="M84" s="169"/>
      <c r="N84" s="148" t="e">
        <f>+#REF!</f>
        <v>#REF!</v>
      </c>
      <c r="O84" s="174" t="e">
        <f t="shared" ref="O84:O93" si="2">+I84+M84-L84-N84</f>
        <v>#REF!</v>
      </c>
    </row>
    <row r="85" spans="1:15" ht="23.25">
      <c r="A85" s="5" t="s">
        <v>49</v>
      </c>
      <c r="B85" s="148" t="e">
        <f>+#REF!</f>
        <v>#REF!</v>
      </c>
      <c r="C85" s="148"/>
      <c r="D85" s="148"/>
      <c r="E85" s="164"/>
      <c r="F85" s="169"/>
      <c r="G85" s="148" t="e">
        <f>+#REF!</f>
        <v>#REF!</v>
      </c>
      <c r="H85" s="174" t="e">
        <f>+B85+F85-E85-G85</f>
        <v>#REF!</v>
      </c>
      <c r="I85" s="148" t="e">
        <f>+#REF!</f>
        <v>#REF!</v>
      </c>
      <c r="J85" s="148"/>
      <c r="K85" s="148"/>
      <c r="L85" s="164"/>
      <c r="M85" s="169"/>
      <c r="N85" s="148" t="e">
        <f>+#REF!</f>
        <v>#REF!</v>
      </c>
      <c r="O85" s="174" t="e">
        <f t="shared" si="2"/>
        <v>#REF!</v>
      </c>
    </row>
    <row r="86" spans="1:15" ht="23.25">
      <c r="A86" s="5" t="s">
        <v>50</v>
      </c>
      <c r="B86" s="148" t="e">
        <f>+#REF!</f>
        <v>#REF!</v>
      </c>
      <c r="C86" s="148"/>
      <c r="D86" s="148"/>
      <c r="E86" s="164"/>
      <c r="F86" s="169"/>
      <c r="G86" s="148" t="e">
        <f>+#REF!</f>
        <v>#REF!</v>
      </c>
      <c r="H86" s="174" t="e">
        <f>+B86+F86-E86-G86</f>
        <v>#REF!</v>
      </c>
      <c r="I86" s="148" t="e">
        <f>+#REF!</f>
        <v>#REF!</v>
      </c>
      <c r="J86" s="148"/>
      <c r="K86" s="148"/>
      <c r="L86" s="164"/>
      <c r="M86" s="169"/>
      <c r="N86" s="148" t="e">
        <f>+#REF!</f>
        <v>#REF!</v>
      </c>
      <c r="O86" s="174" t="e">
        <f t="shared" si="2"/>
        <v>#REF!</v>
      </c>
    </row>
    <row r="87" spans="1:15" ht="23.25">
      <c r="A87" s="5" t="s">
        <v>51</v>
      </c>
      <c r="B87" s="148" t="e">
        <f>+#REF!</f>
        <v>#REF!</v>
      </c>
      <c r="C87" s="148"/>
      <c r="D87" s="148"/>
      <c r="E87" s="164"/>
      <c r="F87" s="169"/>
      <c r="G87" s="148" t="e">
        <f>+#REF!</f>
        <v>#REF!</v>
      </c>
      <c r="H87" s="174" t="e">
        <f>+B87+F87-E87-G87</f>
        <v>#REF!</v>
      </c>
      <c r="I87" s="148" t="e">
        <f>+#REF!</f>
        <v>#REF!</v>
      </c>
      <c r="J87" s="148"/>
      <c r="K87" s="148"/>
      <c r="L87" s="164"/>
      <c r="M87" s="169"/>
      <c r="N87" s="148" t="e">
        <f>+#REF!</f>
        <v>#REF!</v>
      </c>
      <c r="O87" s="174" t="e">
        <f t="shared" si="2"/>
        <v>#REF!</v>
      </c>
    </row>
    <row r="88" spans="1:15" ht="23.25">
      <c r="A88" s="6" t="s">
        <v>52</v>
      </c>
      <c r="B88" s="148" t="e">
        <f>+#REF!</f>
        <v>#REF!</v>
      </c>
      <c r="C88" s="148"/>
      <c r="D88" s="148"/>
      <c r="E88" s="164"/>
      <c r="F88" s="169"/>
      <c r="G88" s="148" t="e">
        <f>+#REF!</f>
        <v>#REF!</v>
      </c>
      <c r="H88" s="174" t="e">
        <f>+B88+F88-E88-G88</f>
        <v>#REF!</v>
      </c>
      <c r="I88" s="148" t="e">
        <f>+#REF!</f>
        <v>#REF!</v>
      </c>
      <c r="J88" s="148"/>
      <c r="K88" s="148"/>
      <c r="L88" s="164"/>
      <c r="M88" s="169"/>
      <c r="N88" s="148" t="e">
        <f>+#REF!</f>
        <v>#REF!</v>
      </c>
      <c r="O88" s="174" t="e">
        <f t="shared" si="2"/>
        <v>#REF!</v>
      </c>
    </row>
    <row r="89" spans="1:15" ht="23.25">
      <c r="A89" s="6" t="s">
        <v>53</v>
      </c>
      <c r="B89" s="148" t="e">
        <f>+#REF!</f>
        <v>#REF!</v>
      </c>
      <c r="C89" s="178" t="s">
        <v>297</v>
      </c>
      <c r="D89" s="178">
        <v>2</v>
      </c>
      <c r="E89" s="164">
        <f>+F9</f>
        <v>22194</v>
      </c>
      <c r="F89" s="169"/>
      <c r="G89" s="148" t="e">
        <f>+#REF!</f>
        <v>#REF!</v>
      </c>
      <c r="H89" s="174" t="e">
        <f>+B89+F89-E89-G89+F90+F91-E90-E91+F92-E92</f>
        <v>#REF!</v>
      </c>
      <c r="I89" s="148" t="e">
        <f>+#REF!</f>
        <v>#REF!</v>
      </c>
      <c r="J89" s="148" t="s">
        <v>297</v>
      </c>
      <c r="K89" s="148">
        <v>2</v>
      </c>
      <c r="L89" s="164">
        <f>+M9</f>
        <v>22194</v>
      </c>
      <c r="M89" s="169"/>
      <c r="N89" s="148" t="e">
        <f>+#REF!</f>
        <v>#REF!</v>
      </c>
      <c r="O89" s="174" t="e">
        <f>+I89+M89-L89-N89+M90+M91-L90-L91+M92-L92</f>
        <v>#REF!</v>
      </c>
    </row>
    <row r="90" spans="1:15" ht="25.5">
      <c r="A90" s="6"/>
      <c r="B90" s="148"/>
      <c r="C90" s="180" t="s">
        <v>310</v>
      </c>
      <c r="D90" s="178">
        <v>15</v>
      </c>
      <c r="E90" s="164">
        <f>+F28</f>
        <v>1883</v>
      </c>
      <c r="F90" s="169"/>
      <c r="G90" s="148"/>
      <c r="H90" s="174"/>
      <c r="I90" s="148"/>
      <c r="J90" s="179" t="s">
        <v>316</v>
      </c>
      <c r="K90" s="148">
        <v>17</v>
      </c>
      <c r="L90" s="164">
        <v>921</v>
      </c>
      <c r="M90" s="169"/>
      <c r="N90" s="148"/>
      <c r="O90" s="174"/>
    </row>
    <row r="91" spans="1:15" ht="23.25">
      <c r="A91" s="6"/>
      <c r="B91" s="148"/>
      <c r="C91" s="179" t="s">
        <v>316</v>
      </c>
      <c r="D91" s="148">
        <v>19</v>
      </c>
      <c r="E91" s="164">
        <v>897</v>
      </c>
      <c r="F91" s="169"/>
      <c r="G91" s="148"/>
      <c r="H91" s="174"/>
      <c r="I91" s="148"/>
      <c r="J91" s="148"/>
      <c r="K91" s="148"/>
      <c r="L91" s="164"/>
      <c r="M91" s="169"/>
      <c r="N91" s="148"/>
      <c r="O91" s="174"/>
    </row>
    <row r="92" spans="1:15" ht="23.25">
      <c r="A92" s="6"/>
      <c r="B92" s="148"/>
      <c r="C92" s="179" t="s">
        <v>332</v>
      </c>
      <c r="D92" s="148">
        <v>46</v>
      </c>
      <c r="E92" s="164">
        <v>50502</v>
      </c>
      <c r="F92" s="169"/>
      <c r="G92" s="148"/>
      <c r="H92" s="174"/>
      <c r="I92" s="148"/>
      <c r="J92" s="179" t="s">
        <v>332</v>
      </c>
      <c r="K92" s="148">
        <v>44</v>
      </c>
      <c r="L92" s="164">
        <v>24266</v>
      </c>
      <c r="M92" s="169"/>
      <c r="N92" s="148"/>
      <c r="O92" s="174"/>
    </row>
    <row r="93" spans="1:15" ht="25.5">
      <c r="A93" s="5" t="s">
        <v>54</v>
      </c>
      <c r="B93" s="148" t="e">
        <f>+#REF!</f>
        <v>#REF!</v>
      </c>
      <c r="C93" s="179" t="s">
        <v>308</v>
      </c>
      <c r="D93" s="148">
        <v>13</v>
      </c>
      <c r="E93" s="164">
        <f>+F25-E43</f>
        <v>80970</v>
      </c>
      <c r="F93" s="169"/>
      <c r="G93" s="148" t="e">
        <f>+#REF!</f>
        <v>#REF!</v>
      </c>
      <c r="H93" s="174" t="e">
        <f>+B93+F93-E93-G93+F94-E94+F95-E95</f>
        <v>#REF!</v>
      </c>
      <c r="I93" s="148" t="e">
        <f>+#REF!</f>
        <v>#REF!</v>
      </c>
      <c r="J93" s="179" t="s">
        <v>308</v>
      </c>
      <c r="K93" s="148">
        <v>13</v>
      </c>
      <c r="L93" s="164">
        <f>+M25-L43</f>
        <v>80970</v>
      </c>
      <c r="M93" s="169"/>
      <c r="N93" s="148" t="e">
        <f>+#REF!</f>
        <v>#REF!</v>
      </c>
      <c r="O93" s="174" t="e">
        <f t="shared" si="2"/>
        <v>#REF!</v>
      </c>
    </row>
    <row r="94" spans="1:15" ht="23.25">
      <c r="A94" s="5"/>
      <c r="B94" s="148"/>
      <c r="C94" s="179" t="s">
        <v>313</v>
      </c>
      <c r="D94" s="148">
        <v>18</v>
      </c>
      <c r="E94" s="164"/>
      <c r="F94" s="169">
        <f>+E31</f>
        <v>5301</v>
      </c>
      <c r="G94" s="148"/>
      <c r="H94" s="174"/>
      <c r="I94" s="148"/>
      <c r="J94" s="148"/>
      <c r="K94" s="148"/>
      <c r="L94" s="164"/>
      <c r="M94" s="169"/>
      <c r="N94" s="148"/>
      <c r="O94" s="174"/>
    </row>
    <row r="95" spans="1:15" ht="23.25">
      <c r="A95" s="5"/>
      <c r="B95" s="148"/>
      <c r="C95" s="179" t="s">
        <v>314</v>
      </c>
      <c r="D95" s="148">
        <v>19</v>
      </c>
      <c r="E95" s="164">
        <v>30</v>
      </c>
      <c r="F95" s="169"/>
      <c r="G95" s="148"/>
      <c r="H95" s="174"/>
      <c r="I95" s="148"/>
      <c r="J95" s="148"/>
      <c r="K95" s="148"/>
      <c r="L95" s="164"/>
      <c r="M95" s="169"/>
      <c r="N95" s="148"/>
      <c r="O95" s="174"/>
    </row>
    <row r="96" spans="1:15" s="159" customFormat="1" ht="23.25">
      <c r="A96" s="160" t="s">
        <v>55</v>
      </c>
      <c r="B96" s="157" t="e">
        <f>SUM(B84:B93)</f>
        <v>#REF!</v>
      </c>
      <c r="C96" s="157"/>
      <c r="D96" s="157"/>
      <c r="E96" s="165"/>
      <c r="F96" s="170"/>
      <c r="G96" s="157" t="e">
        <f>SUM(G84:G93)</f>
        <v>#REF!</v>
      </c>
      <c r="H96" s="158"/>
      <c r="I96" s="157" t="e">
        <f>SUM(I84:I93)</f>
        <v>#REF!</v>
      </c>
      <c r="J96" s="157"/>
      <c r="K96" s="157"/>
      <c r="L96" s="165"/>
      <c r="M96" s="170"/>
      <c r="N96" s="157" t="e">
        <f>SUM(N84:N93)</f>
        <v>#REF!</v>
      </c>
      <c r="O96" s="158"/>
    </row>
    <row r="97" spans="1:15" ht="23.25">
      <c r="A97" s="1" t="s">
        <v>56</v>
      </c>
      <c r="B97" s="148" t="e">
        <f>+#REF!</f>
        <v>#REF!</v>
      </c>
      <c r="C97" s="148" t="s">
        <v>300</v>
      </c>
      <c r="D97" s="148">
        <v>45</v>
      </c>
      <c r="E97" s="164">
        <v>4399</v>
      </c>
      <c r="F97" s="169"/>
      <c r="G97" s="148" t="e">
        <f>+#REF!</f>
        <v>#REF!</v>
      </c>
      <c r="H97" s="174" t="e">
        <f>+B97+F97-E97-G97</f>
        <v>#REF!</v>
      </c>
      <c r="I97" s="148" t="e">
        <f>+#REF!</f>
        <v>#REF!</v>
      </c>
      <c r="J97" s="148"/>
      <c r="K97" s="148"/>
      <c r="L97" s="164"/>
      <c r="M97" s="169"/>
      <c r="N97" s="148" t="e">
        <f>+#REF!</f>
        <v>#REF!</v>
      </c>
      <c r="O97" s="174" t="e">
        <f>+I97+M97-L97-N97</f>
        <v>#REF!</v>
      </c>
    </row>
    <row r="98" spans="1:15" s="159" customFormat="1" ht="23.25">
      <c r="A98" s="160" t="s">
        <v>57</v>
      </c>
      <c r="B98" s="157" t="e">
        <f>SUM(B96:B97)</f>
        <v>#REF!</v>
      </c>
      <c r="C98" s="157"/>
      <c r="D98" s="157"/>
      <c r="E98" s="165"/>
      <c r="F98" s="170"/>
      <c r="G98" s="157" t="e">
        <f>SUM(G96:G97)</f>
        <v>#REF!</v>
      </c>
      <c r="H98" s="158"/>
      <c r="I98" s="157" t="e">
        <f>SUM(I96:I97)</f>
        <v>#REF!</v>
      </c>
      <c r="J98" s="157"/>
      <c r="K98" s="157"/>
      <c r="L98" s="165"/>
      <c r="M98" s="170"/>
      <c r="N98" s="157" t="e">
        <f>SUM(N96:N97)</f>
        <v>#REF!</v>
      </c>
      <c r="O98" s="158"/>
    </row>
    <row r="99" spans="1:15" s="159" customFormat="1" ht="23.25">
      <c r="A99" s="160" t="s">
        <v>58</v>
      </c>
      <c r="B99" s="157" t="e">
        <f>+B98+B82</f>
        <v>#REF!</v>
      </c>
      <c r="C99" s="157"/>
      <c r="D99" s="157"/>
      <c r="E99" s="165"/>
      <c r="F99" s="170"/>
      <c r="G99" s="157" t="e">
        <f>+G98+G82</f>
        <v>#REF!</v>
      </c>
      <c r="H99" s="158"/>
      <c r="I99" s="157" t="e">
        <f>+I98+I82</f>
        <v>#REF!</v>
      </c>
      <c r="J99" s="157"/>
      <c r="K99" s="157"/>
      <c r="L99" s="165"/>
      <c r="M99" s="170"/>
      <c r="N99" s="157" t="e">
        <f>+N98+N82</f>
        <v>#REF!</v>
      </c>
      <c r="O99" s="158"/>
    </row>
    <row r="100" spans="1:15">
      <c r="B100" s="148" t="e">
        <f>+B48-B99</f>
        <v>#REF!</v>
      </c>
      <c r="C100" s="148"/>
      <c r="D100" s="148"/>
      <c r="E100" s="164"/>
      <c r="F100" s="169"/>
      <c r="G100" s="148" t="e">
        <f>+G48-G99</f>
        <v>#REF!</v>
      </c>
      <c r="I100" s="148" t="e">
        <f>+I48-I99</f>
        <v>#REF!</v>
      </c>
      <c r="N100" s="148" t="e">
        <f>+N48-N99</f>
        <v>#REF!</v>
      </c>
    </row>
    <row r="102" spans="1:15" ht="23.25">
      <c r="A102" s="9" t="s">
        <v>63</v>
      </c>
      <c r="B102" s="7"/>
      <c r="C102" s="7"/>
    </row>
    <row r="103" spans="1:15" ht="23.25">
      <c r="A103" s="7" t="s">
        <v>61</v>
      </c>
      <c r="B103" s="7"/>
      <c r="C103" s="148" t="s">
        <v>300</v>
      </c>
      <c r="D103" s="148">
        <v>45</v>
      </c>
      <c r="F103" s="175">
        <f>+E97</f>
        <v>4399</v>
      </c>
      <c r="G103" s="149">
        <f>+E103+E104+E105-F103-F104-F105</f>
        <v>-54427</v>
      </c>
      <c r="J103" s="179" t="s">
        <v>332</v>
      </c>
      <c r="K103" s="148">
        <v>44</v>
      </c>
      <c r="M103" s="175">
        <f>+L92</f>
        <v>24266</v>
      </c>
      <c r="N103" s="149">
        <f>+L103+L104+L105-M103-M104-M105</f>
        <v>-23792</v>
      </c>
    </row>
    <row r="104" spans="1:15" ht="23.25">
      <c r="A104" s="7"/>
      <c r="B104" s="7"/>
      <c r="C104" s="179" t="s">
        <v>332</v>
      </c>
      <c r="D104" s="148">
        <v>46</v>
      </c>
      <c r="F104" s="175">
        <f>+E92</f>
        <v>50502</v>
      </c>
      <c r="J104" s="148" t="s">
        <v>300</v>
      </c>
      <c r="K104" s="148">
        <v>26</v>
      </c>
      <c r="L104" s="176">
        <f>+M44</f>
        <v>474</v>
      </c>
    </row>
    <row r="105" spans="1:15" ht="23.25">
      <c r="A105" s="7"/>
      <c r="B105" s="7"/>
      <c r="C105" s="148" t="s">
        <v>300</v>
      </c>
      <c r="D105" s="148">
        <v>28</v>
      </c>
      <c r="E105" s="176">
        <f>+F44</f>
        <v>474</v>
      </c>
    </row>
    <row r="106" spans="1:15" ht="23.25">
      <c r="A106" s="10" t="s">
        <v>64</v>
      </c>
      <c r="B106" s="11"/>
    </row>
    <row r="107" spans="1:15" ht="23.25">
      <c r="A107" s="8" t="s">
        <v>65</v>
      </c>
      <c r="B107" s="11"/>
      <c r="C107" s="7"/>
    </row>
    <row r="108" spans="1:15" ht="23.25">
      <c r="A108" s="12" t="s">
        <v>66</v>
      </c>
      <c r="C108" s="179" t="s">
        <v>318</v>
      </c>
      <c r="D108" s="148">
        <v>21</v>
      </c>
      <c r="E108" s="176">
        <f>+F34</f>
        <v>7073</v>
      </c>
      <c r="G108" s="149">
        <f>+E108+E109+E110-F108-F109-F110</f>
        <v>36491</v>
      </c>
      <c r="J108" s="179" t="s">
        <v>318</v>
      </c>
      <c r="K108" s="148">
        <v>19</v>
      </c>
      <c r="L108" s="176">
        <f>+M34</f>
        <v>6609</v>
      </c>
      <c r="N108" s="149">
        <f>+L108+L109+L110-M108-M109-M110</f>
        <v>24275</v>
      </c>
    </row>
    <row r="109" spans="1:15" ht="23.25">
      <c r="A109" s="12"/>
      <c r="C109" s="179" t="s">
        <v>318</v>
      </c>
      <c r="D109" s="148">
        <v>25</v>
      </c>
      <c r="E109" s="176">
        <f>+F37</f>
        <v>29216</v>
      </c>
      <c r="J109" s="179" t="s">
        <v>318</v>
      </c>
      <c r="K109" s="148">
        <v>23</v>
      </c>
      <c r="L109" s="176">
        <f>+M37</f>
        <v>17464</v>
      </c>
    </row>
    <row r="110" spans="1:15" ht="23.25">
      <c r="A110" s="12"/>
      <c r="C110" s="179" t="s">
        <v>324</v>
      </c>
      <c r="D110" s="148">
        <v>27</v>
      </c>
      <c r="E110" s="176">
        <f>+F41</f>
        <v>202</v>
      </c>
      <c r="J110" s="179" t="s">
        <v>324</v>
      </c>
      <c r="K110" s="148">
        <v>25</v>
      </c>
      <c r="L110" s="176">
        <f>+M41</f>
        <v>202</v>
      </c>
    </row>
    <row r="111" spans="1:15" ht="23.25">
      <c r="A111" s="12" t="s">
        <v>287</v>
      </c>
      <c r="C111" s="148" t="s">
        <v>325</v>
      </c>
      <c r="D111" s="148">
        <v>34</v>
      </c>
      <c r="F111" s="175">
        <f>+E12</f>
        <v>2</v>
      </c>
      <c r="G111" s="149">
        <f>+E111+E112+E113-F111-F112-F113</f>
        <v>1032</v>
      </c>
      <c r="J111" s="148" t="s">
        <v>325</v>
      </c>
      <c r="K111" s="148">
        <v>29</v>
      </c>
      <c r="M111" s="175">
        <f>+L12</f>
        <v>2</v>
      </c>
      <c r="N111" s="149">
        <f>+L111+L112-M111-M112</f>
        <v>329</v>
      </c>
    </row>
    <row r="112" spans="1:15" ht="23.25">
      <c r="A112" s="12"/>
      <c r="C112" s="148" t="s">
        <v>325</v>
      </c>
      <c r="D112" s="148">
        <v>35</v>
      </c>
      <c r="E112" s="176">
        <f>+F52</f>
        <v>331</v>
      </c>
      <c r="J112" s="148" t="s">
        <v>325</v>
      </c>
      <c r="K112" s="148">
        <v>30</v>
      </c>
      <c r="L112" s="176">
        <f>+M52</f>
        <v>331</v>
      </c>
    </row>
    <row r="113" spans="1:14" ht="23.25">
      <c r="A113" s="12"/>
      <c r="C113" s="148" t="s">
        <v>325</v>
      </c>
      <c r="D113" s="148">
        <v>36</v>
      </c>
      <c r="E113" s="176">
        <f>+F54</f>
        <v>703</v>
      </c>
      <c r="J113" s="148"/>
      <c r="K113" s="148"/>
    </row>
    <row r="114" spans="1:14" ht="38.25">
      <c r="A114" s="12" t="s">
        <v>286</v>
      </c>
      <c r="C114" s="179" t="s">
        <v>309</v>
      </c>
      <c r="D114" s="148">
        <v>14</v>
      </c>
      <c r="F114" s="175">
        <f>+E26</f>
        <v>372</v>
      </c>
      <c r="G114" s="149">
        <f>+E114-F114</f>
        <v>-372</v>
      </c>
      <c r="J114" s="179" t="s">
        <v>309</v>
      </c>
      <c r="K114" s="148">
        <v>14</v>
      </c>
      <c r="M114" s="175">
        <f>+L26</f>
        <v>372</v>
      </c>
      <c r="N114" s="149">
        <f>+L114-M114</f>
        <v>-372</v>
      </c>
    </row>
    <row r="115" spans="1:14" ht="23.25">
      <c r="A115" s="12" t="s">
        <v>67</v>
      </c>
      <c r="C115" s="179" t="s">
        <v>311</v>
      </c>
      <c r="D115" s="148">
        <v>16</v>
      </c>
      <c r="F115" s="175">
        <f>+E29</f>
        <v>983</v>
      </c>
      <c r="G115" s="149">
        <f>+E115+E116-F115-F116</f>
        <v>-3556</v>
      </c>
    </row>
    <row r="116" spans="1:14" ht="23.25">
      <c r="A116" s="12"/>
      <c r="C116" s="179" t="s">
        <v>312</v>
      </c>
      <c r="D116" s="148">
        <v>17</v>
      </c>
      <c r="F116" s="175">
        <f>+E30</f>
        <v>2573</v>
      </c>
    </row>
    <row r="117" spans="1:14" ht="23.25">
      <c r="A117" s="13" t="s">
        <v>288</v>
      </c>
      <c r="C117" s="148" t="s">
        <v>298</v>
      </c>
      <c r="D117" s="148">
        <v>3</v>
      </c>
      <c r="F117" s="175">
        <f>+E10</f>
        <v>1006</v>
      </c>
      <c r="G117" s="148">
        <f t="shared" ref="G117:G124" si="3">+E117-F117</f>
        <v>-1006</v>
      </c>
      <c r="J117" s="148" t="s">
        <v>298</v>
      </c>
      <c r="K117" s="148">
        <v>3</v>
      </c>
      <c r="M117" s="175">
        <f>+L10</f>
        <v>1006</v>
      </c>
      <c r="N117" s="149">
        <f t="shared" ref="N117:N124" si="4">+L117-M117</f>
        <v>-1006</v>
      </c>
    </row>
    <row r="118" spans="1:14" ht="23.25">
      <c r="A118" s="13" t="s">
        <v>301</v>
      </c>
      <c r="C118" s="148" t="s">
        <v>299</v>
      </c>
      <c r="D118" s="148">
        <v>4</v>
      </c>
      <c r="F118" s="175">
        <f>+E11</f>
        <v>42</v>
      </c>
      <c r="G118" s="148">
        <f t="shared" si="3"/>
        <v>-42</v>
      </c>
      <c r="J118" s="148" t="s">
        <v>299</v>
      </c>
      <c r="K118" s="148">
        <v>4</v>
      </c>
      <c r="M118" s="175">
        <f>+L11</f>
        <v>42</v>
      </c>
      <c r="N118" s="149">
        <f t="shared" si="4"/>
        <v>-42</v>
      </c>
    </row>
    <row r="119" spans="1:14" ht="23.25">
      <c r="A119" s="12" t="s">
        <v>68</v>
      </c>
      <c r="C119" s="148" t="s">
        <v>302</v>
      </c>
      <c r="D119" s="148">
        <v>7</v>
      </c>
      <c r="F119" s="175">
        <f>+E17</f>
        <v>7627</v>
      </c>
      <c r="G119" s="148">
        <f t="shared" si="3"/>
        <v>-7627</v>
      </c>
      <c r="J119" s="148" t="s">
        <v>302</v>
      </c>
      <c r="K119" s="148">
        <v>7</v>
      </c>
      <c r="M119" s="175">
        <f>+L17</f>
        <v>4312</v>
      </c>
      <c r="N119" s="149">
        <f t="shared" si="4"/>
        <v>-4312</v>
      </c>
    </row>
    <row r="120" spans="1:14" ht="23.25">
      <c r="A120" s="14" t="s">
        <v>323</v>
      </c>
      <c r="C120" s="179" t="s">
        <v>320</v>
      </c>
      <c r="D120" s="148">
        <v>26</v>
      </c>
      <c r="F120" s="168">
        <v>689</v>
      </c>
      <c r="G120" s="148">
        <f t="shared" si="3"/>
        <v>-689</v>
      </c>
      <c r="J120" s="179" t="s">
        <v>320</v>
      </c>
      <c r="K120" s="148">
        <v>24</v>
      </c>
      <c r="M120" s="168">
        <v>689</v>
      </c>
      <c r="N120" s="149">
        <f t="shared" si="4"/>
        <v>-689</v>
      </c>
    </row>
    <row r="121" spans="1:14" ht="23.25">
      <c r="A121" s="12" t="s">
        <v>69</v>
      </c>
      <c r="C121" s="184" t="s">
        <v>296</v>
      </c>
      <c r="D121" s="184">
        <v>47</v>
      </c>
      <c r="E121" s="176">
        <f>+F75</f>
        <v>4085</v>
      </c>
      <c r="G121" s="148">
        <f t="shared" si="3"/>
        <v>4085</v>
      </c>
      <c r="J121" s="184" t="s">
        <v>296</v>
      </c>
      <c r="K121" s="148">
        <v>40</v>
      </c>
      <c r="L121" s="176">
        <f>+M75</f>
        <v>3748</v>
      </c>
      <c r="N121" s="149">
        <f t="shared" si="4"/>
        <v>3748</v>
      </c>
    </row>
    <row r="122" spans="1:14" ht="23.25">
      <c r="A122" s="12" t="s">
        <v>59</v>
      </c>
      <c r="C122" s="148" t="s">
        <v>305</v>
      </c>
      <c r="D122" s="148">
        <v>9</v>
      </c>
      <c r="F122" s="175">
        <f>+E20</f>
        <v>15571</v>
      </c>
      <c r="G122" s="148">
        <f t="shared" si="3"/>
        <v>-15571</v>
      </c>
      <c r="J122" s="148" t="s">
        <v>305</v>
      </c>
      <c r="K122" s="148">
        <v>9</v>
      </c>
      <c r="M122" s="175">
        <f>+L20</f>
        <v>15571</v>
      </c>
      <c r="N122" s="149">
        <f t="shared" si="4"/>
        <v>-15571</v>
      </c>
    </row>
    <row r="123" spans="1:14" ht="23.25">
      <c r="A123" s="12" t="s">
        <v>283</v>
      </c>
      <c r="C123" s="12" t="s">
        <v>283</v>
      </c>
      <c r="D123" s="148"/>
      <c r="G123" s="148">
        <f t="shared" si="3"/>
        <v>0</v>
      </c>
      <c r="J123" s="148" t="s">
        <v>176</v>
      </c>
      <c r="K123" s="148">
        <v>16</v>
      </c>
      <c r="M123" s="175">
        <f>+L15</f>
        <v>78</v>
      </c>
      <c r="N123" s="149">
        <f t="shared" si="4"/>
        <v>-78</v>
      </c>
    </row>
    <row r="124" spans="1:14" ht="23.25">
      <c r="A124" s="12" t="s">
        <v>60</v>
      </c>
      <c r="C124" s="12" t="s">
        <v>60</v>
      </c>
      <c r="D124" s="148">
        <v>50</v>
      </c>
      <c r="E124" s="164" t="e">
        <f>+-#REF!</f>
        <v>#REF!</v>
      </c>
      <c r="G124" s="148" t="e">
        <f t="shared" si="3"/>
        <v>#REF!</v>
      </c>
      <c r="J124" s="12" t="s">
        <v>60</v>
      </c>
      <c r="K124" s="148">
        <v>45</v>
      </c>
      <c r="L124" s="163" t="e">
        <f>+-#REF!</f>
        <v>#REF!</v>
      </c>
      <c r="N124" s="149" t="e">
        <f t="shared" si="4"/>
        <v>#REF!</v>
      </c>
    </row>
    <row r="125" spans="1:14" ht="23.25">
      <c r="A125" s="10" t="s">
        <v>71</v>
      </c>
      <c r="B125" s="15"/>
      <c r="C125" s="7"/>
    </row>
    <row r="126" spans="1:14" ht="23.25">
      <c r="A126" s="10" t="s">
        <v>72</v>
      </c>
      <c r="B126" s="15"/>
      <c r="C126" s="7"/>
      <c r="G126" s="186" t="e">
        <f>SUM(G103:G125)</f>
        <v>#REF!</v>
      </c>
      <c r="N126" s="186" t="e">
        <f>SUM(N103:N125)</f>
        <v>#REF!</v>
      </c>
    </row>
    <row r="127" spans="1:14" ht="23.25">
      <c r="A127" s="9" t="s">
        <v>73</v>
      </c>
      <c r="B127" s="15"/>
      <c r="C127" s="7"/>
    </row>
    <row r="128" spans="1:14" ht="23.25">
      <c r="A128" s="7" t="s">
        <v>74</v>
      </c>
      <c r="C128" s="148" t="s">
        <v>300</v>
      </c>
      <c r="D128" s="148">
        <v>5</v>
      </c>
      <c r="E128" s="176">
        <f>+F8</f>
        <v>3365</v>
      </c>
      <c r="G128" s="148">
        <f>+E128-F128</f>
        <v>3365</v>
      </c>
      <c r="J128" s="148" t="s">
        <v>300</v>
      </c>
      <c r="K128" s="148">
        <v>5</v>
      </c>
      <c r="L128" s="176">
        <f>+M8</f>
        <v>29039</v>
      </c>
      <c r="N128" s="148">
        <f>+L128-M128</f>
        <v>29039</v>
      </c>
    </row>
    <row r="129" spans="1:14" ht="23.25">
      <c r="A129" s="7" t="s">
        <v>75</v>
      </c>
      <c r="C129" s="148" t="s">
        <v>296</v>
      </c>
      <c r="D129" s="148">
        <v>6</v>
      </c>
      <c r="F129" s="175">
        <f>+E16</f>
        <v>9878</v>
      </c>
      <c r="G129" s="148">
        <f>+E129-F129</f>
        <v>-9878</v>
      </c>
      <c r="J129" s="148" t="s">
        <v>296</v>
      </c>
      <c r="K129" s="148">
        <v>6</v>
      </c>
      <c r="M129" s="175">
        <f>+L16</f>
        <v>13275</v>
      </c>
      <c r="N129" s="148">
        <f>+L129-M129</f>
        <v>-13275</v>
      </c>
    </row>
    <row r="130" spans="1:14" ht="23.25">
      <c r="A130" s="7" t="s">
        <v>9</v>
      </c>
      <c r="C130" s="148" t="s">
        <v>300</v>
      </c>
      <c r="D130" s="148">
        <v>10</v>
      </c>
      <c r="E130" s="176">
        <f>+F19</f>
        <v>8484</v>
      </c>
      <c r="G130" s="148">
        <f>+E130-F130</f>
        <v>8484</v>
      </c>
      <c r="J130" s="148" t="s">
        <v>300</v>
      </c>
      <c r="K130" s="148">
        <v>10</v>
      </c>
      <c r="L130" s="176">
        <f>+M19</f>
        <v>1763</v>
      </c>
      <c r="N130" s="148">
        <f>+L130-M130</f>
        <v>1763</v>
      </c>
    </row>
    <row r="131" spans="1:14" ht="23.25">
      <c r="A131" s="7" t="s">
        <v>76</v>
      </c>
      <c r="C131" s="148" t="s">
        <v>300</v>
      </c>
      <c r="D131" s="148">
        <v>12</v>
      </c>
      <c r="E131" s="176">
        <f>+F23</f>
        <v>9460</v>
      </c>
      <c r="G131" s="148">
        <f>+E131-F131</f>
        <v>9460</v>
      </c>
      <c r="J131" s="148" t="s">
        <v>300</v>
      </c>
      <c r="K131" s="148">
        <v>12</v>
      </c>
      <c r="L131" s="176">
        <f>+M23</f>
        <v>9545</v>
      </c>
      <c r="N131" s="148">
        <f>+L131-M131</f>
        <v>9545</v>
      </c>
    </row>
    <row r="132" spans="1:14" ht="23.25">
      <c r="A132" s="7" t="s">
        <v>23</v>
      </c>
      <c r="C132" s="148" t="s">
        <v>296</v>
      </c>
      <c r="D132" s="148">
        <v>30</v>
      </c>
      <c r="F132" s="175">
        <f>+E46</f>
        <v>527</v>
      </c>
      <c r="G132" s="148">
        <f>+E132-F132</f>
        <v>-527</v>
      </c>
      <c r="J132" s="148" t="s">
        <v>296</v>
      </c>
      <c r="K132" s="148">
        <v>28</v>
      </c>
      <c r="M132" s="175">
        <f>+L46</f>
        <v>526</v>
      </c>
      <c r="N132" s="148">
        <f>+L132-M132</f>
        <v>-526</v>
      </c>
    </row>
    <row r="133" spans="1:14" ht="23.25">
      <c r="A133" s="9" t="s">
        <v>77</v>
      </c>
      <c r="B133" s="7"/>
      <c r="C133" s="7"/>
    </row>
    <row r="134" spans="1:14" ht="23.25">
      <c r="A134" s="7" t="s">
        <v>29</v>
      </c>
      <c r="C134" s="148" t="s">
        <v>296</v>
      </c>
      <c r="D134" s="148">
        <v>32</v>
      </c>
      <c r="E134" s="176">
        <f>+F53</f>
        <v>59749</v>
      </c>
      <c r="G134" s="148">
        <f>+E134-F134</f>
        <v>59749</v>
      </c>
      <c r="J134" s="148" t="s">
        <v>296</v>
      </c>
      <c r="K134" s="148">
        <v>32</v>
      </c>
      <c r="L134" s="176">
        <f>+M53</f>
        <v>20530</v>
      </c>
      <c r="N134" s="148">
        <f>+L134-M134</f>
        <v>20530</v>
      </c>
    </row>
    <row r="135" spans="1:14" ht="23.25">
      <c r="A135" s="7" t="s">
        <v>31</v>
      </c>
      <c r="C135" s="148" t="s">
        <v>296</v>
      </c>
      <c r="D135" s="148">
        <v>33</v>
      </c>
      <c r="E135" s="176">
        <f>+F57</f>
        <v>6894</v>
      </c>
      <c r="G135" s="148">
        <f>+E135-F135</f>
        <v>6894</v>
      </c>
      <c r="J135" s="148" t="s">
        <v>296</v>
      </c>
      <c r="K135" s="148">
        <v>33</v>
      </c>
      <c r="L135" s="176">
        <f>+M57</f>
        <v>4348</v>
      </c>
      <c r="N135" s="148">
        <f>+L135-M135</f>
        <v>4348</v>
      </c>
    </row>
    <row r="136" spans="1:14" ht="23.25">
      <c r="A136" s="7" t="s">
        <v>37</v>
      </c>
      <c r="C136" s="148" t="s">
        <v>296</v>
      </c>
      <c r="D136" s="148">
        <v>43</v>
      </c>
      <c r="E136" s="176">
        <f>+F64</f>
        <v>1202</v>
      </c>
      <c r="G136" s="148">
        <f>+E136-F136</f>
        <v>1202</v>
      </c>
      <c r="J136" s="148" t="s">
        <v>296</v>
      </c>
      <c r="K136" s="148">
        <v>39</v>
      </c>
      <c r="L136" s="176">
        <f>+M64</f>
        <v>1411</v>
      </c>
      <c r="N136" s="148">
        <f>+L136-M136</f>
        <v>1411</v>
      </c>
    </row>
    <row r="137" spans="1:14" ht="23.25">
      <c r="A137" s="7" t="s">
        <v>78</v>
      </c>
      <c r="C137" s="184" t="s">
        <v>327</v>
      </c>
      <c r="D137" s="184">
        <v>48</v>
      </c>
      <c r="F137" s="175">
        <f>+E76</f>
        <v>457</v>
      </c>
      <c r="G137" s="148">
        <f>+E137-F137</f>
        <v>-457</v>
      </c>
      <c r="J137" s="184" t="s">
        <v>327</v>
      </c>
      <c r="K137" s="148">
        <v>41</v>
      </c>
      <c r="M137" s="175">
        <f>+L76</f>
        <v>457</v>
      </c>
      <c r="N137" s="148">
        <f>+L137-M137</f>
        <v>-457</v>
      </c>
    </row>
    <row r="138" spans="1:14" ht="23.25">
      <c r="A138" s="7" t="s">
        <v>44</v>
      </c>
      <c r="C138" s="148" t="s">
        <v>300</v>
      </c>
      <c r="D138" s="148">
        <v>44</v>
      </c>
      <c r="F138" s="175">
        <f>+E80</f>
        <v>59</v>
      </c>
      <c r="G138" s="148">
        <f>+E138-F138</f>
        <v>-59</v>
      </c>
      <c r="J138" s="148" t="s">
        <v>300</v>
      </c>
      <c r="K138" s="148">
        <v>43</v>
      </c>
      <c r="M138" s="175">
        <f>+L80</f>
        <v>59</v>
      </c>
      <c r="N138" s="148">
        <f>+L138-M138</f>
        <v>-59</v>
      </c>
    </row>
    <row r="139" spans="1:14" ht="23.25">
      <c r="A139" s="9" t="s">
        <v>79</v>
      </c>
      <c r="B139" s="7"/>
      <c r="C139" s="7"/>
      <c r="G139" s="186" t="e">
        <f>SUM(G126:G138)</f>
        <v>#REF!</v>
      </c>
      <c r="N139" s="186" t="e">
        <f>SUM(N126:N138)</f>
        <v>#REF!</v>
      </c>
    </row>
    <row r="140" spans="1:14" ht="23.25">
      <c r="A140" s="7" t="s">
        <v>80</v>
      </c>
      <c r="C140" s="179" t="s">
        <v>70</v>
      </c>
      <c r="D140" s="148">
        <v>22</v>
      </c>
      <c r="E140" s="176">
        <f>+F79</f>
        <v>37</v>
      </c>
      <c r="G140" s="149" t="e">
        <f>+E140+E141+E142+E143-F140-F141-F142-F143+E144-F144+E145-F145</f>
        <v>#REF!</v>
      </c>
      <c r="J140" s="179" t="s">
        <v>70</v>
      </c>
      <c r="K140" s="148">
        <v>20</v>
      </c>
      <c r="L140" s="176">
        <f>+M79</f>
        <v>37</v>
      </c>
      <c r="N140" s="149" t="e">
        <f>+L140+L141+L142+L143-M140-M141-M142-M143+L144-M144+L145-M145</f>
        <v>#REF!</v>
      </c>
    </row>
    <row r="141" spans="1:14" ht="23.25">
      <c r="A141" s="7"/>
      <c r="C141" s="148" t="s">
        <v>328</v>
      </c>
      <c r="D141" s="148">
        <v>40</v>
      </c>
      <c r="E141" s="176">
        <f>+F73</f>
        <v>114</v>
      </c>
      <c r="J141" s="148" t="s">
        <v>253</v>
      </c>
      <c r="K141" s="148">
        <v>37</v>
      </c>
      <c r="L141" s="176">
        <f>+M62</f>
        <v>2350</v>
      </c>
    </row>
    <row r="142" spans="1:14" ht="23.25">
      <c r="A142" s="7"/>
      <c r="C142" s="184" t="s">
        <v>329</v>
      </c>
      <c r="D142" s="184">
        <v>49</v>
      </c>
      <c r="E142" s="176">
        <f>+F77</f>
        <v>231</v>
      </c>
      <c r="J142" s="148" t="s">
        <v>331</v>
      </c>
      <c r="K142" s="148">
        <v>38</v>
      </c>
      <c r="L142" s="176"/>
      <c r="M142" s="175">
        <f>+L63</f>
        <v>2866</v>
      </c>
    </row>
    <row r="143" spans="1:14" ht="23.25">
      <c r="A143" s="7"/>
      <c r="C143" s="12" t="s">
        <v>60</v>
      </c>
      <c r="D143" s="148">
        <v>50</v>
      </c>
      <c r="E143" s="176"/>
      <c r="F143" s="175" t="e">
        <f>+E124</f>
        <v>#REF!</v>
      </c>
      <c r="J143" s="184" t="s">
        <v>329</v>
      </c>
      <c r="K143" s="148">
        <v>42</v>
      </c>
      <c r="L143" s="176">
        <f>+M77</f>
        <v>212</v>
      </c>
    </row>
    <row r="144" spans="1:14" ht="23.25">
      <c r="A144" s="7"/>
      <c r="C144" s="179" t="s">
        <v>333</v>
      </c>
      <c r="D144" s="148">
        <v>51</v>
      </c>
      <c r="E144" s="176">
        <f>+F56</f>
        <v>1668</v>
      </c>
      <c r="F144" s="175"/>
      <c r="J144" s="12" t="s">
        <v>60</v>
      </c>
      <c r="K144" s="148">
        <v>45</v>
      </c>
      <c r="L144" s="176"/>
      <c r="M144" s="168" t="e">
        <f>+L124</f>
        <v>#REF!</v>
      </c>
    </row>
    <row r="145" spans="1:14" ht="23.25">
      <c r="A145" s="7"/>
      <c r="C145" s="179" t="s">
        <v>253</v>
      </c>
      <c r="D145" s="148">
        <v>52</v>
      </c>
      <c r="E145" s="176">
        <f>+F70</f>
        <v>1495</v>
      </c>
      <c r="F145" s="175"/>
      <c r="J145" s="179" t="s">
        <v>253</v>
      </c>
      <c r="K145" s="148">
        <v>46</v>
      </c>
      <c r="L145" s="176">
        <f>+M70</f>
        <v>1414</v>
      </c>
    </row>
    <row r="146" spans="1:14" ht="23.25">
      <c r="A146" s="7" t="s">
        <v>81</v>
      </c>
      <c r="C146" s="148" t="s">
        <v>296</v>
      </c>
      <c r="D146" s="148">
        <v>29</v>
      </c>
      <c r="E146" s="176"/>
      <c r="F146" s="175">
        <f>+E45</f>
        <v>1053</v>
      </c>
      <c r="G146" s="148">
        <f>+E146-F146</f>
        <v>-1053</v>
      </c>
      <c r="J146" s="148" t="s">
        <v>296</v>
      </c>
      <c r="K146" s="148">
        <v>27</v>
      </c>
      <c r="L146" s="176"/>
      <c r="M146" s="175">
        <f>+L45</f>
        <v>842</v>
      </c>
      <c r="N146" s="148">
        <f>+L146-M146</f>
        <v>-842</v>
      </c>
    </row>
    <row r="147" spans="1:14" ht="23.25">
      <c r="A147" s="9" t="s">
        <v>82</v>
      </c>
      <c r="G147" s="186" t="e">
        <f>SUM(G139:G146)</f>
        <v>#REF!</v>
      </c>
      <c r="N147" s="186" t="e">
        <f>SUM(N139:N146)</f>
        <v>#REF!</v>
      </c>
    </row>
    <row r="148" spans="1:14" ht="23.25">
      <c r="A148" s="18" t="s">
        <v>83</v>
      </c>
      <c r="B148" s="17"/>
      <c r="C148" s="17"/>
    </row>
    <row r="149" spans="1:14" ht="23.25">
      <c r="A149" s="7" t="s">
        <v>285</v>
      </c>
      <c r="C149" s="148" t="s">
        <v>296</v>
      </c>
      <c r="D149" s="148">
        <v>1</v>
      </c>
      <c r="F149" s="175">
        <f>+E7</f>
        <v>2196</v>
      </c>
      <c r="G149" s="148">
        <f>+E149-F149</f>
        <v>-2196</v>
      </c>
      <c r="J149" s="148" t="s">
        <v>296</v>
      </c>
      <c r="K149" s="148">
        <v>1</v>
      </c>
      <c r="M149" s="175">
        <f>+L7</f>
        <v>2196</v>
      </c>
      <c r="N149" s="148">
        <f t="shared" ref="N149:N154" si="5">+L149-M149</f>
        <v>-2196</v>
      </c>
    </row>
    <row r="150" spans="1:14" ht="23.25">
      <c r="A150" s="17" t="s">
        <v>84</v>
      </c>
      <c r="C150" s="17"/>
      <c r="J150" s="148" t="s">
        <v>315</v>
      </c>
      <c r="K150" s="148">
        <v>15</v>
      </c>
      <c r="M150" s="175">
        <f>+L14</f>
        <v>11708</v>
      </c>
      <c r="N150" s="148">
        <f t="shared" si="5"/>
        <v>-11708</v>
      </c>
    </row>
    <row r="151" spans="1:14" ht="23.25">
      <c r="A151" s="17" t="s">
        <v>85</v>
      </c>
      <c r="C151" s="179" t="s">
        <v>321</v>
      </c>
      <c r="D151" s="148">
        <v>23</v>
      </c>
      <c r="F151" s="175">
        <f>+E35</f>
        <v>12274</v>
      </c>
      <c r="G151" s="148">
        <f>+E151-F151</f>
        <v>-12274</v>
      </c>
      <c r="J151" s="179" t="s">
        <v>319</v>
      </c>
      <c r="K151" s="148">
        <v>21</v>
      </c>
      <c r="M151" s="175">
        <f>+L35</f>
        <v>18230</v>
      </c>
      <c r="N151" s="148">
        <f t="shared" si="5"/>
        <v>-18230</v>
      </c>
    </row>
    <row r="152" spans="1:14" ht="23.25">
      <c r="A152" s="17" t="s">
        <v>86</v>
      </c>
      <c r="C152" s="17"/>
      <c r="N152" s="148">
        <f t="shared" si="5"/>
        <v>0</v>
      </c>
    </row>
    <row r="153" spans="1:14" ht="23.25">
      <c r="A153" s="17" t="s">
        <v>87</v>
      </c>
      <c r="C153" s="179" t="s">
        <v>320</v>
      </c>
      <c r="D153" s="148">
        <v>26</v>
      </c>
      <c r="E153" s="163">
        <v>1496</v>
      </c>
      <c r="G153" s="148">
        <f>+E153-F153</f>
        <v>1496</v>
      </c>
      <c r="J153" s="179" t="s">
        <v>320</v>
      </c>
      <c r="K153" s="148">
        <v>24</v>
      </c>
      <c r="L153" s="163">
        <v>1496</v>
      </c>
      <c r="N153" s="148">
        <f t="shared" si="5"/>
        <v>1496</v>
      </c>
    </row>
    <row r="154" spans="1:14" ht="23.25">
      <c r="A154" s="17" t="s">
        <v>88</v>
      </c>
      <c r="C154" s="17"/>
      <c r="N154" s="148">
        <f t="shared" si="5"/>
        <v>0</v>
      </c>
    </row>
    <row r="155" spans="1:14" ht="23.25">
      <c r="A155" s="18" t="s">
        <v>89</v>
      </c>
      <c r="B155" s="17"/>
      <c r="C155" s="17"/>
      <c r="G155" s="186">
        <f>SUM(G149:G154)</f>
        <v>-12974</v>
      </c>
      <c r="N155" s="186">
        <f>SUM(N149:N154)</f>
        <v>-30638</v>
      </c>
    </row>
    <row r="156" spans="1:14" ht="23.25">
      <c r="A156" s="18" t="s">
        <v>90</v>
      </c>
      <c r="B156" s="17"/>
      <c r="C156" s="17"/>
    </row>
    <row r="157" spans="1:14" ht="23.25">
      <c r="A157" s="17" t="s">
        <v>91</v>
      </c>
      <c r="C157" s="148" t="s">
        <v>296</v>
      </c>
      <c r="D157" s="148">
        <v>31</v>
      </c>
      <c r="E157" s="176">
        <f>+F51</f>
        <v>20317</v>
      </c>
      <c r="G157" s="148">
        <f>+E157-F157</f>
        <v>20317</v>
      </c>
      <c r="J157" s="148" t="s">
        <v>296</v>
      </c>
      <c r="K157" s="148">
        <v>31</v>
      </c>
      <c r="L157" s="176">
        <f>+M51</f>
        <v>24277</v>
      </c>
      <c r="N157" s="148">
        <f t="shared" ref="N157:N162" si="6">+L157-M157</f>
        <v>24277</v>
      </c>
    </row>
    <row r="158" spans="1:14" ht="23.25">
      <c r="A158" s="17" t="s">
        <v>92</v>
      </c>
      <c r="C158" s="148" t="s">
        <v>327</v>
      </c>
      <c r="D158" s="148">
        <v>39</v>
      </c>
      <c r="F158" s="175">
        <f>+E72</f>
        <v>45000</v>
      </c>
      <c r="G158" s="148">
        <f>+E158-F158</f>
        <v>-45000</v>
      </c>
      <c r="J158" s="148" t="s">
        <v>327</v>
      </c>
      <c r="K158" s="148">
        <v>37</v>
      </c>
      <c r="M158" s="175">
        <f>+L72</f>
        <v>27900</v>
      </c>
      <c r="N158" s="148">
        <f t="shared" si="6"/>
        <v>-27900</v>
      </c>
    </row>
    <row r="159" spans="1:14" ht="23.25">
      <c r="A159" s="17" t="s">
        <v>93</v>
      </c>
      <c r="C159" s="17"/>
      <c r="N159" s="148">
        <f t="shared" si="6"/>
        <v>0</v>
      </c>
    </row>
    <row r="160" spans="1:14" ht="23.25">
      <c r="A160" s="17" t="s">
        <v>334</v>
      </c>
      <c r="C160" s="17"/>
      <c r="N160" s="148"/>
    </row>
    <row r="161" spans="1:15" ht="23.25">
      <c r="A161" s="17" t="s">
        <v>94</v>
      </c>
      <c r="C161" s="17"/>
      <c r="N161" s="148">
        <f t="shared" si="6"/>
        <v>0</v>
      </c>
    </row>
    <row r="162" spans="1:15" ht="23.25">
      <c r="A162" s="17" t="s">
        <v>330</v>
      </c>
      <c r="C162" s="179" t="s">
        <v>327</v>
      </c>
      <c r="D162" s="148">
        <v>41</v>
      </c>
      <c r="F162" s="175">
        <f>+E69</f>
        <v>4876</v>
      </c>
      <c r="G162" s="148">
        <f>+E162-F162</f>
        <v>-4876</v>
      </c>
      <c r="J162" s="179" t="s">
        <v>327</v>
      </c>
      <c r="K162" s="148">
        <v>36</v>
      </c>
      <c r="M162" s="175">
        <f>+L69</f>
        <v>4372</v>
      </c>
      <c r="N162" s="148">
        <f t="shared" si="6"/>
        <v>-4372</v>
      </c>
    </row>
    <row r="163" spans="1:15" ht="23.25">
      <c r="A163" s="16" t="s">
        <v>95</v>
      </c>
      <c r="B163" s="17"/>
      <c r="C163" s="17"/>
      <c r="G163" s="186">
        <f>SUM(G157:G162)</f>
        <v>-29559</v>
      </c>
      <c r="N163" s="186">
        <f>SUM(N157:N162)</f>
        <v>-7995</v>
      </c>
    </row>
    <row r="164" spans="1:15" ht="23.25">
      <c r="A164" s="16"/>
      <c r="B164" s="17"/>
      <c r="C164" s="17"/>
    </row>
    <row r="165" spans="1:15" ht="23.25">
      <c r="A165" s="18" t="s">
        <v>62</v>
      </c>
      <c r="B165" s="17"/>
      <c r="C165" s="179" t="s">
        <v>314</v>
      </c>
      <c r="D165" s="148">
        <v>19</v>
      </c>
      <c r="F165" s="175">
        <f>+E95</f>
        <v>30</v>
      </c>
      <c r="G165" s="183">
        <f>+E165-F165</f>
        <v>-30</v>
      </c>
    </row>
    <row r="166" spans="1:15" ht="23.25">
      <c r="A166" s="18"/>
      <c r="B166" s="17"/>
      <c r="C166" s="17"/>
    </row>
    <row r="167" spans="1:15" ht="23.25">
      <c r="A167" s="19" t="s">
        <v>96</v>
      </c>
      <c r="B167" s="20"/>
      <c r="C167" s="17"/>
      <c r="G167" s="186" t="e">
        <f>+G165+G163+G155+G147</f>
        <v>#REF!</v>
      </c>
      <c r="N167" s="186" t="e">
        <f>+N165+N163+N155+N147</f>
        <v>#REF!</v>
      </c>
    </row>
    <row r="168" spans="1:15" ht="23.25">
      <c r="A168" s="19" t="s">
        <v>97</v>
      </c>
      <c r="B168" s="21"/>
      <c r="C168" s="17"/>
      <c r="G168" t="e">
        <f>+#REF!</f>
        <v>#REF!</v>
      </c>
      <c r="N168" t="e">
        <f>+#REF!</f>
        <v>#REF!</v>
      </c>
    </row>
    <row r="169" spans="1:15" ht="23.25">
      <c r="A169" s="19" t="s">
        <v>98</v>
      </c>
      <c r="B169" s="22"/>
      <c r="C169" s="17"/>
      <c r="G169" s="149" t="e">
        <f>SUM(G167:G168)</f>
        <v>#REF!</v>
      </c>
      <c r="H169" s="174" t="e">
        <f>+G169-#REF!</f>
        <v>#REF!</v>
      </c>
      <c r="N169" s="149" t="e">
        <f>SUM(N167:N168)</f>
        <v>#REF!</v>
      </c>
      <c r="O169" s="174" t="e">
        <f>+N169-#REF!</f>
        <v>#REF!</v>
      </c>
    </row>
    <row r="170" spans="1:15" ht="23.25">
      <c r="A170" s="23"/>
      <c r="B170" s="23"/>
      <c r="C170" s="17"/>
      <c r="E170" s="176" t="e">
        <f>SUM(E6:E169)</f>
        <v>#REF!</v>
      </c>
      <c r="F170" s="175" t="e">
        <f>SUM(F6:F169)</f>
        <v>#REF!</v>
      </c>
      <c r="G170" s="149" t="e">
        <f>+E170-F170</f>
        <v>#REF!</v>
      </c>
      <c r="L170" s="176" t="e">
        <f>SUM(L6:L169)</f>
        <v>#REF!</v>
      </c>
      <c r="M170" s="175" t="e">
        <f>SUM(M6:M169)</f>
        <v>#REF!</v>
      </c>
      <c r="N170" s="149" t="e">
        <f>+L170-M170</f>
        <v>#REF!</v>
      </c>
    </row>
    <row r="171" spans="1:15" ht="23.25">
      <c r="A171" s="24" t="s">
        <v>99</v>
      </c>
      <c r="B171" s="12"/>
      <c r="C171" s="17"/>
    </row>
    <row r="172" spans="1:15" ht="23.25">
      <c r="A172" s="171" t="s">
        <v>100</v>
      </c>
      <c r="B172" s="17"/>
    </row>
    <row r="173" spans="1:15" ht="23.25">
      <c r="A173" s="17" t="s">
        <v>102</v>
      </c>
    </row>
    <row r="174" spans="1:15" ht="23.25">
      <c r="A174" s="17" t="s">
        <v>103</v>
      </c>
    </row>
    <row r="175" spans="1:15" ht="23.25">
      <c r="A175" s="17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zoomScaleNormal="100" zoomScaleSheetLayoutView="100" workbookViewId="0">
      <selection activeCell="A4" sqref="A4"/>
    </sheetView>
  </sheetViews>
  <sheetFormatPr defaultRowHeight="12.75"/>
  <cols>
    <col min="1" max="1" width="52.42578125" style="188" customWidth="1"/>
    <col min="2" max="2" width="7" style="188" customWidth="1"/>
    <col min="3" max="3" width="1" style="188" customWidth="1"/>
    <col min="4" max="4" width="14.42578125" style="100" bestFit="1" customWidth="1"/>
    <col min="5" max="5" width="1" style="100" customWidth="1"/>
    <col min="6" max="6" width="17.85546875" style="100" customWidth="1"/>
    <col min="7" max="7" width="1" style="100" customWidth="1"/>
    <col min="8" max="8" width="14.42578125" style="100" bestFit="1" customWidth="1"/>
    <col min="9" max="9" width="1" style="100" customWidth="1"/>
    <col min="10" max="10" width="17.85546875" style="100" customWidth="1"/>
    <col min="11" max="16384" width="9.140625" style="188"/>
  </cols>
  <sheetData>
    <row r="1" spans="1:10" ht="17.100000000000001" customHeight="1">
      <c r="A1" s="25" t="s">
        <v>105</v>
      </c>
    </row>
    <row r="2" spans="1:10" ht="17.100000000000001" customHeight="1">
      <c r="A2" s="27" t="s">
        <v>106</v>
      </c>
      <c r="B2" s="189"/>
      <c r="C2" s="189"/>
      <c r="D2" s="101"/>
      <c r="E2" s="101"/>
      <c r="F2" s="101"/>
      <c r="G2" s="101"/>
      <c r="H2" s="101"/>
      <c r="I2" s="101"/>
      <c r="J2" s="101"/>
    </row>
    <row r="3" spans="1:10" ht="17.100000000000001" customHeight="1">
      <c r="A3" s="27"/>
      <c r="B3" s="189"/>
      <c r="C3" s="189"/>
      <c r="D3" s="101"/>
      <c r="E3" s="101"/>
      <c r="F3" s="101"/>
      <c r="G3" s="101"/>
      <c r="H3" s="101"/>
      <c r="I3" s="101"/>
      <c r="J3" s="101"/>
    </row>
    <row r="4" spans="1:10" ht="17.100000000000001" customHeight="1">
      <c r="A4" s="27"/>
      <c r="B4" s="189"/>
      <c r="C4" s="189"/>
      <c r="D4" s="101"/>
      <c r="E4" s="101"/>
      <c r="F4" s="101"/>
      <c r="G4" s="101"/>
      <c r="H4" s="101"/>
      <c r="I4" s="101"/>
      <c r="J4" s="101"/>
    </row>
    <row r="5" spans="1:10" ht="17.100000000000001" customHeight="1">
      <c r="B5" s="29"/>
      <c r="C5" s="29"/>
      <c r="D5" s="102"/>
      <c r="E5" s="103"/>
      <c r="F5" s="103"/>
      <c r="G5" s="103"/>
      <c r="H5" s="103"/>
      <c r="I5" s="103"/>
      <c r="J5" s="104" t="s">
        <v>107</v>
      </c>
    </row>
    <row r="6" spans="1:10" ht="17.100000000000001" customHeight="1">
      <c r="A6" s="189"/>
      <c r="B6" s="29"/>
      <c r="C6" s="29"/>
      <c r="D6" s="227" t="s">
        <v>108</v>
      </c>
      <c r="E6" s="227"/>
      <c r="F6" s="227"/>
      <c r="G6" s="105"/>
      <c r="H6" s="228" t="s">
        <v>109</v>
      </c>
      <c r="I6" s="228"/>
      <c r="J6" s="228"/>
    </row>
    <row r="7" spans="1:10" ht="17.100000000000001" customHeight="1">
      <c r="A7" s="189"/>
      <c r="B7" s="31"/>
      <c r="C7" s="31"/>
      <c r="D7" s="106" t="s">
        <v>110</v>
      </c>
      <c r="E7" s="107"/>
      <c r="F7" s="106" t="s">
        <v>111</v>
      </c>
      <c r="G7" s="107"/>
      <c r="H7" s="106" t="s">
        <v>110</v>
      </c>
      <c r="I7" s="107"/>
      <c r="J7" s="106" t="s">
        <v>111</v>
      </c>
    </row>
    <row r="8" spans="1:10" ht="26.25" customHeight="1">
      <c r="A8" s="189"/>
      <c r="C8" s="31"/>
      <c r="D8" s="107" t="s">
        <v>112</v>
      </c>
      <c r="E8" s="107"/>
      <c r="G8" s="107"/>
      <c r="H8" s="107" t="s">
        <v>112</v>
      </c>
      <c r="I8" s="107"/>
    </row>
    <row r="9" spans="1:10" s="190" customFormat="1" ht="17.100000000000001" customHeight="1">
      <c r="B9" s="33" t="s">
        <v>113</v>
      </c>
      <c r="C9" s="31"/>
      <c r="D9" s="108" t="s">
        <v>114</v>
      </c>
      <c r="E9" s="107"/>
      <c r="F9" s="108" t="s">
        <v>115</v>
      </c>
      <c r="G9" s="107"/>
      <c r="H9" s="108" t="s">
        <v>114</v>
      </c>
      <c r="I9" s="107"/>
      <c r="J9" s="108" t="s">
        <v>115</v>
      </c>
    </row>
    <row r="10" spans="1:10" s="190" customFormat="1" ht="17.100000000000001" customHeight="1">
      <c r="A10" s="34" t="s">
        <v>116</v>
      </c>
      <c r="D10" s="109"/>
      <c r="E10" s="109"/>
      <c r="F10" s="110"/>
      <c r="G10" s="110"/>
      <c r="H10" s="110"/>
      <c r="I10" s="109"/>
      <c r="J10" s="110"/>
    </row>
    <row r="11" spans="1:10" ht="17.100000000000001" customHeight="1">
      <c r="A11" s="36" t="s">
        <v>117</v>
      </c>
      <c r="B11" s="190"/>
      <c r="C11" s="190"/>
      <c r="D11" s="109"/>
    </row>
    <row r="12" spans="1:10" ht="17.100000000000001" customHeight="1">
      <c r="A12" s="191" t="s">
        <v>118</v>
      </c>
      <c r="B12" s="190">
        <v>6</v>
      </c>
      <c r="C12" s="190"/>
      <c r="D12" s="111">
        <v>6703</v>
      </c>
      <c r="F12" s="111">
        <v>10223</v>
      </c>
      <c r="G12" s="111"/>
      <c r="H12" s="111">
        <v>6635</v>
      </c>
      <c r="I12" s="111"/>
      <c r="J12" s="111">
        <v>10154</v>
      </c>
    </row>
    <row r="13" spans="1:10" ht="17.100000000000001" customHeight="1">
      <c r="A13" s="191" t="s">
        <v>335</v>
      </c>
      <c r="B13" s="190">
        <v>6.5</v>
      </c>
      <c r="C13" s="190"/>
      <c r="D13" s="111">
        <v>2196</v>
      </c>
      <c r="F13" s="111">
        <v>0</v>
      </c>
      <c r="G13" s="111"/>
      <c r="H13" s="111">
        <v>2196</v>
      </c>
      <c r="I13" s="111"/>
      <c r="J13" s="111">
        <v>0</v>
      </c>
    </row>
    <row r="14" spans="1:10" ht="17.100000000000001" customHeight="1">
      <c r="A14" s="191" t="s">
        <v>119</v>
      </c>
      <c r="B14" s="190" t="s">
        <v>281</v>
      </c>
      <c r="C14" s="190"/>
      <c r="D14" s="111">
        <v>335262</v>
      </c>
      <c r="F14" s="111">
        <v>359771</v>
      </c>
      <c r="G14" s="111"/>
      <c r="H14" s="111">
        <v>292324</v>
      </c>
      <c r="I14" s="111"/>
      <c r="J14" s="111">
        <v>342507</v>
      </c>
    </row>
    <row r="15" spans="1:10" ht="17.100000000000001" customHeight="1">
      <c r="A15" s="191" t="s">
        <v>336</v>
      </c>
      <c r="B15" s="190">
        <v>6.2</v>
      </c>
      <c r="C15" s="190"/>
      <c r="D15" s="111">
        <v>24535</v>
      </c>
      <c r="F15" s="111">
        <v>30219</v>
      </c>
      <c r="G15" s="111"/>
      <c r="H15" s="111">
        <v>24535</v>
      </c>
      <c r="I15" s="111"/>
      <c r="J15" s="111">
        <v>30208</v>
      </c>
    </row>
    <row r="16" spans="1:10" ht="17.100000000000001" customHeight="1">
      <c r="A16" s="191" t="s">
        <v>337</v>
      </c>
      <c r="B16" s="190" t="s">
        <v>7</v>
      </c>
      <c r="C16" s="190"/>
      <c r="D16" s="111">
        <v>0</v>
      </c>
      <c r="F16" s="111">
        <v>0</v>
      </c>
      <c r="G16" s="111"/>
      <c r="H16" s="111">
        <v>11786</v>
      </c>
      <c r="I16" s="111"/>
      <c r="J16" s="111">
        <v>0</v>
      </c>
    </row>
    <row r="17" spans="1:12" ht="17.100000000000001" customHeight="1">
      <c r="A17" s="192" t="s">
        <v>338</v>
      </c>
      <c r="B17" s="190">
        <v>7</v>
      </c>
      <c r="C17" s="190"/>
      <c r="D17" s="111">
        <v>448296</v>
      </c>
      <c r="F17" s="111">
        <v>430912</v>
      </c>
      <c r="G17" s="111"/>
      <c r="H17" s="111">
        <v>398853</v>
      </c>
      <c r="I17" s="111"/>
      <c r="J17" s="111">
        <v>381387</v>
      </c>
    </row>
    <row r="18" spans="1:12" ht="17.100000000000001" customHeight="1">
      <c r="A18" s="191" t="s">
        <v>121</v>
      </c>
      <c r="B18" s="190"/>
      <c r="C18" s="190"/>
      <c r="D18" s="111">
        <v>89949</v>
      </c>
      <c r="F18" s="111">
        <v>82862</v>
      </c>
      <c r="G18" s="111"/>
      <c r="H18" s="111">
        <v>35598</v>
      </c>
      <c r="I18" s="111"/>
      <c r="J18" s="111">
        <v>21790</v>
      </c>
    </row>
    <row r="19" spans="1:12" ht="17.100000000000001" customHeight="1">
      <c r="A19" s="36" t="s">
        <v>122</v>
      </c>
      <c r="B19" s="190"/>
      <c r="C19" s="190"/>
      <c r="D19" s="112">
        <v>906941</v>
      </c>
      <c r="F19" s="112">
        <v>913987</v>
      </c>
      <c r="G19" s="111"/>
      <c r="H19" s="112">
        <v>771927</v>
      </c>
      <c r="I19" s="111"/>
      <c r="J19" s="112">
        <v>786046</v>
      </c>
    </row>
    <row r="20" spans="1:12" ht="17.100000000000001" customHeight="1">
      <c r="A20" s="36"/>
      <c r="B20" s="190"/>
      <c r="C20" s="190"/>
      <c r="D20" s="111"/>
      <c r="F20" s="111"/>
      <c r="G20" s="111"/>
      <c r="H20" s="111"/>
      <c r="I20" s="111"/>
      <c r="J20" s="111"/>
    </row>
    <row r="21" spans="1:12" ht="17.100000000000001" customHeight="1">
      <c r="A21" s="36" t="s">
        <v>123</v>
      </c>
      <c r="B21" s="190"/>
      <c r="C21" s="190"/>
      <c r="D21" s="111"/>
      <c r="F21" s="111"/>
      <c r="G21" s="111"/>
      <c r="H21" s="111"/>
      <c r="I21" s="111"/>
      <c r="J21" s="111"/>
    </row>
    <row r="22" spans="1:12" ht="17.100000000000001" customHeight="1">
      <c r="A22" s="192" t="s">
        <v>339</v>
      </c>
      <c r="B22" s="190">
        <v>6.2</v>
      </c>
      <c r="C22" s="190"/>
      <c r="D22" s="111">
        <v>58591</v>
      </c>
      <c r="F22" s="111">
        <v>62367</v>
      </c>
      <c r="G22" s="111"/>
      <c r="H22" s="111">
        <v>58495</v>
      </c>
      <c r="I22" s="111"/>
      <c r="J22" s="111">
        <v>62367</v>
      </c>
      <c r="L22" s="192"/>
    </row>
    <row r="23" spans="1:12" ht="17.100000000000001" customHeight="1">
      <c r="A23" s="192" t="s">
        <v>340</v>
      </c>
      <c r="B23" s="190">
        <v>6.4</v>
      </c>
      <c r="D23" s="111">
        <v>436366</v>
      </c>
      <c r="F23" s="111">
        <v>537206</v>
      </c>
      <c r="H23" s="111">
        <v>436366</v>
      </c>
      <c r="J23" s="111">
        <v>537206</v>
      </c>
      <c r="L23" s="192"/>
    </row>
    <row r="24" spans="1:12" ht="17.100000000000001" customHeight="1">
      <c r="A24" s="192" t="s">
        <v>125</v>
      </c>
      <c r="B24" s="190">
        <v>8</v>
      </c>
      <c r="C24" s="190"/>
      <c r="D24" s="111">
        <v>0</v>
      </c>
      <c r="F24" s="111">
        <v>0</v>
      </c>
      <c r="G24" s="111"/>
      <c r="H24" s="111">
        <v>445337</v>
      </c>
      <c r="I24" s="111"/>
      <c r="J24" s="111">
        <v>445337</v>
      </c>
    </row>
    <row r="25" spans="1:12" ht="17.100000000000001" customHeight="1">
      <c r="A25" s="192" t="s">
        <v>341</v>
      </c>
      <c r="B25" s="190">
        <v>9</v>
      </c>
      <c r="C25" s="190"/>
      <c r="D25" s="111">
        <v>278439</v>
      </c>
      <c r="F25" s="111">
        <v>271465</v>
      </c>
      <c r="G25" s="111"/>
      <c r="H25" s="111">
        <v>322005</v>
      </c>
      <c r="I25" s="111"/>
      <c r="J25" s="111">
        <v>322005</v>
      </c>
      <c r="L25" s="39"/>
    </row>
    <row r="26" spans="1:12" ht="17.100000000000001" customHeight="1">
      <c r="A26" s="192" t="s">
        <v>126</v>
      </c>
      <c r="B26" s="190" t="s">
        <v>17</v>
      </c>
      <c r="C26" s="190"/>
      <c r="D26" s="111">
        <v>172712</v>
      </c>
      <c r="F26" s="111">
        <v>0</v>
      </c>
      <c r="G26" s="111"/>
      <c r="H26" s="111">
        <v>166936</v>
      </c>
      <c r="I26" s="111"/>
      <c r="J26" s="111">
        <v>0</v>
      </c>
      <c r="L26" s="39"/>
    </row>
    <row r="27" spans="1:12" ht="17.100000000000001" customHeight="1">
      <c r="A27" s="192" t="s">
        <v>127</v>
      </c>
      <c r="B27" s="190">
        <v>11</v>
      </c>
      <c r="C27" s="190"/>
      <c r="D27" s="111">
        <v>2912238</v>
      </c>
      <c r="F27" s="111">
        <v>2924099</v>
      </c>
      <c r="G27" s="111"/>
      <c r="H27" s="111">
        <v>1638494</v>
      </c>
      <c r="I27" s="111"/>
      <c r="J27" s="111">
        <v>1639045</v>
      </c>
      <c r="L27" s="192"/>
    </row>
    <row r="28" spans="1:12" ht="17.100000000000001" customHeight="1">
      <c r="A28" s="192" t="s">
        <v>128</v>
      </c>
      <c r="B28" s="190">
        <v>12</v>
      </c>
      <c r="C28" s="190"/>
      <c r="D28" s="111">
        <v>6720</v>
      </c>
      <c r="F28" s="111">
        <v>6922</v>
      </c>
      <c r="G28" s="111"/>
      <c r="H28" s="111">
        <v>6720</v>
      </c>
      <c r="I28" s="111"/>
      <c r="J28" s="111">
        <v>6922</v>
      </c>
      <c r="L28" s="192"/>
    </row>
    <row r="29" spans="1:12" ht="17.100000000000001" customHeight="1">
      <c r="A29" s="192" t="s">
        <v>129</v>
      </c>
      <c r="B29" s="190"/>
      <c r="C29" s="190"/>
      <c r="D29" s="111">
        <v>996627</v>
      </c>
      <c r="F29" s="111">
        <v>996627</v>
      </c>
      <c r="G29" s="111"/>
      <c r="H29" s="111">
        <v>1289346</v>
      </c>
      <c r="I29" s="111"/>
      <c r="J29" s="111">
        <v>1289346</v>
      </c>
    </row>
    <row r="30" spans="1:12" ht="17.25" customHeight="1">
      <c r="A30" s="192" t="s">
        <v>130</v>
      </c>
      <c r="B30" s="190"/>
      <c r="C30" s="190"/>
      <c r="D30" s="111">
        <v>179609</v>
      </c>
      <c r="F30" s="111">
        <v>159841</v>
      </c>
      <c r="G30" s="111"/>
      <c r="H30" s="111">
        <v>179136</v>
      </c>
      <c r="I30" s="111"/>
      <c r="J30" s="111">
        <v>159368</v>
      </c>
    </row>
    <row r="31" spans="1:12" ht="17.100000000000001" customHeight="1">
      <c r="A31" s="192" t="s">
        <v>131</v>
      </c>
      <c r="B31" s="190"/>
      <c r="C31" s="190"/>
      <c r="D31" s="111">
        <v>11437</v>
      </c>
      <c r="F31" s="111">
        <v>10384</v>
      </c>
      <c r="G31" s="111"/>
      <c r="H31" s="111">
        <v>10563</v>
      </c>
      <c r="I31" s="111"/>
      <c r="J31" s="111">
        <v>9721</v>
      </c>
    </row>
    <row r="32" spans="1:12" ht="17.100000000000001" customHeight="1">
      <c r="A32" s="192" t="s">
        <v>132</v>
      </c>
      <c r="B32" s="190"/>
      <c r="C32" s="190"/>
      <c r="D32" s="111">
        <v>2661</v>
      </c>
      <c r="F32" s="111">
        <v>2134</v>
      </c>
      <c r="G32" s="111"/>
      <c r="H32" s="111">
        <v>2660</v>
      </c>
      <c r="I32" s="111"/>
      <c r="J32" s="111">
        <v>2134</v>
      </c>
    </row>
    <row r="33" spans="1:11" ht="17.100000000000001" customHeight="1">
      <c r="A33" s="36" t="s">
        <v>133</v>
      </c>
      <c r="B33" s="190"/>
      <c r="C33" s="190"/>
      <c r="D33" s="112">
        <v>5055400</v>
      </c>
      <c r="F33" s="112">
        <v>4971045</v>
      </c>
      <c r="G33" s="111"/>
      <c r="H33" s="112">
        <v>4556058</v>
      </c>
      <c r="I33" s="111"/>
      <c r="J33" s="112">
        <v>4473451</v>
      </c>
      <c r="K33" s="193"/>
    </row>
    <row r="34" spans="1:11" ht="17.100000000000001" customHeight="1">
      <c r="A34" s="36"/>
      <c r="B34" s="190"/>
      <c r="C34" s="190"/>
      <c r="D34" s="111"/>
      <c r="F34" s="111"/>
      <c r="G34" s="111"/>
      <c r="H34" s="111"/>
      <c r="I34" s="111"/>
      <c r="J34" s="111"/>
    </row>
    <row r="35" spans="1:11" ht="17.100000000000001" customHeight="1" thickBot="1">
      <c r="A35" s="25" t="s">
        <v>134</v>
      </c>
      <c r="B35" s="190"/>
      <c r="C35" s="190"/>
      <c r="D35" s="113">
        <v>5962341</v>
      </c>
      <c r="F35" s="113">
        <v>5885032</v>
      </c>
      <c r="G35" s="111"/>
      <c r="H35" s="113">
        <v>5327985</v>
      </c>
      <c r="I35" s="111"/>
      <c r="J35" s="113">
        <v>5259497</v>
      </c>
    </row>
    <row r="36" spans="1:11" ht="17.100000000000001" customHeight="1">
      <c r="A36" s="25"/>
      <c r="B36" s="190"/>
      <c r="C36" s="190"/>
      <c r="D36" s="109"/>
      <c r="F36" s="111"/>
      <c r="G36" s="111"/>
      <c r="H36" s="111"/>
      <c r="I36" s="111"/>
      <c r="J36" s="111"/>
    </row>
    <row r="37" spans="1:11" ht="17.100000000000001" customHeight="1">
      <c r="A37" s="25"/>
      <c r="B37" s="190"/>
      <c r="C37" s="190"/>
      <c r="D37" s="109"/>
      <c r="E37" s="109"/>
      <c r="F37" s="109"/>
      <c r="G37" s="109"/>
      <c r="H37" s="109"/>
      <c r="I37" s="109"/>
      <c r="J37" s="109"/>
    </row>
    <row r="38" spans="1:11" ht="17.100000000000001" customHeight="1">
      <c r="A38" s="25"/>
      <c r="B38" s="190"/>
      <c r="C38" s="190"/>
      <c r="D38" s="109"/>
      <c r="E38" s="109"/>
      <c r="F38" s="109"/>
      <c r="G38" s="109"/>
      <c r="H38" s="109"/>
      <c r="I38" s="109"/>
      <c r="J38" s="109"/>
    </row>
    <row r="39" spans="1:11" ht="17.100000000000001" customHeight="1">
      <c r="A39" s="25"/>
      <c r="B39" s="190"/>
      <c r="C39" s="190"/>
      <c r="D39" s="109"/>
      <c r="E39" s="109"/>
      <c r="F39" s="109"/>
      <c r="G39" s="109"/>
      <c r="H39" s="109"/>
      <c r="I39" s="109"/>
      <c r="J39" s="109"/>
    </row>
    <row r="40" spans="1:11" ht="17.100000000000001" customHeight="1">
      <c r="A40" s="25"/>
      <c r="B40" s="190"/>
      <c r="C40" s="190"/>
      <c r="D40" s="109"/>
      <c r="E40" s="109"/>
      <c r="F40" s="109"/>
      <c r="G40" s="109"/>
      <c r="H40" s="109"/>
      <c r="I40" s="109"/>
      <c r="J40" s="109"/>
    </row>
    <row r="41" spans="1:11" ht="17.100000000000001" customHeight="1">
      <c r="A41" s="25"/>
      <c r="B41" s="190"/>
      <c r="C41" s="190"/>
      <c r="D41" s="109"/>
      <c r="E41" s="109"/>
      <c r="F41" s="109"/>
      <c r="G41" s="109"/>
      <c r="H41" s="109"/>
      <c r="I41" s="109"/>
      <c r="J41" s="109"/>
    </row>
    <row r="42" spans="1:11" ht="17.100000000000001" customHeight="1">
      <c r="A42" s="25"/>
      <c r="B42" s="190"/>
      <c r="C42" s="190"/>
      <c r="D42" s="109"/>
      <c r="E42" s="109"/>
      <c r="F42" s="109"/>
      <c r="G42" s="109"/>
      <c r="H42" s="109"/>
      <c r="I42" s="109"/>
      <c r="J42" s="109"/>
    </row>
    <row r="43" spans="1:11" ht="15" customHeight="1">
      <c r="A43" s="25"/>
      <c r="B43" s="190"/>
      <c r="C43" s="190"/>
      <c r="D43" s="109"/>
      <c r="F43" s="111"/>
      <c r="G43" s="111"/>
      <c r="H43" s="111"/>
      <c r="I43" s="111"/>
      <c r="J43" s="111"/>
    </row>
    <row r="44" spans="1:11" ht="15" customHeight="1">
      <c r="A44" s="25"/>
      <c r="B44" s="190"/>
      <c r="C44" s="190"/>
      <c r="D44" s="109"/>
      <c r="F44" s="111"/>
      <c r="G44" s="111"/>
      <c r="H44" s="111"/>
      <c r="I44" s="111"/>
      <c r="J44" s="111"/>
    </row>
    <row r="45" spans="1:11" ht="15" customHeight="1">
      <c r="A45" s="25"/>
      <c r="B45" s="190"/>
      <c r="C45" s="190"/>
      <c r="D45" s="109"/>
      <c r="F45" s="111"/>
      <c r="G45" s="111"/>
      <c r="H45" s="111"/>
      <c r="I45" s="111"/>
      <c r="J45" s="111"/>
    </row>
    <row r="46" spans="1:11" ht="15" customHeight="1">
      <c r="A46" s="25"/>
      <c r="B46" s="190"/>
      <c r="C46" s="190"/>
      <c r="D46" s="109"/>
      <c r="F46" s="111"/>
      <c r="G46" s="111"/>
      <c r="H46" s="111"/>
      <c r="I46" s="111"/>
      <c r="J46" s="111"/>
    </row>
    <row r="47" spans="1:11" ht="15" customHeight="1">
      <c r="A47" s="25"/>
      <c r="B47" s="190"/>
      <c r="C47" s="190"/>
      <c r="D47" s="109"/>
      <c r="F47" s="111"/>
      <c r="G47" s="111"/>
      <c r="H47" s="111"/>
      <c r="I47" s="111"/>
      <c r="J47" s="111"/>
    </row>
    <row r="48" spans="1:11" ht="15" customHeight="1">
      <c r="A48" s="25"/>
      <c r="B48" s="190"/>
      <c r="C48" s="190"/>
      <c r="D48" s="109"/>
      <c r="F48" s="111"/>
      <c r="G48" s="111"/>
      <c r="H48" s="111"/>
      <c r="I48" s="111"/>
      <c r="J48" s="111"/>
    </row>
    <row r="49" spans="1:10" ht="15" customHeight="1">
      <c r="A49" s="25"/>
      <c r="B49" s="190"/>
      <c r="C49" s="190"/>
      <c r="D49" s="109"/>
      <c r="F49" s="111"/>
      <c r="G49" s="111"/>
      <c r="H49" s="111"/>
      <c r="I49" s="111"/>
      <c r="J49" s="111"/>
    </row>
    <row r="50" spans="1:10" ht="15" customHeight="1">
      <c r="A50" s="25"/>
      <c r="B50" s="190"/>
      <c r="C50" s="190"/>
      <c r="D50" s="109"/>
      <c r="F50" s="111"/>
      <c r="G50" s="111"/>
      <c r="H50" s="111"/>
      <c r="I50" s="111"/>
      <c r="J50" s="111"/>
    </row>
    <row r="51" spans="1:10" ht="15" customHeight="1">
      <c r="A51" s="25"/>
      <c r="B51" s="190"/>
      <c r="C51" s="190"/>
      <c r="D51" s="109"/>
      <c r="F51" s="111"/>
      <c r="G51" s="111"/>
      <c r="H51" s="111"/>
      <c r="I51" s="111"/>
      <c r="J51" s="111"/>
    </row>
    <row r="52" spans="1:10" ht="15" customHeight="1">
      <c r="A52" s="25"/>
      <c r="B52" s="190"/>
      <c r="C52" s="190"/>
      <c r="D52" s="109"/>
      <c r="F52" s="111"/>
      <c r="G52" s="111"/>
      <c r="H52" s="111"/>
      <c r="I52" s="111"/>
      <c r="J52" s="111"/>
    </row>
    <row r="53" spans="1:10" ht="15" customHeight="1">
      <c r="A53" s="25"/>
      <c r="B53" s="190"/>
      <c r="C53" s="190"/>
      <c r="D53" s="109"/>
      <c r="F53" s="111"/>
      <c r="G53" s="111"/>
      <c r="H53" s="111"/>
      <c r="I53" s="111"/>
      <c r="J53" s="111"/>
    </row>
    <row r="54" spans="1:10" ht="15" customHeight="1">
      <c r="A54" s="25"/>
      <c r="B54" s="190"/>
      <c r="C54" s="190"/>
      <c r="D54" s="109"/>
      <c r="F54" s="111"/>
      <c r="G54" s="111"/>
      <c r="H54" s="111"/>
      <c r="I54" s="111"/>
      <c r="J54" s="111"/>
    </row>
    <row r="55" spans="1:10" ht="15" customHeight="1">
      <c r="A55" s="25"/>
      <c r="B55" s="190"/>
      <c r="C55" s="190"/>
      <c r="D55" s="109"/>
      <c r="F55" s="111"/>
      <c r="G55" s="111"/>
      <c r="H55" s="111"/>
      <c r="I55" s="111"/>
      <c r="J55" s="111"/>
    </row>
    <row r="56" spans="1:10" ht="15" customHeight="1">
      <c r="A56" s="25"/>
      <c r="B56" s="190"/>
      <c r="C56" s="190"/>
      <c r="D56" s="109"/>
      <c r="F56" s="111"/>
      <c r="G56" s="111"/>
      <c r="H56" s="111"/>
      <c r="I56" s="111"/>
      <c r="J56" s="111"/>
    </row>
    <row r="57" spans="1:10" ht="15" customHeight="1">
      <c r="A57" s="25"/>
      <c r="B57" s="190"/>
      <c r="C57" s="190"/>
      <c r="D57" s="109"/>
      <c r="F57" s="111"/>
      <c r="G57" s="111"/>
      <c r="H57" s="111"/>
      <c r="I57" s="111"/>
      <c r="J57" s="111"/>
    </row>
    <row r="58" spans="1:10" ht="15" customHeight="1">
      <c r="A58" s="25"/>
      <c r="B58" s="190"/>
      <c r="C58" s="190"/>
      <c r="D58" s="109"/>
      <c r="F58" s="111"/>
      <c r="G58" s="111"/>
      <c r="H58" s="111"/>
      <c r="I58" s="111"/>
      <c r="J58" s="111"/>
    </row>
    <row r="59" spans="1:10" ht="15" customHeight="1">
      <c r="A59" s="25"/>
      <c r="B59" s="190"/>
      <c r="C59" s="190"/>
      <c r="D59" s="109"/>
      <c r="F59" s="111"/>
      <c r="G59" s="111"/>
      <c r="H59" s="111"/>
      <c r="I59" s="111"/>
      <c r="J59" s="111"/>
    </row>
    <row r="60" spans="1:10" ht="15" customHeight="1">
      <c r="A60" s="25"/>
      <c r="B60" s="190"/>
      <c r="C60" s="190"/>
      <c r="D60" s="109"/>
      <c r="F60" s="111"/>
      <c r="G60" s="111"/>
      <c r="H60" s="111"/>
      <c r="I60" s="111"/>
      <c r="J60" s="111"/>
    </row>
    <row r="61" spans="1:10" ht="15" customHeight="1">
      <c r="A61" s="25"/>
      <c r="B61" s="190"/>
      <c r="C61" s="190"/>
      <c r="D61" s="109"/>
      <c r="F61" s="111"/>
      <c r="G61" s="111"/>
      <c r="H61" s="111"/>
      <c r="I61" s="111"/>
      <c r="J61" s="111"/>
    </row>
    <row r="62" spans="1:10" ht="15" customHeight="1">
      <c r="A62" s="25"/>
      <c r="B62" s="190"/>
      <c r="C62" s="190"/>
      <c r="D62" s="109"/>
      <c r="F62" s="111"/>
      <c r="G62" s="111"/>
      <c r="H62" s="111"/>
      <c r="I62" s="111"/>
      <c r="J62" s="111"/>
    </row>
    <row r="63" spans="1:10" ht="15" customHeight="1">
      <c r="A63" s="25"/>
      <c r="B63" s="190"/>
      <c r="C63" s="190"/>
      <c r="D63" s="109"/>
      <c r="F63" s="111"/>
      <c r="G63" s="111"/>
      <c r="H63" s="111"/>
      <c r="I63" s="111"/>
      <c r="J63" s="111"/>
    </row>
    <row r="64" spans="1:10" ht="15" customHeight="1">
      <c r="A64" s="25"/>
      <c r="B64" s="190"/>
      <c r="C64" s="190"/>
      <c r="D64" s="109"/>
      <c r="F64" s="111"/>
      <c r="G64" s="111"/>
      <c r="H64" s="111"/>
      <c r="I64" s="111"/>
      <c r="J64" s="111"/>
    </row>
    <row r="65" spans="1:10" ht="15" customHeight="1">
      <c r="A65" s="25"/>
      <c r="B65" s="190"/>
      <c r="C65" s="190"/>
      <c r="D65" s="109"/>
      <c r="F65" s="111"/>
      <c r="G65" s="111"/>
      <c r="H65" s="111"/>
      <c r="I65" s="111"/>
      <c r="J65" s="111"/>
    </row>
    <row r="66" spans="1:10" ht="10.5" customHeight="1">
      <c r="A66" s="25"/>
      <c r="B66" s="190"/>
      <c r="C66" s="190"/>
      <c r="D66" s="109"/>
      <c r="F66" s="111"/>
      <c r="G66" s="111"/>
      <c r="H66" s="111"/>
      <c r="I66" s="111"/>
      <c r="J66" s="111"/>
    </row>
    <row r="67" spans="1:10" ht="24" customHeight="1">
      <c r="A67" s="188" t="s">
        <v>135</v>
      </c>
      <c r="B67" s="190"/>
      <c r="C67" s="190"/>
      <c r="D67" s="109"/>
      <c r="J67" s="114">
        <v>1</v>
      </c>
    </row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</sheetData>
  <mergeCells count="2">
    <mergeCell ref="D6:F6"/>
    <mergeCell ref="H6:J6"/>
  </mergeCells>
  <pageMargins left="1" right="0.4" top="1" bottom="0.6" header="0.3" footer="0.3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Normal="100" zoomScaleSheetLayoutView="120" workbookViewId="0">
      <selection activeCell="D3" sqref="D3"/>
    </sheetView>
  </sheetViews>
  <sheetFormatPr defaultRowHeight="17.100000000000001" customHeight="1"/>
  <cols>
    <col min="1" max="1" width="43.28515625" style="26" customWidth="1"/>
    <col min="2" max="2" width="6" style="32" bestFit="1" customWidth="1"/>
    <col min="3" max="3" width="1" style="32" customWidth="1"/>
    <col min="4" max="4" width="14.42578125" style="109" bestFit="1" customWidth="1"/>
    <col min="5" max="5" width="1" style="100" customWidth="1"/>
    <col min="6" max="6" width="17.85546875" style="100" customWidth="1"/>
    <col min="7" max="7" width="1" style="100" customWidth="1"/>
    <col min="8" max="8" width="14.42578125" style="100" bestFit="1" customWidth="1"/>
    <col min="9" max="9" width="1" style="100" customWidth="1"/>
    <col min="10" max="10" width="17.85546875" style="100" customWidth="1"/>
    <col min="11" max="11" width="9.140625" style="100"/>
    <col min="12" max="16384" width="9.140625" style="26"/>
  </cols>
  <sheetData>
    <row r="1" spans="1:11" ht="17.100000000000001" customHeight="1">
      <c r="A1" s="25" t="s">
        <v>105</v>
      </c>
    </row>
    <row r="2" spans="1:11" ht="17.100000000000001" customHeight="1">
      <c r="A2" s="27" t="s">
        <v>106</v>
      </c>
      <c r="E2" s="101"/>
      <c r="F2" s="101"/>
      <c r="G2" s="101"/>
      <c r="H2" s="101"/>
      <c r="I2" s="101"/>
      <c r="J2" s="101"/>
    </row>
    <row r="3" spans="1:11" ht="17.100000000000001" customHeight="1">
      <c r="A3" s="27"/>
      <c r="E3" s="101"/>
      <c r="F3" s="101"/>
      <c r="G3" s="101"/>
      <c r="H3" s="101"/>
      <c r="I3" s="101"/>
      <c r="J3" s="101"/>
    </row>
    <row r="4" spans="1:11" ht="17.100000000000001" customHeight="1">
      <c r="A4" s="25"/>
      <c r="E4" s="101"/>
      <c r="F4" s="101"/>
      <c r="G4" s="101"/>
      <c r="H4" s="101"/>
      <c r="I4" s="101"/>
      <c r="J4" s="101"/>
    </row>
    <row r="5" spans="1:11" ht="17.100000000000001" customHeight="1">
      <c r="B5" s="42"/>
      <c r="C5" s="42"/>
      <c r="D5" s="115"/>
      <c r="E5" s="103"/>
      <c r="F5" s="103"/>
      <c r="G5" s="103"/>
      <c r="H5" s="103"/>
      <c r="I5" s="103"/>
      <c r="J5" s="104" t="s">
        <v>107</v>
      </c>
    </row>
    <row r="6" spans="1:11" ht="17.100000000000001" customHeight="1">
      <c r="A6" s="28"/>
      <c r="B6" s="42"/>
      <c r="C6" s="42"/>
      <c r="D6" s="227" t="s">
        <v>108</v>
      </c>
      <c r="E6" s="227"/>
      <c r="F6" s="227"/>
      <c r="G6" s="105"/>
      <c r="H6" s="228" t="s">
        <v>109</v>
      </c>
      <c r="I6" s="228"/>
      <c r="J6" s="228"/>
    </row>
    <row r="7" spans="1:11" ht="17.100000000000001" customHeight="1">
      <c r="A7" s="28"/>
      <c r="B7" s="31"/>
      <c r="C7" s="31"/>
      <c r="D7" s="106" t="s">
        <v>110</v>
      </c>
      <c r="E7" s="107"/>
      <c r="F7" s="106" t="s">
        <v>111</v>
      </c>
      <c r="G7" s="107"/>
      <c r="H7" s="106" t="s">
        <v>110</v>
      </c>
      <c r="I7" s="107"/>
      <c r="J7" s="106" t="s">
        <v>111</v>
      </c>
    </row>
    <row r="8" spans="1:11" ht="25.5" customHeight="1">
      <c r="A8" s="28"/>
      <c r="B8" s="26"/>
      <c r="C8" s="31"/>
      <c r="D8" s="107" t="s">
        <v>112</v>
      </c>
      <c r="E8" s="107"/>
      <c r="G8" s="107"/>
      <c r="H8" s="107" t="s">
        <v>112</v>
      </c>
      <c r="I8" s="107"/>
    </row>
    <row r="9" spans="1:11" s="32" customFormat="1" ht="17.100000000000001" customHeight="1">
      <c r="B9" s="33" t="s">
        <v>113</v>
      </c>
      <c r="C9" s="31"/>
      <c r="D9" s="108" t="s">
        <v>114</v>
      </c>
      <c r="E9" s="107"/>
      <c r="F9" s="108" t="s">
        <v>115</v>
      </c>
      <c r="G9" s="107"/>
      <c r="H9" s="108" t="s">
        <v>114</v>
      </c>
      <c r="I9" s="107"/>
      <c r="J9" s="108" t="s">
        <v>115</v>
      </c>
      <c r="K9" s="109"/>
    </row>
    <row r="10" spans="1:11" s="32" customFormat="1" ht="17.100000000000001" customHeight="1">
      <c r="B10" s="31"/>
      <c r="C10" s="31"/>
      <c r="D10" s="106"/>
      <c r="E10" s="103"/>
      <c r="F10" s="106"/>
      <c r="G10" s="106"/>
      <c r="H10" s="106"/>
      <c r="I10" s="116"/>
      <c r="J10" s="106"/>
      <c r="K10" s="109"/>
    </row>
    <row r="11" spans="1:11" s="32" customFormat="1" ht="17.100000000000001" customHeight="1">
      <c r="A11" s="43" t="s">
        <v>136</v>
      </c>
      <c r="D11" s="109"/>
      <c r="E11" s="109"/>
      <c r="F11" s="110"/>
      <c r="G11" s="110"/>
      <c r="H11" s="110"/>
      <c r="I11" s="109"/>
      <c r="J11" s="110"/>
      <c r="K11" s="109"/>
    </row>
    <row r="12" spans="1:11" ht="17.100000000000001" customHeight="1">
      <c r="A12" s="25" t="s">
        <v>137</v>
      </c>
      <c r="F12" s="117"/>
      <c r="G12" s="117"/>
      <c r="H12" s="117"/>
      <c r="J12" s="117"/>
    </row>
    <row r="13" spans="1:11" ht="17.100000000000001" customHeight="1">
      <c r="A13" s="38" t="s">
        <v>138</v>
      </c>
      <c r="B13" s="195">
        <v>6.5</v>
      </c>
      <c r="D13" s="111">
        <v>614174</v>
      </c>
      <c r="F13" s="111">
        <v>593526</v>
      </c>
      <c r="G13" s="111"/>
      <c r="H13" s="111">
        <v>404689</v>
      </c>
      <c r="I13" s="111"/>
      <c r="J13" s="111">
        <v>380081</v>
      </c>
    </row>
    <row r="14" spans="1:11" ht="17.100000000000001" customHeight="1">
      <c r="A14" s="38" t="s">
        <v>342</v>
      </c>
      <c r="B14" s="195" t="s">
        <v>30</v>
      </c>
      <c r="D14" s="111">
        <v>524617</v>
      </c>
      <c r="F14" s="111">
        <v>456099</v>
      </c>
      <c r="G14" s="111"/>
      <c r="H14" s="111">
        <v>340486</v>
      </c>
      <c r="I14" s="111"/>
      <c r="J14" s="111">
        <v>319956</v>
      </c>
    </row>
    <row r="15" spans="1:11" ht="17.100000000000001" customHeight="1">
      <c r="A15" s="38" t="s">
        <v>139</v>
      </c>
      <c r="B15" s="195"/>
      <c r="D15" s="111">
        <v>70274</v>
      </c>
      <c r="F15" s="111">
        <v>63380</v>
      </c>
      <c r="G15" s="111"/>
      <c r="H15" s="111">
        <v>64518</v>
      </c>
      <c r="I15" s="111"/>
      <c r="J15" s="111">
        <v>60170</v>
      </c>
    </row>
    <row r="16" spans="1:11" ht="17.100000000000001" customHeight="1">
      <c r="A16" s="38" t="s">
        <v>343</v>
      </c>
      <c r="B16" s="195"/>
      <c r="D16" s="111"/>
      <c r="F16" s="111"/>
      <c r="G16" s="111"/>
      <c r="H16" s="111"/>
      <c r="I16" s="111"/>
      <c r="J16" s="111"/>
    </row>
    <row r="17" spans="1:10" ht="17.100000000000001" customHeight="1">
      <c r="A17" s="44" t="s">
        <v>344</v>
      </c>
      <c r="B17" s="195">
        <v>6.6</v>
      </c>
      <c r="D17" s="111">
        <v>14907</v>
      </c>
      <c r="F17" s="111">
        <v>277</v>
      </c>
      <c r="G17" s="111"/>
      <c r="H17" s="111">
        <v>13112</v>
      </c>
      <c r="I17" s="111"/>
      <c r="J17" s="111">
        <v>277</v>
      </c>
    </row>
    <row r="18" spans="1:10" ht="17.100000000000001" customHeight="1">
      <c r="A18" s="44" t="s">
        <v>140</v>
      </c>
      <c r="B18" s="195">
        <v>6.7</v>
      </c>
      <c r="D18" s="111">
        <v>185924</v>
      </c>
      <c r="F18" s="111">
        <v>190515</v>
      </c>
      <c r="G18" s="111"/>
      <c r="H18" s="111">
        <v>64209</v>
      </c>
      <c r="I18" s="111"/>
      <c r="J18" s="111">
        <v>83709</v>
      </c>
    </row>
    <row r="19" spans="1:10" ht="17.100000000000001" customHeight="1">
      <c r="A19" s="44" t="s">
        <v>141</v>
      </c>
      <c r="B19" s="195"/>
      <c r="D19" s="111">
        <v>2755</v>
      </c>
      <c r="F19" s="111">
        <v>4140</v>
      </c>
      <c r="G19" s="111"/>
      <c r="H19" s="111">
        <v>2755</v>
      </c>
      <c r="I19" s="111"/>
      <c r="J19" s="111">
        <v>4140</v>
      </c>
    </row>
    <row r="20" spans="1:10" ht="17.100000000000001" customHeight="1">
      <c r="A20" s="38" t="s">
        <v>346</v>
      </c>
      <c r="B20" s="195" t="s">
        <v>7</v>
      </c>
      <c r="D20" s="111">
        <v>0</v>
      </c>
      <c r="F20" s="111">
        <v>0</v>
      </c>
      <c r="G20" s="111"/>
      <c r="H20" s="111">
        <v>175791</v>
      </c>
      <c r="I20" s="111"/>
      <c r="J20" s="111">
        <v>176307</v>
      </c>
    </row>
    <row r="21" spans="1:10" ht="17.100000000000001" customHeight="1">
      <c r="A21" s="38" t="s">
        <v>142</v>
      </c>
      <c r="B21" s="195">
        <v>5</v>
      </c>
      <c r="D21" s="111">
        <v>9369</v>
      </c>
      <c r="F21" s="111">
        <v>8167</v>
      </c>
      <c r="G21" s="111"/>
      <c r="H21" s="111">
        <v>8725</v>
      </c>
      <c r="I21" s="111"/>
      <c r="J21" s="111">
        <v>7314</v>
      </c>
    </row>
    <row r="22" spans="1:10" ht="17.100000000000001" customHeight="1">
      <c r="A22" s="36" t="s">
        <v>143</v>
      </c>
      <c r="D22" s="112">
        <v>1422020</v>
      </c>
      <c r="F22" s="112">
        <v>1316104</v>
      </c>
      <c r="G22" s="111"/>
      <c r="H22" s="112">
        <v>1074285</v>
      </c>
      <c r="I22" s="111"/>
      <c r="J22" s="112">
        <v>1031954</v>
      </c>
    </row>
    <row r="23" spans="1:10" ht="17.100000000000001" customHeight="1">
      <c r="A23" s="36"/>
      <c r="D23" s="111"/>
      <c r="F23" s="111"/>
      <c r="G23" s="111"/>
      <c r="H23" s="111"/>
      <c r="I23" s="111"/>
      <c r="J23" s="111"/>
    </row>
    <row r="24" spans="1:10" ht="17.100000000000001" customHeight="1">
      <c r="A24" s="36" t="s">
        <v>144</v>
      </c>
      <c r="D24" s="111"/>
      <c r="F24" s="111"/>
      <c r="G24" s="111"/>
      <c r="H24" s="111"/>
      <c r="I24" s="111"/>
      <c r="J24" s="111"/>
    </row>
    <row r="25" spans="1:10" ht="17.100000000000001" customHeight="1">
      <c r="A25" s="38" t="s">
        <v>345</v>
      </c>
      <c r="B25" s="32" t="s">
        <v>282</v>
      </c>
      <c r="D25" s="111">
        <v>159215</v>
      </c>
      <c r="F25" s="111">
        <v>175</v>
      </c>
      <c r="G25" s="111"/>
      <c r="H25" s="111">
        <v>155217</v>
      </c>
      <c r="I25" s="111"/>
      <c r="J25" s="111">
        <v>175</v>
      </c>
    </row>
    <row r="26" spans="1:10" ht="17.100000000000001" customHeight="1">
      <c r="A26" s="38" t="s">
        <v>145</v>
      </c>
      <c r="B26" s="32">
        <v>6.7</v>
      </c>
      <c r="D26" s="111">
        <v>665436</v>
      </c>
      <c r="F26" s="111">
        <v>705731</v>
      </c>
      <c r="G26" s="111"/>
      <c r="H26" s="111">
        <v>99200</v>
      </c>
      <c r="I26" s="111"/>
      <c r="J26" s="111">
        <v>107600</v>
      </c>
    </row>
    <row r="27" spans="1:10" ht="17.100000000000001" customHeight="1">
      <c r="A27" s="38" t="s">
        <v>146</v>
      </c>
      <c r="D27" s="111">
        <v>59858</v>
      </c>
      <c r="F27" s="111">
        <v>54614</v>
      </c>
      <c r="G27" s="111"/>
      <c r="H27" s="111">
        <v>55662</v>
      </c>
      <c r="I27" s="111"/>
      <c r="J27" s="111">
        <v>50774</v>
      </c>
    </row>
    <row r="28" spans="1:10" ht="17.100000000000001" customHeight="1">
      <c r="A28" s="194" t="s">
        <v>347</v>
      </c>
      <c r="B28" s="32">
        <v>4.2</v>
      </c>
      <c r="D28" s="111">
        <v>3037</v>
      </c>
      <c r="F28" s="111">
        <v>0</v>
      </c>
      <c r="G28" s="111"/>
      <c r="H28" s="111">
        <v>3037</v>
      </c>
      <c r="I28" s="111"/>
      <c r="J28" s="111">
        <v>0</v>
      </c>
    </row>
    <row r="29" spans="1:10" ht="17.100000000000001" customHeight="1">
      <c r="A29" s="38" t="s">
        <v>147</v>
      </c>
      <c r="D29" s="111">
        <v>0</v>
      </c>
      <c r="F29" s="111">
        <v>59</v>
      </c>
      <c r="G29" s="111"/>
      <c r="H29" s="111">
        <v>0</v>
      </c>
      <c r="I29" s="111"/>
      <c r="J29" s="111">
        <v>59</v>
      </c>
    </row>
    <row r="30" spans="1:10" ht="17.100000000000001" customHeight="1">
      <c r="A30" s="36" t="s">
        <v>148</v>
      </c>
      <c r="D30" s="112">
        <v>887546</v>
      </c>
      <c r="F30" s="112">
        <v>760579</v>
      </c>
      <c r="G30" s="111"/>
      <c r="H30" s="112">
        <v>313116</v>
      </c>
      <c r="I30" s="111"/>
      <c r="J30" s="112">
        <v>158608</v>
      </c>
    </row>
    <row r="31" spans="1:10" ht="17.100000000000001" customHeight="1">
      <c r="A31" s="36"/>
      <c r="D31" s="111"/>
      <c r="F31" s="111"/>
      <c r="G31" s="111"/>
      <c r="H31" s="111"/>
      <c r="I31" s="111"/>
      <c r="J31" s="111"/>
    </row>
    <row r="32" spans="1:10" ht="17.100000000000001" customHeight="1" thickBot="1">
      <c r="A32" s="45" t="s">
        <v>149</v>
      </c>
      <c r="D32" s="113">
        <v>2309566</v>
      </c>
      <c r="F32" s="113">
        <v>2076683</v>
      </c>
      <c r="G32" s="111"/>
      <c r="H32" s="113">
        <v>1387401</v>
      </c>
      <c r="I32" s="111"/>
      <c r="J32" s="113">
        <v>1190562</v>
      </c>
    </row>
    <row r="33" spans="1:1" ht="17.100000000000001" customHeight="1">
      <c r="A33" s="36"/>
    </row>
    <row r="34" spans="1:1" ht="17.100000000000001" customHeight="1">
      <c r="A34" s="36"/>
    </row>
    <row r="35" spans="1:1" ht="17.100000000000001" customHeight="1">
      <c r="A35" s="36"/>
    </row>
    <row r="36" spans="1:1" ht="17.100000000000001" customHeight="1">
      <c r="A36" s="36"/>
    </row>
    <row r="37" spans="1:1" ht="17.100000000000001" customHeight="1">
      <c r="A37" s="36"/>
    </row>
    <row r="38" spans="1:1" ht="17.100000000000001" customHeight="1">
      <c r="A38" s="36"/>
    </row>
    <row r="39" spans="1:1" ht="17.100000000000001" customHeight="1">
      <c r="A39" s="36"/>
    </row>
    <row r="40" spans="1:1" ht="17.100000000000001" customHeight="1">
      <c r="A40" s="36"/>
    </row>
    <row r="41" spans="1:1" ht="17.100000000000001" customHeight="1">
      <c r="A41" s="36"/>
    </row>
    <row r="42" spans="1:1" ht="17.100000000000001" customHeight="1">
      <c r="A42" s="36"/>
    </row>
    <row r="43" spans="1:1" ht="17.100000000000001" customHeight="1">
      <c r="A43" s="36"/>
    </row>
    <row r="44" spans="1:1" ht="17.100000000000001" customHeight="1">
      <c r="A44" s="36"/>
    </row>
    <row r="45" spans="1:1" ht="17.100000000000001" customHeight="1">
      <c r="A45" s="36"/>
    </row>
    <row r="46" spans="1:1" ht="17.100000000000001" customHeight="1">
      <c r="A46" s="36"/>
    </row>
    <row r="47" spans="1:1" ht="17.100000000000001" customHeight="1">
      <c r="A47" s="36"/>
    </row>
    <row r="48" spans="1:1" ht="17.100000000000001" customHeight="1">
      <c r="A48" s="36"/>
    </row>
    <row r="49" spans="1:10" ht="17.100000000000001" customHeight="1">
      <c r="A49" s="36"/>
    </row>
    <row r="50" spans="1:10" ht="17.100000000000001" customHeight="1">
      <c r="A50" s="36"/>
    </row>
    <row r="51" spans="1:10" ht="17.100000000000001" customHeight="1">
      <c r="A51" s="36"/>
    </row>
    <row r="52" spans="1:10" ht="17.100000000000001" customHeight="1">
      <c r="A52" s="36"/>
    </row>
    <row r="53" spans="1:10" ht="17.100000000000001" customHeight="1">
      <c r="A53" s="36"/>
    </row>
    <row r="54" spans="1:10" ht="17.100000000000001" customHeight="1">
      <c r="A54" s="36"/>
    </row>
    <row r="55" spans="1:10" ht="17.100000000000001" customHeight="1">
      <c r="A55" s="36"/>
    </row>
    <row r="56" spans="1:10" ht="17.100000000000001" customHeight="1">
      <c r="A56" s="36"/>
    </row>
    <row r="57" spans="1:10" ht="17.100000000000001" customHeight="1">
      <c r="A57" s="36"/>
    </row>
    <row r="58" spans="1:10" ht="14.25" customHeight="1">
      <c r="A58" s="36"/>
    </row>
    <row r="59" spans="1:10" ht="13.5" customHeight="1">
      <c r="A59" s="36"/>
    </row>
    <row r="60" spans="1:10" ht="21.75" customHeight="1">
      <c r="A60" s="26" t="s">
        <v>135</v>
      </c>
      <c r="J60" s="114">
        <v>2</v>
      </c>
    </row>
  </sheetData>
  <mergeCells count="2">
    <mergeCell ref="D6:F6"/>
    <mergeCell ref="H6:J6"/>
  </mergeCells>
  <pageMargins left="1" right="0.5" top="1" bottom="0.6" header="0.1" footer="0.1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zoomScaleNormal="100" workbookViewId="0">
      <selection activeCell="D60" sqref="D60"/>
    </sheetView>
  </sheetViews>
  <sheetFormatPr defaultRowHeight="17.100000000000001" customHeight="1"/>
  <cols>
    <col min="1" max="1" width="48.5703125" style="26" customWidth="1"/>
    <col min="2" max="2" width="6" style="32" bestFit="1" customWidth="1"/>
    <col min="3" max="3" width="1" style="32" customWidth="1"/>
    <col min="4" max="4" width="14.42578125" style="109" customWidth="1"/>
    <col min="5" max="5" width="1" style="100" customWidth="1"/>
    <col min="6" max="6" width="17.7109375" style="100" customWidth="1"/>
    <col min="7" max="7" width="1" style="100" customWidth="1"/>
    <col min="8" max="8" width="14.42578125" style="100" bestFit="1" customWidth="1"/>
    <col min="9" max="9" width="1" style="100" customWidth="1"/>
    <col min="10" max="10" width="17.7109375" style="100" customWidth="1"/>
    <col min="11" max="16384" width="9.140625" style="26"/>
  </cols>
  <sheetData>
    <row r="1" spans="1:10" ht="17.100000000000001" customHeight="1">
      <c r="A1" s="25" t="s">
        <v>105</v>
      </c>
    </row>
    <row r="2" spans="1:10" ht="17.100000000000001" customHeight="1">
      <c r="A2" s="27" t="s">
        <v>106</v>
      </c>
      <c r="E2" s="101"/>
      <c r="F2" s="101"/>
      <c r="G2" s="101"/>
      <c r="H2" s="101"/>
      <c r="I2" s="101"/>
      <c r="J2" s="101"/>
    </row>
    <row r="3" spans="1:10" ht="17.100000000000001" customHeight="1">
      <c r="A3" s="25"/>
      <c r="E3" s="101"/>
      <c r="F3" s="101"/>
      <c r="G3" s="101"/>
      <c r="H3" s="101"/>
      <c r="I3" s="101"/>
      <c r="J3" s="101"/>
    </row>
    <row r="4" spans="1:10" ht="17.100000000000001" customHeight="1">
      <c r="A4" s="25"/>
      <c r="E4" s="101"/>
      <c r="F4" s="101"/>
      <c r="G4" s="101"/>
      <c r="H4" s="101"/>
      <c r="I4" s="101"/>
      <c r="J4" s="101"/>
    </row>
    <row r="5" spans="1:10" ht="17.100000000000001" customHeight="1">
      <c r="B5" s="42"/>
      <c r="C5" s="42"/>
      <c r="D5" s="115"/>
      <c r="E5" s="103"/>
      <c r="F5" s="103"/>
      <c r="G5" s="103"/>
      <c r="H5" s="103"/>
      <c r="I5" s="103"/>
      <c r="J5" s="104" t="s">
        <v>107</v>
      </c>
    </row>
    <row r="6" spans="1:10" ht="17.100000000000001" customHeight="1">
      <c r="A6" s="28"/>
      <c r="B6" s="42"/>
      <c r="C6" s="42"/>
      <c r="D6" s="227" t="s">
        <v>108</v>
      </c>
      <c r="E6" s="227"/>
      <c r="F6" s="227"/>
      <c r="G6" s="105"/>
      <c r="H6" s="228" t="s">
        <v>109</v>
      </c>
      <c r="I6" s="228"/>
      <c r="J6" s="228"/>
    </row>
    <row r="7" spans="1:10" ht="17.100000000000001" customHeight="1">
      <c r="A7" s="28"/>
      <c r="B7" s="31"/>
      <c r="C7" s="31"/>
      <c r="D7" s="106" t="s">
        <v>110</v>
      </c>
      <c r="E7" s="107"/>
      <c r="F7" s="106" t="s">
        <v>111</v>
      </c>
      <c r="G7" s="107"/>
      <c r="H7" s="106" t="s">
        <v>110</v>
      </c>
      <c r="I7" s="107"/>
      <c r="J7" s="106" t="s">
        <v>111</v>
      </c>
    </row>
    <row r="8" spans="1:10" ht="17.100000000000001" customHeight="1">
      <c r="A8" s="28"/>
      <c r="B8" s="26"/>
      <c r="C8" s="31"/>
      <c r="D8" s="107" t="s">
        <v>112</v>
      </c>
      <c r="E8" s="107"/>
      <c r="G8" s="107"/>
      <c r="H8" s="107" t="s">
        <v>112</v>
      </c>
      <c r="I8" s="107"/>
    </row>
    <row r="9" spans="1:10" s="32" customFormat="1" ht="17.100000000000001" customHeight="1">
      <c r="B9" s="33" t="s">
        <v>348</v>
      </c>
      <c r="C9" s="31"/>
      <c r="D9" s="108" t="s">
        <v>114</v>
      </c>
      <c r="E9" s="107"/>
      <c r="F9" s="108" t="s">
        <v>115</v>
      </c>
      <c r="G9" s="107"/>
      <c r="H9" s="108" t="s">
        <v>114</v>
      </c>
      <c r="I9" s="107"/>
      <c r="J9" s="108" t="s">
        <v>115</v>
      </c>
    </row>
    <row r="10" spans="1:10" s="32" customFormat="1" ht="17.100000000000001" customHeight="1">
      <c r="B10" s="31"/>
      <c r="D10" s="106"/>
      <c r="E10" s="103"/>
      <c r="F10" s="106"/>
      <c r="G10" s="106"/>
      <c r="H10" s="106"/>
      <c r="I10" s="103"/>
      <c r="J10" s="106"/>
    </row>
    <row r="11" spans="1:10" s="32" customFormat="1" ht="17.100000000000001" customHeight="1">
      <c r="A11" s="43" t="s">
        <v>150</v>
      </c>
      <c r="D11" s="109"/>
      <c r="E11" s="109"/>
      <c r="F11" s="110"/>
      <c r="G11" s="110"/>
      <c r="H11" s="110"/>
      <c r="I11" s="109"/>
      <c r="J11" s="110"/>
    </row>
    <row r="12" spans="1:10" ht="17.100000000000001" customHeight="1">
      <c r="A12" s="36" t="s">
        <v>151</v>
      </c>
      <c r="F12" s="111"/>
      <c r="G12" s="111"/>
      <c r="H12" s="111"/>
      <c r="I12" s="111"/>
      <c r="J12" s="111"/>
    </row>
    <row r="13" spans="1:10" ht="17.100000000000001" customHeight="1">
      <c r="A13" s="38" t="s">
        <v>152</v>
      </c>
      <c r="F13" s="111"/>
      <c r="G13" s="111"/>
      <c r="H13" s="111"/>
      <c r="I13" s="111"/>
      <c r="J13" s="111"/>
    </row>
    <row r="14" spans="1:10" ht="17.100000000000001" customHeight="1" thickBot="1">
      <c r="A14" s="46" t="s">
        <v>153</v>
      </c>
      <c r="D14" s="118">
        <v>4588196</v>
      </c>
      <c r="E14" s="119"/>
      <c r="F14" s="118">
        <v>4588196</v>
      </c>
      <c r="G14" s="119"/>
      <c r="H14" s="118">
        <v>4588196</v>
      </c>
      <c r="I14" s="119"/>
      <c r="J14" s="118">
        <v>4588196</v>
      </c>
    </row>
    <row r="15" spans="1:10" ht="17.100000000000001" customHeight="1">
      <c r="A15" s="46" t="s">
        <v>154</v>
      </c>
      <c r="D15" s="119"/>
      <c r="E15" s="119"/>
      <c r="F15" s="119"/>
      <c r="G15" s="119"/>
      <c r="H15" s="119"/>
      <c r="I15" s="119"/>
      <c r="J15" s="119"/>
    </row>
    <row r="16" spans="1:10" ht="17.100000000000001" customHeight="1">
      <c r="A16" s="47" t="s">
        <v>155</v>
      </c>
      <c r="D16" s="119">
        <v>4588196</v>
      </c>
      <c r="E16" s="119"/>
      <c r="F16" s="119">
        <v>4588196</v>
      </c>
      <c r="G16" s="119"/>
      <c r="H16" s="119">
        <v>4588196</v>
      </c>
      <c r="I16" s="119"/>
      <c r="J16" s="119">
        <v>4588196</v>
      </c>
    </row>
    <row r="17" spans="1:10" ht="17.100000000000001" customHeight="1">
      <c r="A17" s="38" t="s">
        <v>156</v>
      </c>
      <c r="D17" s="119">
        <v>71131</v>
      </c>
      <c r="E17" s="119"/>
      <c r="F17" s="119">
        <v>71131</v>
      </c>
      <c r="G17" s="119"/>
      <c r="H17" s="119">
        <v>71131</v>
      </c>
      <c r="I17" s="119"/>
      <c r="J17" s="119">
        <v>71131</v>
      </c>
    </row>
    <row r="18" spans="1:10" ht="17.100000000000001" customHeight="1">
      <c r="A18" s="38" t="s">
        <v>157</v>
      </c>
      <c r="B18" s="48"/>
      <c r="D18" s="119">
        <v>49180</v>
      </c>
      <c r="E18" s="119"/>
      <c r="F18" s="119">
        <v>49180</v>
      </c>
      <c r="G18" s="119"/>
      <c r="H18" s="119">
        <v>49180</v>
      </c>
      <c r="I18" s="119"/>
      <c r="J18" s="119">
        <v>49180</v>
      </c>
    </row>
    <row r="19" spans="1:10" ht="17.100000000000001" customHeight="1">
      <c r="A19" s="38" t="s">
        <v>377</v>
      </c>
      <c r="D19" s="119"/>
      <c r="E19" s="119"/>
      <c r="F19" s="119"/>
      <c r="G19" s="119"/>
      <c r="H19" s="119"/>
      <c r="I19" s="119"/>
      <c r="J19" s="119"/>
    </row>
    <row r="20" spans="1:10" ht="17.100000000000001" customHeight="1">
      <c r="A20" s="49" t="s">
        <v>159</v>
      </c>
      <c r="B20" s="48"/>
      <c r="D20" s="119">
        <v>13600</v>
      </c>
      <c r="E20" s="119"/>
      <c r="F20" s="119">
        <v>13600</v>
      </c>
      <c r="G20" s="119"/>
      <c r="H20" s="119">
        <v>13600</v>
      </c>
      <c r="I20" s="119"/>
      <c r="J20" s="119">
        <v>13600</v>
      </c>
    </row>
    <row r="21" spans="1:10" ht="17.100000000000001" customHeight="1">
      <c r="A21" s="49" t="s">
        <v>160</v>
      </c>
      <c r="B21" s="32">
        <v>4.2</v>
      </c>
      <c r="D21" s="119">
        <v>-397891</v>
      </c>
      <c r="E21" s="119"/>
      <c r="F21" s="119">
        <v>-322415</v>
      </c>
      <c r="G21" s="119"/>
      <c r="H21" s="119">
        <v>-107037</v>
      </c>
      <c r="I21" s="119"/>
      <c r="J21" s="119">
        <v>-59656</v>
      </c>
    </row>
    <row r="22" spans="1:10" ht="17.100000000000001" customHeight="1">
      <c r="A22" s="38" t="s">
        <v>161</v>
      </c>
      <c r="D22" s="119">
        <v>-687118</v>
      </c>
      <c r="E22" s="119"/>
      <c r="F22" s="119">
        <v>-611419</v>
      </c>
      <c r="G22" s="119"/>
      <c r="H22" s="119">
        <v>-674486.23988999997</v>
      </c>
      <c r="I22" s="119"/>
      <c r="J22" s="119">
        <v>-593516</v>
      </c>
    </row>
    <row r="23" spans="1:10" ht="17.100000000000001" customHeight="1">
      <c r="A23" s="25" t="s">
        <v>162</v>
      </c>
      <c r="D23" s="120">
        <v>3637098</v>
      </c>
      <c r="E23" s="119"/>
      <c r="F23" s="120">
        <v>3788273</v>
      </c>
      <c r="G23" s="119"/>
      <c r="H23" s="120">
        <v>3940583.7601100001</v>
      </c>
      <c r="I23" s="119"/>
      <c r="J23" s="120">
        <v>4068935</v>
      </c>
    </row>
    <row r="24" spans="1:10" ht="17.100000000000001" customHeight="1">
      <c r="A24" s="26" t="s">
        <v>163</v>
      </c>
      <c r="D24" s="121">
        <v>15677</v>
      </c>
      <c r="E24" s="119"/>
      <c r="F24" s="121">
        <v>20076</v>
      </c>
      <c r="G24" s="119"/>
      <c r="H24" s="121">
        <v>0</v>
      </c>
      <c r="I24" s="119"/>
      <c r="J24" s="121">
        <v>0</v>
      </c>
    </row>
    <row r="25" spans="1:10" ht="17.100000000000001" customHeight="1" thickBot="1">
      <c r="A25" s="25" t="s">
        <v>164</v>
      </c>
      <c r="D25" s="118">
        <v>3652775</v>
      </c>
      <c r="E25" s="119"/>
      <c r="F25" s="118">
        <v>3808349</v>
      </c>
      <c r="G25" s="119"/>
      <c r="H25" s="118">
        <v>3940583.7601100001</v>
      </c>
      <c r="I25" s="119"/>
      <c r="J25" s="118">
        <v>4068935</v>
      </c>
    </row>
    <row r="26" spans="1:10" ht="17.100000000000001" customHeight="1">
      <c r="A26" s="25"/>
      <c r="D26" s="119"/>
      <c r="E26" s="119"/>
      <c r="F26" s="119"/>
      <c r="G26" s="119"/>
      <c r="H26" s="119"/>
      <c r="I26" s="119"/>
      <c r="J26" s="119"/>
    </row>
    <row r="27" spans="1:10" ht="17.100000000000001" customHeight="1" thickBot="1">
      <c r="A27" s="45" t="s">
        <v>165</v>
      </c>
      <c r="D27" s="118">
        <v>5962341</v>
      </c>
      <c r="E27" s="119"/>
      <c r="F27" s="118">
        <v>5885032</v>
      </c>
      <c r="G27" s="119"/>
      <c r="H27" s="118">
        <v>5327984.7601100001</v>
      </c>
      <c r="I27" s="119"/>
      <c r="J27" s="118">
        <v>5259497</v>
      </c>
    </row>
    <row r="28" spans="1:10" ht="17.100000000000001" customHeight="1">
      <c r="A28" s="50"/>
      <c r="D28" s="111"/>
      <c r="E28" s="111"/>
      <c r="F28" s="111"/>
      <c r="G28" s="111"/>
      <c r="H28" s="111"/>
      <c r="I28" s="111"/>
      <c r="J28" s="111"/>
    </row>
    <row r="29" spans="1:10" ht="17.100000000000001" customHeight="1">
      <c r="A29" s="50"/>
      <c r="D29" s="111"/>
      <c r="E29" s="111"/>
      <c r="F29" s="111"/>
      <c r="G29" s="111"/>
      <c r="H29" s="111"/>
      <c r="I29" s="111"/>
      <c r="J29" s="111"/>
    </row>
    <row r="30" spans="1:10" ht="17.100000000000001" customHeight="1">
      <c r="A30" s="50"/>
      <c r="D30" s="111"/>
      <c r="E30" s="111"/>
      <c r="F30" s="111"/>
      <c r="G30" s="111"/>
      <c r="H30" s="111"/>
      <c r="I30" s="111"/>
      <c r="J30" s="111"/>
    </row>
    <row r="31" spans="1:10" ht="17.100000000000001" customHeight="1">
      <c r="A31" s="50"/>
      <c r="D31" s="111"/>
      <c r="E31" s="111"/>
      <c r="F31" s="111"/>
      <c r="G31" s="111"/>
      <c r="H31" s="111"/>
      <c r="I31" s="111"/>
      <c r="J31" s="111"/>
    </row>
    <row r="32" spans="1:10" ht="17.100000000000001" customHeight="1">
      <c r="A32" s="50"/>
      <c r="D32" s="111"/>
      <c r="E32" s="111"/>
      <c r="F32" s="111"/>
      <c r="G32" s="111"/>
      <c r="H32" s="111"/>
      <c r="I32" s="111"/>
      <c r="J32" s="111"/>
    </row>
    <row r="33" spans="1:10" ht="17.100000000000001" customHeight="1">
      <c r="A33" s="50"/>
      <c r="D33" s="111"/>
      <c r="E33" s="111"/>
      <c r="F33" s="111"/>
      <c r="G33" s="111"/>
      <c r="H33" s="111"/>
      <c r="I33" s="111"/>
      <c r="J33" s="111"/>
    </row>
    <row r="34" spans="1:10" ht="17.100000000000001" customHeight="1">
      <c r="A34" s="50"/>
      <c r="D34" s="111"/>
      <c r="E34" s="111"/>
      <c r="F34" s="111"/>
      <c r="G34" s="111"/>
      <c r="H34" s="111"/>
      <c r="I34" s="111"/>
      <c r="J34" s="111"/>
    </row>
    <row r="35" spans="1:10" ht="17.100000000000001" customHeight="1">
      <c r="A35" s="50"/>
      <c r="D35" s="111"/>
      <c r="E35" s="111"/>
      <c r="F35" s="111"/>
      <c r="G35" s="111"/>
      <c r="H35" s="111"/>
      <c r="I35" s="111"/>
      <c r="J35" s="111"/>
    </row>
    <row r="36" spans="1:10" ht="17.100000000000001" customHeight="1">
      <c r="A36" s="50"/>
      <c r="D36" s="111"/>
      <c r="E36" s="111"/>
      <c r="F36" s="111"/>
      <c r="G36" s="111"/>
      <c r="H36" s="111"/>
      <c r="I36" s="111"/>
      <c r="J36" s="111"/>
    </row>
    <row r="37" spans="1:10" ht="17.100000000000001" customHeight="1">
      <c r="A37" s="50"/>
      <c r="D37" s="111"/>
      <c r="E37" s="111"/>
      <c r="F37" s="111"/>
      <c r="G37" s="111"/>
      <c r="H37" s="111"/>
      <c r="I37" s="111"/>
      <c r="J37" s="111"/>
    </row>
    <row r="38" spans="1:10" ht="17.100000000000001" customHeight="1">
      <c r="A38" s="50"/>
      <c r="D38" s="111"/>
      <c r="E38" s="111"/>
      <c r="F38" s="111"/>
      <c r="G38" s="111"/>
      <c r="H38" s="111"/>
      <c r="I38" s="111"/>
      <c r="J38" s="111"/>
    </row>
    <row r="39" spans="1:10" ht="17.100000000000001" customHeight="1">
      <c r="A39" s="50"/>
      <c r="D39" s="111"/>
      <c r="E39" s="111"/>
      <c r="F39" s="111"/>
      <c r="G39" s="111"/>
      <c r="H39" s="111"/>
      <c r="I39" s="111"/>
      <c r="J39" s="111"/>
    </row>
    <row r="40" spans="1:10" ht="17.100000000000001" customHeight="1">
      <c r="A40" s="50"/>
      <c r="D40" s="111"/>
      <c r="E40" s="111"/>
      <c r="F40" s="111"/>
      <c r="G40" s="111"/>
      <c r="H40" s="111"/>
      <c r="I40" s="111"/>
      <c r="J40" s="111"/>
    </row>
    <row r="41" spans="1:10" ht="17.100000000000001" customHeight="1">
      <c r="A41" s="50"/>
      <c r="D41" s="111"/>
      <c r="E41" s="111"/>
      <c r="F41" s="111"/>
      <c r="G41" s="111"/>
      <c r="H41" s="111"/>
      <c r="I41" s="111"/>
      <c r="J41" s="111"/>
    </row>
    <row r="42" spans="1:10" ht="17.100000000000001" customHeight="1">
      <c r="A42" s="36"/>
    </row>
    <row r="43" spans="1:10" ht="17.100000000000001" customHeight="1">
      <c r="A43" s="36"/>
    </row>
    <row r="44" spans="1:10" ht="17.100000000000001" customHeight="1">
      <c r="A44" s="36"/>
    </row>
    <row r="45" spans="1:10" ht="17.100000000000001" customHeight="1">
      <c r="A45" s="36"/>
    </row>
    <row r="46" spans="1:10" ht="17.100000000000001" customHeight="1">
      <c r="A46" s="36"/>
    </row>
    <row r="47" spans="1:10" ht="17.100000000000001" customHeight="1">
      <c r="A47" s="36"/>
    </row>
    <row r="48" spans="1:10" ht="17.100000000000001" customHeight="1">
      <c r="A48" s="36"/>
    </row>
    <row r="49" spans="1:10" ht="17.100000000000001" customHeight="1">
      <c r="A49" s="36"/>
    </row>
    <row r="50" spans="1:10" ht="17.100000000000001" customHeight="1">
      <c r="A50" s="36"/>
    </row>
    <row r="51" spans="1:10" ht="17.100000000000001" customHeight="1">
      <c r="A51" s="36"/>
    </row>
    <row r="52" spans="1:10" ht="17.100000000000001" customHeight="1">
      <c r="A52" s="36"/>
    </row>
    <row r="53" spans="1:10" ht="17.100000000000001" customHeight="1">
      <c r="A53" s="36"/>
    </row>
    <row r="54" spans="1:10" ht="17.100000000000001" customHeight="1">
      <c r="A54" s="36"/>
    </row>
    <row r="55" spans="1:10" ht="17.100000000000001" customHeight="1">
      <c r="A55" s="36"/>
    </row>
    <row r="56" spans="1:10" ht="17.100000000000001" customHeight="1">
      <c r="A56" s="36"/>
    </row>
    <row r="57" spans="1:10" ht="17.100000000000001" customHeight="1">
      <c r="A57" s="36"/>
    </row>
    <row r="58" spans="1:10" ht="17.100000000000001" customHeight="1">
      <c r="A58" s="36"/>
    </row>
    <row r="59" spans="1:10" ht="17.100000000000001" customHeight="1">
      <c r="A59" s="36"/>
    </row>
    <row r="60" spans="1:10" ht="17.100000000000001" customHeight="1">
      <c r="A60" s="36"/>
    </row>
    <row r="61" spans="1:10" ht="18" customHeight="1">
      <c r="A61" s="36"/>
    </row>
    <row r="62" spans="1:10" ht="31.5" customHeight="1">
      <c r="A62" s="26" t="s">
        <v>135</v>
      </c>
      <c r="J62" s="114">
        <v>3</v>
      </c>
    </row>
    <row r="64" spans="1:10" s="37" customFormat="1" ht="17.100000000000001" customHeight="1">
      <c r="A64" s="26"/>
      <c r="B64" s="32"/>
      <c r="C64" s="32"/>
      <c r="D64" s="109"/>
      <c r="E64" s="100"/>
      <c r="F64" s="100"/>
      <c r="G64" s="100"/>
      <c r="H64" s="100"/>
      <c r="I64" s="100"/>
      <c r="J64" s="100"/>
    </row>
    <row r="65" spans="1:10" s="37" customFormat="1" ht="17.100000000000001" customHeight="1">
      <c r="A65" s="26"/>
      <c r="B65" s="32"/>
      <c r="C65" s="32"/>
      <c r="D65" s="109"/>
      <c r="E65" s="100"/>
      <c r="F65" s="100"/>
      <c r="G65" s="100"/>
      <c r="H65" s="100"/>
      <c r="I65" s="100"/>
      <c r="J65" s="100"/>
    </row>
    <row r="66" spans="1:10" s="37" customFormat="1" ht="17.100000000000001" customHeight="1">
      <c r="A66" s="26"/>
      <c r="B66" s="32"/>
      <c r="C66" s="32"/>
      <c r="D66" s="109"/>
      <c r="E66" s="100"/>
      <c r="F66" s="100"/>
      <c r="G66" s="100"/>
      <c r="H66" s="100"/>
      <c r="I66" s="100"/>
      <c r="J66" s="100"/>
    </row>
    <row r="67" spans="1:10" s="37" customFormat="1" ht="17.100000000000001" customHeight="1">
      <c r="A67" s="26"/>
      <c r="B67" s="32"/>
      <c r="C67" s="32"/>
      <c r="D67" s="109"/>
      <c r="E67" s="100"/>
      <c r="F67" s="100"/>
      <c r="G67" s="100"/>
      <c r="H67" s="100"/>
      <c r="I67" s="100"/>
      <c r="J67" s="100"/>
    </row>
    <row r="68" spans="1:10" s="37" customFormat="1" ht="17.100000000000001" customHeight="1">
      <c r="A68" s="26"/>
      <c r="B68" s="32"/>
      <c r="C68" s="32"/>
      <c r="D68" s="109"/>
      <c r="E68" s="100"/>
      <c r="F68" s="100"/>
      <c r="G68" s="100"/>
      <c r="H68" s="100"/>
      <c r="I68" s="100"/>
      <c r="J68" s="100"/>
    </row>
    <row r="69" spans="1:10" s="37" customFormat="1" ht="17.100000000000001" customHeight="1">
      <c r="A69" s="26"/>
      <c r="B69" s="32"/>
      <c r="C69" s="32"/>
      <c r="D69" s="109"/>
      <c r="E69" s="100"/>
      <c r="F69" s="100"/>
      <c r="G69" s="100"/>
      <c r="H69" s="100"/>
      <c r="I69" s="100"/>
      <c r="J69" s="100"/>
    </row>
    <row r="70" spans="1:10" s="37" customFormat="1" ht="17.100000000000001" customHeight="1">
      <c r="A70" s="26"/>
      <c r="B70" s="32"/>
      <c r="C70" s="32"/>
      <c r="D70" s="109"/>
      <c r="E70" s="100"/>
      <c r="F70" s="100"/>
      <c r="G70" s="100"/>
      <c r="H70" s="100"/>
      <c r="I70" s="100"/>
      <c r="J70" s="100"/>
    </row>
    <row r="71" spans="1:10" s="37" customFormat="1" ht="17.100000000000001" customHeight="1">
      <c r="A71" s="26"/>
      <c r="B71" s="32"/>
      <c r="C71" s="32"/>
      <c r="D71" s="109"/>
      <c r="E71" s="100"/>
      <c r="F71" s="100"/>
      <c r="G71" s="100"/>
      <c r="H71" s="100"/>
      <c r="I71" s="100"/>
      <c r="J71" s="100"/>
    </row>
    <row r="72" spans="1:10" s="37" customFormat="1" ht="17.100000000000001" customHeight="1">
      <c r="A72" s="26"/>
      <c r="B72" s="32"/>
      <c r="C72" s="32"/>
      <c r="D72" s="109"/>
      <c r="E72" s="100"/>
      <c r="F72" s="100"/>
      <c r="G72" s="100"/>
      <c r="H72" s="100"/>
      <c r="I72" s="100"/>
      <c r="J72" s="100"/>
    </row>
    <row r="73" spans="1:10" s="37" customFormat="1" ht="17.100000000000001" customHeight="1">
      <c r="A73" s="26"/>
      <c r="B73" s="32"/>
      <c r="C73" s="32"/>
      <c r="D73" s="109"/>
      <c r="E73" s="100"/>
      <c r="F73" s="100"/>
      <c r="G73" s="100"/>
      <c r="H73" s="100"/>
      <c r="I73" s="100"/>
      <c r="J73" s="100"/>
    </row>
    <row r="74" spans="1:10" s="37" customFormat="1" ht="17.100000000000001" customHeight="1">
      <c r="A74" s="26"/>
      <c r="B74" s="32"/>
      <c r="C74" s="32"/>
      <c r="D74" s="109"/>
      <c r="E74" s="100"/>
      <c r="F74" s="100"/>
      <c r="G74" s="100"/>
      <c r="H74" s="100"/>
      <c r="I74" s="100"/>
      <c r="J74" s="100"/>
    </row>
    <row r="75" spans="1:10" s="37" customFormat="1" ht="17.100000000000001" customHeight="1">
      <c r="A75" s="26"/>
      <c r="B75" s="32"/>
      <c r="C75" s="32"/>
      <c r="D75" s="109"/>
      <c r="E75" s="100"/>
      <c r="F75" s="100"/>
      <c r="G75" s="100"/>
      <c r="H75" s="100"/>
      <c r="I75" s="100"/>
      <c r="J75" s="100"/>
    </row>
    <row r="76" spans="1:10" s="37" customFormat="1" ht="17.100000000000001" customHeight="1">
      <c r="A76" s="26"/>
      <c r="B76" s="32"/>
      <c r="C76" s="32"/>
      <c r="D76" s="109"/>
      <c r="E76" s="100"/>
      <c r="F76" s="100"/>
      <c r="G76" s="100"/>
      <c r="H76" s="100"/>
      <c r="I76" s="100"/>
      <c r="J76" s="100"/>
    </row>
    <row r="77" spans="1:10" s="37" customFormat="1" ht="17.100000000000001" customHeight="1">
      <c r="A77" s="26"/>
      <c r="B77" s="32"/>
      <c r="C77" s="32"/>
      <c r="D77" s="109"/>
      <c r="E77" s="100"/>
      <c r="F77" s="100"/>
      <c r="G77" s="100"/>
      <c r="H77" s="100"/>
      <c r="I77" s="100"/>
      <c r="J77" s="100"/>
    </row>
    <row r="78" spans="1:10" s="37" customFormat="1" ht="17.100000000000001" customHeight="1">
      <c r="A78" s="26"/>
      <c r="B78" s="32"/>
      <c r="C78" s="32"/>
      <c r="D78" s="109"/>
      <c r="E78" s="100"/>
      <c r="F78" s="100"/>
      <c r="G78" s="100"/>
      <c r="H78" s="100"/>
      <c r="I78" s="100"/>
      <c r="J78" s="100"/>
    </row>
    <row r="79" spans="1:10" s="37" customFormat="1" ht="17.100000000000001" customHeight="1">
      <c r="A79" s="26"/>
      <c r="B79" s="32"/>
      <c r="C79" s="32"/>
      <c r="D79" s="109"/>
      <c r="E79" s="100"/>
      <c r="F79" s="100"/>
      <c r="G79" s="100"/>
      <c r="H79" s="100"/>
      <c r="I79" s="100"/>
      <c r="J79" s="100"/>
    </row>
    <row r="80" spans="1:10" s="37" customFormat="1" ht="17.100000000000001" customHeight="1">
      <c r="A80" s="26"/>
      <c r="B80" s="32"/>
      <c r="C80" s="32"/>
      <c r="D80" s="109"/>
      <c r="E80" s="100"/>
      <c r="F80" s="100"/>
      <c r="G80" s="100"/>
      <c r="H80" s="100"/>
      <c r="I80" s="100"/>
      <c r="J80" s="100"/>
    </row>
    <row r="81" spans="1:10" s="37" customFormat="1" ht="17.100000000000001" customHeight="1">
      <c r="A81" s="26"/>
      <c r="B81" s="32"/>
      <c r="C81" s="32"/>
      <c r="D81" s="109"/>
      <c r="E81" s="100"/>
      <c r="F81" s="100"/>
      <c r="G81" s="100"/>
      <c r="H81" s="100"/>
      <c r="I81" s="100"/>
      <c r="J81" s="100"/>
    </row>
    <row r="82" spans="1:10" s="37" customFormat="1" ht="17.100000000000001" customHeight="1">
      <c r="A82" s="26"/>
      <c r="B82" s="32"/>
      <c r="C82" s="32"/>
      <c r="D82" s="109"/>
      <c r="E82" s="100"/>
      <c r="F82" s="100"/>
      <c r="G82" s="100"/>
      <c r="H82" s="100"/>
      <c r="I82" s="100"/>
      <c r="J82" s="100"/>
    </row>
    <row r="83" spans="1:10" s="37" customFormat="1" ht="17.100000000000001" customHeight="1">
      <c r="A83" s="26"/>
      <c r="B83" s="32"/>
      <c r="C83" s="32"/>
      <c r="D83" s="109"/>
      <c r="E83" s="100"/>
      <c r="F83" s="100"/>
      <c r="G83" s="100"/>
      <c r="H83" s="100"/>
      <c r="I83" s="100"/>
      <c r="J83" s="100"/>
    </row>
    <row r="84" spans="1:10" s="37" customFormat="1" ht="17.100000000000001" customHeight="1">
      <c r="A84" s="26"/>
      <c r="B84" s="32"/>
      <c r="C84" s="32"/>
      <c r="D84" s="109"/>
      <c r="E84" s="100"/>
      <c r="F84" s="100"/>
      <c r="G84" s="100"/>
      <c r="H84" s="100"/>
      <c r="I84" s="100"/>
      <c r="J84" s="100"/>
    </row>
    <row r="85" spans="1:10" s="37" customFormat="1" ht="17.100000000000001" customHeight="1">
      <c r="A85" s="26"/>
      <c r="B85" s="32"/>
      <c r="C85" s="32"/>
      <c r="D85" s="109"/>
      <c r="E85" s="100"/>
      <c r="F85" s="100"/>
      <c r="G85" s="100"/>
      <c r="H85" s="100"/>
      <c r="I85" s="100"/>
      <c r="J85" s="100"/>
    </row>
    <row r="86" spans="1:10" s="37" customFormat="1" ht="17.100000000000001" customHeight="1">
      <c r="A86" s="26"/>
      <c r="B86" s="32"/>
      <c r="C86" s="32"/>
      <c r="D86" s="109"/>
      <c r="E86" s="100"/>
      <c r="F86" s="100"/>
      <c r="G86" s="100"/>
      <c r="H86" s="100"/>
      <c r="I86" s="100"/>
      <c r="J86" s="100"/>
    </row>
    <row r="87" spans="1:10" s="37" customFormat="1" ht="17.100000000000001" customHeight="1">
      <c r="A87" s="26"/>
      <c r="B87" s="32"/>
      <c r="C87" s="32"/>
      <c r="D87" s="109"/>
      <c r="E87" s="100"/>
      <c r="F87" s="100"/>
      <c r="G87" s="100"/>
      <c r="H87" s="100"/>
      <c r="I87" s="100"/>
      <c r="J87" s="100"/>
    </row>
    <row r="88" spans="1:10" s="37" customFormat="1" ht="17.100000000000001" customHeight="1">
      <c r="A88" s="26"/>
      <c r="B88" s="32"/>
      <c r="C88" s="32"/>
      <c r="D88" s="109"/>
      <c r="E88" s="100"/>
      <c r="F88" s="100"/>
      <c r="G88" s="100"/>
      <c r="H88" s="100"/>
      <c r="I88" s="100"/>
      <c r="J88" s="100"/>
    </row>
    <row r="89" spans="1:10" s="37" customFormat="1" ht="17.100000000000001" customHeight="1">
      <c r="A89" s="26"/>
      <c r="B89" s="32"/>
      <c r="C89" s="32"/>
      <c r="D89" s="109"/>
      <c r="E89" s="100"/>
      <c r="F89" s="100"/>
      <c r="G89" s="100"/>
      <c r="H89" s="100"/>
      <c r="I89" s="100"/>
      <c r="J89" s="100"/>
    </row>
    <row r="90" spans="1:10" s="37" customFormat="1" ht="17.100000000000001" customHeight="1">
      <c r="A90" s="26"/>
      <c r="B90" s="32"/>
      <c r="C90" s="32"/>
      <c r="D90" s="109"/>
      <c r="E90" s="100"/>
      <c r="F90" s="100"/>
      <c r="G90" s="100"/>
      <c r="H90" s="100"/>
      <c r="I90" s="100"/>
      <c r="J90" s="100"/>
    </row>
  </sheetData>
  <mergeCells count="2">
    <mergeCell ref="D6:F6"/>
    <mergeCell ref="H6:J6"/>
  </mergeCells>
  <pageMargins left="1" right="0.5" top="1" bottom="0.6" header="0.1" footer="0.1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workbookViewId="0">
      <selection activeCell="A5" sqref="A5"/>
    </sheetView>
  </sheetViews>
  <sheetFormatPr defaultRowHeight="17.100000000000001" customHeight="1"/>
  <cols>
    <col min="1" max="1" width="57.28515625" style="26" customWidth="1"/>
    <col min="2" max="2" width="5.85546875" style="26" customWidth="1"/>
    <col min="3" max="3" width="1" style="26" customWidth="1"/>
    <col min="4" max="4" width="9.7109375" style="100" customWidth="1"/>
    <col min="5" max="5" width="1" style="100" customWidth="1"/>
    <col min="6" max="6" width="9.7109375" style="100" customWidth="1"/>
    <col min="7" max="7" width="1" style="100" customWidth="1"/>
    <col min="8" max="8" width="9.7109375" style="100" customWidth="1"/>
    <col min="9" max="9" width="1" style="100" customWidth="1"/>
    <col min="10" max="10" width="9.7109375" style="100" customWidth="1"/>
    <col min="11" max="16384" width="9.140625" style="26"/>
  </cols>
  <sheetData>
    <row r="1" spans="1:10" ht="17.100000000000001" customHeight="1">
      <c r="A1" s="25" t="s">
        <v>105</v>
      </c>
      <c r="J1" s="140" t="s">
        <v>166</v>
      </c>
    </row>
    <row r="2" spans="1:10" ht="17.100000000000001" customHeight="1">
      <c r="A2" s="27" t="s">
        <v>167</v>
      </c>
      <c r="B2" s="28"/>
      <c r="C2" s="28"/>
      <c r="D2" s="101"/>
      <c r="E2" s="101"/>
      <c r="F2" s="101"/>
      <c r="G2" s="101"/>
      <c r="H2" s="101"/>
      <c r="I2" s="101"/>
      <c r="J2" s="101"/>
    </row>
    <row r="3" spans="1:10" ht="17.100000000000001" customHeight="1">
      <c r="A3" s="27" t="s">
        <v>168</v>
      </c>
      <c r="B3" s="28"/>
      <c r="C3" s="28"/>
      <c r="D3" s="101"/>
      <c r="E3" s="101"/>
      <c r="F3" s="101"/>
      <c r="G3" s="101"/>
      <c r="H3" s="101"/>
      <c r="I3" s="101"/>
      <c r="J3" s="101"/>
    </row>
    <row r="4" spans="1:10" ht="17.100000000000001" customHeight="1">
      <c r="A4" s="27"/>
      <c r="B4" s="28"/>
      <c r="C4" s="28"/>
      <c r="D4" s="101"/>
      <c r="E4" s="101"/>
      <c r="F4" s="101"/>
      <c r="G4" s="101"/>
      <c r="H4" s="101"/>
      <c r="I4" s="101"/>
      <c r="J4" s="101"/>
    </row>
    <row r="5" spans="1:10" ht="17.100000000000001" customHeight="1">
      <c r="A5" s="27"/>
      <c r="B5" s="28"/>
      <c r="C5" s="28"/>
      <c r="D5" s="101"/>
      <c r="E5" s="101"/>
      <c r="F5" s="101"/>
      <c r="G5" s="101"/>
      <c r="H5" s="101"/>
      <c r="I5" s="101"/>
      <c r="J5" s="101"/>
    </row>
    <row r="6" spans="1:10" ht="17.100000000000001" customHeight="1">
      <c r="B6" s="29"/>
      <c r="C6" s="30"/>
      <c r="D6" s="103"/>
      <c r="E6" s="103"/>
      <c r="F6" s="104"/>
      <c r="G6" s="103"/>
      <c r="H6" s="141"/>
      <c r="I6" s="103"/>
      <c r="J6" s="104" t="s">
        <v>107</v>
      </c>
    </row>
    <row r="7" spans="1:10" ht="17.100000000000001" customHeight="1">
      <c r="A7" s="28"/>
      <c r="B7" s="29"/>
      <c r="C7" s="30"/>
      <c r="D7" s="227" t="s">
        <v>108</v>
      </c>
      <c r="E7" s="227"/>
      <c r="F7" s="227"/>
      <c r="G7" s="116"/>
      <c r="H7" s="228" t="s">
        <v>109</v>
      </c>
      <c r="I7" s="228"/>
      <c r="J7" s="228"/>
    </row>
    <row r="8" spans="1:10" s="32" customFormat="1" ht="17.100000000000001" customHeight="1">
      <c r="B8" s="33" t="s">
        <v>113</v>
      </c>
      <c r="C8" s="30"/>
      <c r="D8" s="142" t="s">
        <v>169</v>
      </c>
      <c r="E8" s="106"/>
      <c r="F8" s="142" t="s">
        <v>170</v>
      </c>
      <c r="G8" s="116"/>
      <c r="H8" s="142" t="s">
        <v>169</v>
      </c>
      <c r="I8" s="106"/>
      <c r="J8" s="142" t="s">
        <v>170</v>
      </c>
    </row>
    <row r="9" spans="1:10" ht="17.100000000000001" customHeight="1">
      <c r="A9" s="25" t="s">
        <v>171</v>
      </c>
      <c r="B9" s="32"/>
      <c r="D9" s="143"/>
      <c r="F9" s="143"/>
      <c r="H9" s="117"/>
      <c r="J9" s="117"/>
    </row>
    <row r="10" spans="1:10" ht="17.100000000000001" customHeight="1">
      <c r="A10" s="38" t="s">
        <v>172</v>
      </c>
      <c r="B10" s="32"/>
      <c r="D10" s="119">
        <v>398763</v>
      </c>
      <c r="E10" s="119"/>
      <c r="F10" s="119">
        <v>659919</v>
      </c>
      <c r="G10" s="119"/>
      <c r="H10" s="119">
        <v>317736</v>
      </c>
      <c r="I10" s="119"/>
      <c r="J10" s="119">
        <v>573058</v>
      </c>
    </row>
    <row r="11" spans="1:10" s="32" customFormat="1" ht="17.100000000000001" customHeight="1">
      <c r="A11" s="25"/>
      <c r="B11" s="28"/>
      <c r="C11" s="26"/>
      <c r="D11" s="119"/>
      <c r="E11" s="119"/>
      <c r="F11" s="119"/>
      <c r="G11" s="119"/>
      <c r="H11" s="119"/>
      <c r="I11" s="119"/>
      <c r="J11" s="119"/>
    </row>
    <row r="12" spans="1:10" s="32" customFormat="1" ht="17.100000000000001" customHeight="1">
      <c r="A12" s="25" t="s">
        <v>173</v>
      </c>
      <c r="C12" s="26"/>
      <c r="D12" s="119"/>
      <c r="E12" s="119"/>
      <c r="F12" s="119"/>
      <c r="G12" s="119"/>
      <c r="H12" s="119"/>
      <c r="I12" s="119"/>
      <c r="J12" s="119"/>
    </row>
    <row r="13" spans="1:10" s="32" customFormat="1" ht="17.100000000000001" customHeight="1">
      <c r="A13" s="38" t="s">
        <v>174</v>
      </c>
      <c r="B13" s="32">
        <v>4.2</v>
      </c>
      <c r="C13" s="26"/>
      <c r="D13" s="121">
        <v>-392498</v>
      </c>
      <c r="E13" s="119"/>
      <c r="F13" s="121">
        <v>-614906</v>
      </c>
      <c r="G13" s="119"/>
      <c r="H13" s="121">
        <v>-308433</v>
      </c>
      <c r="I13" s="119"/>
      <c r="J13" s="121">
        <v>-520044</v>
      </c>
    </row>
    <row r="14" spans="1:10" s="32" customFormat="1" ht="17.100000000000001" customHeight="1">
      <c r="A14" s="38"/>
      <c r="C14" s="26"/>
      <c r="D14" s="119"/>
      <c r="E14" s="119"/>
      <c r="F14" s="119"/>
      <c r="G14" s="119"/>
      <c r="H14" s="119"/>
      <c r="I14" s="119"/>
      <c r="J14" s="119"/>
    </row>
    <row r="15" spans="1:10" s="32" customFormat="1" ht="17.100000000000001" customHeight="1">
      <c r="A15" s="36" t="s">
        <v>175</v>
      </c>
      <c r="C15" s="26"/>
      <c r="D15" s="119">
        <v>6265</v>
      </c>
      <c r="E15" s="119"/>
      <c r="F15" s="119">
        <v>45013</v>
      </c>
      <c r="G15" s="119"/>
      <c r="H15" s="119">
        <v>9303</v>
      </c>
      <c r="I15" s="119"/>
      <c r="J15" s="119">
        <v>53014</v>
      </c>
    </row>
    <row r="16" spans="1:10" ht="17.100000000000001" customHeight="1">
      <c r="A16" s="38" t="s">
        <v>177</v>
      </c>
      <c r="B16" s="32"/>
      <c r="D16" s="119">
        <v>0</v>
      </c>
      <c r="E16" s="119"/>
      <c r="F16" s="119">
        <v>696</v>
      </c>
      <c r="G16" s="119"/>
      <c r="H16" s="119">
        <v>0</v>
      </c>
      <c r="I16" s="119"/>
      <c r="J16" s="119">
        <v>104</v>
      </c>
    </row>
    <row r="17" spans="1:10" ht="17.100000000000001" customHeight="1">
      <c r="A17" s="38" t="s">
        <v>178</v>
      </c>
      <c r="B17" s="32"/>
      <c r="D17" s="121">
        <v>5990</v>
      </c>
      <c r="E17" s="119"/>
      <c r="F17" s="121">
        <v>6882</v>
      </c>
      <c r="G17" s="119"/>
      <c r="H17" s="121">
        <v>8036</v>
      </c>
      <c r="I17" s="119"/>
      <c r="J17" s="121">
        <v>11042</v>
      </c>
    </row>
    <row r="18" spans="1:10" s="32" customFormat="1" ht="17.100000000000001" customHeight="1">
      <c r="A18" s="36" t="s">
        <v>179</v>
      </c>
      <c r="C18" s="26"/>
      <c r="D18" s="119">
        <v>12255</v>
      </c>
      <c r="E18" s="119"/>
      <c r="F18" s="119">
        <v>52591</v>
      </c>
      <c r="G18" s="119"/>
      <c r="H18" s="119">
        <v>17339</v>
      </c>
      <c r="I18" s="119"/>
      <c r="J18" s="119">
        <v>64160</v>
      </c>
    </row>
    <row r="19" spans="1:10" s="32" customFormat="1" ht="17.100000000000001" customHeight="1">
      <c r="A19" s="38" t="s">
        <v>349</v>
      </c>
      <c r="C19" s="26"/>
      <c r="D19" s="119">
        <v>-8259</v>
      </c>
      <c r="E19" s="119"/>
      <c r="F19" s="119">
        <v>-11291</v>
      </c>
      <c r="G19" s="119"/>
      <c r="H19" s="119">
        <v>-7763</v>
      </c>
      <c r="I19" s="119"/>
      <c r="J19" s="119">
        <v>-10972</v>
      </c>
    </row>
    <row r="20" spans="1:10" s="32" customFormat="1" ht="17.100000000000001" customHeight="1">
      <c r="A20" s="38" t="s">
        <v>180</v>
      </c>
      <c r="B20" s="32">
        <v>4.2</v>
      </c>
      <c r="C20" s="26"/>
      <c r="D20" s="119">
        <v>-43077</v>
      </c>
      <c r="E20" s="119"/>
      <c r="F20" s="119">
        <v>-41775</v>
      </c>
      <c r="G20" s="119"/>
      <c r="H20" s="119">
        <v>-30691</v>
      </c>
      <c r="I20" s="119"/>
      <c r="J20" s="119">
        <v>-32842</v>
      </c>
    </row>
    <row r="21" spans="1:10" s="32" customFormat="1" ht="17.100000000000001" customHeight="1">
      <c r="A21" s="38" t="s">
        <v>181</v>
      </c>
      <c r="C21" s="26"/>
      <c r="D21" s="119">
        <v>-3457</v>
      </c>
      <c r="E21" s="119"/>
      <c r="F21" s="119">
        <v>0</v>
      </c>
      <c r="G21" s="119"/>
      <c r="H21" s="119">
        <v>-328</v>
      </c>
      <c r="I21" s="119"/>
      <c r="J21" s="119">
        <v>0</v>
      </c>
    </row>
    <row r="22" spans="1:10" ht="17.100000000000001" customHeight="1">
      <c r="A22" s="38" t="s">
        <v>182</v>
      </c>
      <c r="B22" s="32"/>
      <c r="D22" s="119">
        <v>-10078</v>
      </c>
      <c r="E22" s="119"/>
      <c r="F22" s="119">
        <v>-9048</v>
      </c>
      <c r="G22" s="119"/>
      <c r="H22" s="119">
        <v>-7309</v>
      </c>
      <c r="I22" s="119"/>
      <c r="J22" s="119">
        <v>-6088</v>
      </c>
    </row>
    <row r="23" spans="1:10" ht="17.100000000000001" customHeight="1">
      <c r="A23" s="25" t="s">
        <v>184</v>
      </c>
      <c r="B23" s="32"/>
      <c r="D23" s="146">
        <v>-64871</v>
      </c>
      <c r="E23" s="119"/>
      <c r="F23" s="146">
        <v>-62114</v>
      </c>
      <c r="G23" s="119"/>
      <c r="H23" s="146">
        <v>-46091</v>
      </c>
      <c r="I23" s="119"/>
      <c r="J23" s="146">
        <v>-49902</v>
      </c>
    </row>
    <row r="24" spans="1:10" ht="17.100000000000001" customHeight="1">
      <c r="A24" s="25"/>
      <c r="B24" s="32"/>
      <c r="D24" s="119"/>
      <c r="E24" s="119"/>
      <c r="F24" s="119"/>
      <c r="G24" s="119"/>
      <c r="H24" s="119"/>
      <c r="I24" s="119"/>
      <c r="J24" s="119"/>
    </row>
    <row r="25" spans="1:10" ht="17.100000000000001" customHeight="1">
      <c r="A25" s="25" t="s">
        <v>185</v>
      </c>
      <c r="B25" s="32"/>
      <c r="D25" s="119">
        <v>-52616</v>
      </c>
      <c r="E25" s="119"/>
      <c r="F25" s="119">
        <v>-9523</v>
      </c>
      <c r="G25" s="119"/>
      <c r="H25" s="119">
        <v>-28752</v>
      </c>
      <c r="I25" s="119"/>
      <c r="J25" s="119">
        <v>14258</v>
      </c>
    </row>
    <row r="26" spans="1:10" ht="17.100000000000001" customHeight="1">
      <c r="A26" s="188" t="s">
        <v>350</v>
      </c>
      <c r="B26" s="32">
        <v>6.4</v>
      </c>
      <c r="D26" s="119">
        <v>15571</v>
      </c>
      <c r="E26" s="119"/>
      <c r="F26" s="119">
        <v>0</v>
      </c>
      <c r="G26" s="119"/>
      <c r="H26" s="119">
        <v>15571</v>
      </c>
      <c r="I26" s="119"/>
      <c r="J26" s="119">
        <v>0</v>
      </c>
    </row>
    <row r="27" spans="1:10" ht="17.100000000000001" customHeight="1">
      <c r="A27" s="188" t="s">
        <v>351</v>
      </c>
      <c r="B27" s="32">
        <v>6.4</v>
      </c>
      <c r="D27" s="119">
        <v>372</v>
      </c>
      <c r="E27" s="119"/>
      <c r="F27" s="119">
        <v>0</v>
      </c>
      <c r="G27" s="119"/>
      <c r="H27" s="119">
        <v>372</v>
      </c>
      <c r="I27" s="119"/>
      <c r="J27" s="119">
        <v>0</v>
      </c>
    </row>
    <row r="28" spans="1:10" ht="17.100000000000001" customHeight="1">
      <c r="A28" s="188" t="s">
        <v>352</v>
      </c>
      <c r="B28" s="32">
        <v>6.4</v>
      </c>
      <c r="D28" s="119">
        <v>174</v>
      </c>
      <c r="E28" s="119"/>
      <c r="F28" s="119">
        <v>700</v>
      </c>
      <c r="G28" s="119"/>
      <c r="H28" s="119">
        <v>174</v>
      </c>
      <c r="I28" s="119"/>
      <c r="J28" s="119">
        <v>700</v>
      </c>
    </row>
    <row r="29" spans="1:10" ht="17.100000000000001" customHeight="1">
      <c r="A29" s="139" t="s">
        <v>284</v>
      </c>
      <c r="B29" s="32"/>
      <c r="D29" s="119">
        <v>0</v>
      </c>
      <c r="E29" s="119"/>
      <c r="F29" s="119">
        <v>0</v>
      </c>
      <c r="G29" s="119"/>
      <c r="H29" s="119">
        <v>78</v>
      </c>
      <c r="I29" s="119"/>
      <c r="J29" s="119">
        <v>0</v>
      </c>
    </row>
    <row r="30" spans="1:10" ht="17.100000000000001" customHeight="1">
      <c r="A30" s="38" t="s">
        <v>183</v>
      </c>
      <c r="B30" s="32">
        <v>4.2</v>
      </c>
      <c r="D30" s="119">
        <v>-21484</v>
      </c>
      <c r="E30" s="119"/>
      <c r="F30" s="119">
        <v>-12969</v>
      </c>
      <c r="G30" s="119"/>
      <c r="H30" s="119">
        <v>-11235</v>
      </c>
      <c r="I30" s="119"/>
      <c r="J30" s="119">
        <v>-9636</v>
      </c>
    </row>
    <row r="31" spans="1:10" ht="17.100000000000001" customHeight="1">
      <c r="A31" s="26" t="s">
        <v>353</v>
      </c>
      <c r="B31" s="32">
        <v>9</v>
      </c>
      <c r="D31" s="119">
        <v>3556</v>
      </c>
      <c r="E31" s="119"/>
      <c r="F31" s="119">
        <v>-3470</v>
      </c>
      <c r="G31" s="119"/>
      <c r="H31" s="119">
        <v>0</v>
      </c>
      <c r="I31" s="119"/>
      <c r="J31" s="119">
        <v>0</v>
      </c>
    </row>
    <row r="32" spans="1:10" ht="17.100000000000001" customHeight="1">
      <c r="A32" s="45" t="s">
        <v>186</v>
      </c>
      <c r="B32" s="32"/>
      <c r="D32" s="120">
        <v>-54427</v>
      </c>
      <c r="E32" s="119"/>
      <c r="F32" s="120">
        <v>-25262</v>
      </c>
      <c r="G32" s="119"/>
      <c r="H32" s="120">
        <v>-23792</v>
      </c>
      <c r="I32" s="119"/>
      <c r="J32" s="120">
        <v>5322</v>
      </c>
    </row>
    <row r="33" spans="1:10" ht="17.100000000000001" customHeight="1">
      <c r="A33" s="56" t="s">
        <v>187</v>
      </c>
      <c r="B33" s="32"/>
      <c r="D33" s="119">
        <v>-474</v>
      </c>
      <c r="E33" s="134"/>
      <c r="F33" s="119">
        <v>747</v>
      </c>
      <c r="G33" s="134"/>
      <c r="H33" s="119">
        <v>-474</v>
      </c>
      <c r="I33" s="134"/>
      <c r="J33" s="119">
        <v>482</v>
      </c>
    </row>
    <row r="34" spans="1:10" ht="17.100000000000001" customHeight="1" thickBot="1">
      <c r="A34" s="45" t="s">
        <v>188</v>
      </c>
      <c r="B34" s="32"/>
      <c r="D34" s="133">
        <v>-54901</v>
      </c>
      <c r="E34" s="119"/>
      <c r="F34" s="133">
        <v>-24515</v>
      </c>
      <c r="G34" s="119"/>
      <c r="H34" s="133">
        <v>-24266</v>
      </c>
      <c r="I34" s="119"/>
      <c r="J34" s="133">
        <v>5804</v>
      </c>
    </row>
    <row r="35" spans="1:10" ht="17.100000000000001" customHeight="1">
      <c r="A35" s="45"/>
      <c r="B35" s="32"/>
      <c r="D35" s="134"/>
      <c r="E35" s="119"/>
      <c r="F35" s="134"/>
      <c r="G35" s="119"/>
      <c r="H35" s="134"/>
      <c r="I35" s="119"/>
      <c r="J35" s="134"/>
    </row>
    <row r="36" spans="1:10" ht="17.100000000000001" customHeight="1">
      <c r="A36" s="45" t="s">
        <v>189</v>
      </c>
      <c r="B36" s="32"/>
      <c r="D36" s="134"/>
      <c r="E36" s="134"/>
      <c r="F36" s="134"/>
      <c r="G36" s="134"/>
      <c r="H36" s="134"/>
      <c r="I36" s="134"/>
      <c r="J36" s="134"/>
    </row>
    <row r="37" spans="1:10" ht="17.100000000000001" customHeight="1">
      <c r="A37" s="45" t="s">
        <v>190</v>
      </c>
      <c r="B37" s="32"/>
      <c r="D37" s="134"/>
      <c r="E37" s="134"/>
      <c r="F37" s="134"/>
      <c r="G37" s="134"/>
      <c r="H37" s="134"/>
      <c r="I37" s="134"/>
      <c r="J37" s="134"/>
    </row>
    <row r="38" spans="1:10" ht="17.100000000000001" customHeight="1">
      <c r="A38" s="56" t="s">
        <v>354</v>
      </c>
      <c r="B38" s="32"/>
      <c r="D38" s="119">
        <v>-80970</v>
      </c>
      <c r="E38" s="134"/>
      <c r="F38" s="119">
        <v>-205540</v>
      </c>
      <c r="G38" s="134"/>
      <c r="H38" s="119">
        <v>-80970</v>
      </c>
      <c r="I38" s="134"/>
      <c r="J38" s="119">
        <v>-205540</v>
      </c>
    </row>
    <row r="39" spans="1:10" ht="17.100000000000001" customHeight="1">
      <c r="A39" s="56" t="s">
        <v>191</v>
      </c>
      <c r="B39" s="32"/>
      <c r="D39" s="121">
        <v>5271</v>
      </c>
      <c r="E39" s="119"/>
      <c r="F39" s="121">
        <v>-156</v>
      </c>
      <c r="G39" s="119"/>
      <c r="H39" s="121">
        <v>0</v>
      </c>
      <c r="I39" s="119"/>
      <c r="J39" s="121">
        <v>0</v>
      </c>
    </row>
    <row r="40" spans="1:10" ht="17.100000000000001" customHeight="1" thickBot="1">
      <c r="A40" s="45" t="s">
        <v>192</v>
      </c>
      <c r="B40" s="32"/>
      <c r="D40" s="118">
        <v>-75699</v>
      </c>
      <c r="E40" s="119"/>
      <c r="F40" s="118">
        <v>-205696</v>
      </c>
      <c r="G40" s="119"/>
      <c r="H40" s="118">
        <v>-80970</v>
      </c>
      <c r="I40" s="119"/>
      <c r="J40" s="118">
        <v>-205540</v>
      </c>
    </row>
    <row r="41" spans="1:10" ht="17.100000000000001" customHeight="1">
      <c r="A41" s="25"/>
      <c r="B41" s="32"/>
      <c r="D41" s="119"/>
      <c r="E41" s="119"/>
      <c r="F41" s="119"/>
      <c r="G41" s="119"/>
      <c r="H41" s="119"/>
      <c r="I41" s="119"/>
      <c r="J41" s="119"/>
    </row>
    <row r="42" spans="1:10" ht="17.100000000000001" customHeight="1" thickBot="1">
      <c r="A42" s="36" t="s">
        <v>193</v>
      </c>
      <c r="B42" s="35"/>
      <c r="D42" s="118">
        <v>-130600</v>
      </c>
      <c r="E42" s="119"/>
      <c r="F42" s="118">
        <v>-230211</v>
      </c>
      <c r="G42" s="134"/>
      <c r="H42" s="118">
        <v>-105236</v>
      </c>
      <c r="I42" s="119"/>
      <c r="J42" s="118">
        <v>-199736</v>
      </c>
    </row>
    <row r="43" spans="1:10" ht="17.100000000000001" customHeight="1">
      <c r="A43" s="25"/>
      <c r="B43" s="32"/>
      <c r="D43" s="111"/>
      <c r="E43" s="111"/>
      <c r="F43" s="111"/>
      <c r="G43" s="111"/>
      <c r="H43" s="111"/>
      <c r="I43" s="111"/>
      <c r="J43" s="111"/>
    </row>
    <row r="44" spans="1:10" ht="17.100000000000001" customHeight="1">
      <c r="A44" s="25"/>
      <c r="B44" s="32"/>
      <c r="D44" s="144"/>
      <c r="E44" s="144"/>
      <c r="F44" s="144"/>
      <c r="G44" s="144"/>
      <c r="H44" s="144"/>
      <c r="I44" s="144"/>
      <c r="J44" s="144"/>
    </row>
    <row r="45" spans="1:10" ht="17.100000000000001" customHeight="1">
      <c r="A45" s="25"/>
      <c r="B45" s="32"/>
      <c r="D45" s="144"/>
      <c r="E45" s="144"/>
      <c r="F45" s="144"/>
      <c r="G45" s="144"/>
      <c r="H45" s="144"/>
      <c r="I45" s="144"/>
      <c r="J45" s="144"/>
    </row>
    <row r="46" spans="1:10" ht="17.100000000000001" customHeight="1">
      <c r="A46" s="25"/>
      <c r="B46" s="32"/>
      <c r="D46" s="144"/>
      <c r="E46" s="144"/>
      <c r="F46" s="144"/>
      <c r="G46" s="144"/>
      <c r="H46" s="144"/>
      <c r="I46" s="144"/>
      <c r="J46" s="144"/>
    </row>
    <row r="47" spans="1:10" ht="17.100000000000001" customHeight="1">
      <c r="A47" s="25"/>
      <c r="B47" s="32"/>
      <c r="D47" s="144"/>
      <c r="E47" s="144"/>
      <c r="F47" s="144"/>
      <c r="G47" s="144"/>
      <c r="H47" s="144"/>
      <c r="I47" s="144"/>
      <c r="J47" s="144"/>
    </row>
    <row r="48" spans="1:10" ht="17.100000000000001" customHeight="1">
      <c r="A48" s="25"/>
      <c r="B48" s="32"/>
      <c r="D48" s="144"/>
      <c r="E48" s="144"/>
      <c r="F48" s="144"/>
      <c r="G48" s="144"/>
      <c r="H48" s="144"/>
      <c r="I48" s="144"/>
      <c r="J48" s="144"/>
    </row>
    <row r="49" spans="1:10" ht="17.100000000000001" customHeight="1">
      <c r="A49" s="25"/>
      <c r="B49" s="32"/>
      <c r="D49" s="144"/>
      <c r="E49" s="144"/>
      <c r="F49" s="144"/>
      <c r="G49" s="144"/>
      <c r="H49" s="144"/>
      <c r="I49" s="144"/>
      <c r="J49" s="144"/>
    </row>
    <row r="50" spans="1:10" ht="17.100000000000001" customHeight="1">
      <c r="A50" s="25"/>
      <c r="B50" s="32"/>
      <c r="D50" s="144"/>
      <c r="E50" s="144"/>
      <c r="F50" s="144"/>
      <c r="G50" s="144"/>
      <c r="H50" s="144"/>
      <c r="I50" s="144"/>
      <c r="J50" s="144"/>
    </row>
    <row r="51" spans="1:10" ht="17.100000000000001" customHeight="1">
      <c r="A51" s="25"/>
      <c r="B51" s="32"/>
      <c r="D51" s="144"/>
      <c r="E51" s="144"/>
      <c r="F51" s="144"/>
      <c r="G51" s="144"/>
      <c r="H51" s="144"/>
      <c r="I51" s="144"/>
      <c r="J51" s="144"/>
    </row>
    <row r="52" spans="1:10" ht="17.100000000000001" customHeight="1">
      <c r="A52" s="25"/>
      <c r="B52" s="32"/>
      <c r="D52" s="144"/>
      <c r="E52" s="144"/>
      <c r="F52" s="144"/>
      <c r="G52" s="144"/>
      <c r="H52" s="144"/>
      <c r="I52" s="144"/>
      <c r="J52" s="144"/>
    </row>
    <row r="53" spans="1:10" ht="16.5" customHeight="1">
      <c r="A53" s="25"/>
      <c r="B53" s="32"/>
      <c r="D53" s="144"/>
      <c r="E53" s="144"/>
      <c r="F53" s="144"/>
      <c r="G53" s="144"/>
      <c r="H53" s="144"/>
      <c r="I53" s="144"/>
      <c r="J53" s="144"/>
    </row>
    <row r="54" spans="1:10" ht="24.75" customHeight="1">
      <c r="A54" s="26" t="s">
        <v>135</v>
      </c>
      <c r="J54" s="145">
        <v>4</v>
      </c>
    </row>
  </sheetData>
  <mergeCells count="2">
    <mergeCell ref="D7:F7"/>
    <mergeCell ref="H7:J7"/>
  </mergeCells>
  <pageMargins left="1" right="0.5" top="1" bottom="0.6" header="0.1" footer="0.1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D3" sqref="D3"/>
    </sheetView>
  </sheetViews>
  <sheetFormatPr defaultRowHeight="18" customHeight="1"/>
  <cols>
    <col min="1" max="1" width="53.140625" style="26" customWidth="1"/>
    <col min="2" max="2" width="5.28515625" style="26" customWidth="1"/>
    <col min="3" max="3" width="1.5703125" style="26" customWidth="1"/>
    <col min="4" max="4" width="12.5703125" style="122" customWidth="1"/>
    <col min="5" max="5" width="1" style="122" customWidth="1"/>
    <col min="6" max="6" width="11.42578125" style="122" customWidth="1"/>
    <col min="7" max="7" width="1" style="122" customWidth="1"/>
    <col min="8" max="8" width="11.140625" style="122" customWidth="1"/>
    <col min="9" max="9" width="1" style="122" customWidth="1"/>
    <col min="10" max="10" width="11.140625" style="122" customWidth="1"/>
    <col min="11" max="16384" width="9.140625" style="26"/>
  </cols>
  <sheetData>
    <row r="1" spans="1:10" ht="18" customHeight="1">
      <c r="A1" s="25" t="s">
        <v>105</v>
      </c>
      <c r="J1" s="123" t="s">
        <v>166</v>
      </c>
    </row>
    <row r="2" spans="1:10" ht="18" customHeight="1">
      <c r="A2" s="27" t="s">
        <v>167</v>
      </c>
      <c r="B2" s="28"/>
      <c r="C2" s="28"/>
      <c r="D2" s="124"/>
      <c r="E2" s="124"/>
      <c r="F2" s="124"/>
      <c r="G2" s="124"/>
      <c r="H2" s="124"/>
      <c r="I2" s="124"/>
      <c r="J2" s="124"/>
    </row>
    <row r="3" spans="1:10" ht="18" customHeight="1">
      <c r="A3" s="27" t="s">
        <v>168</v>
      </c>
      <c r="B3" s="28"/>
      <c r="C3" s="28"/>
      <c r="D3" s="124"/>
      <c r="E3" s="124"/>
      <c r="F3" s="124"/>
      <c r="G3" s="124"/>
      <c r="H3" s="124"/>
      <c r="I3" s="124"/>
      <c r="J3" s="124"/>
    </row>
    <row r="4" spans="1:10" ht="18" customHeight="1">
      <c r="A4" s="27"/>
      <c r="B4" s="28"/>
      <c r="C4" s="28"/>
      <c r="D4" s="124"/>
      <c r="E4" s="124"/>
      <c r="F4" s="124"/>
      <c r="G4" s="124"/>
      <c r="H4" s="124"/>
      <c r="I4" s="124"/>
      <c r="J4" s="124"/>
    </row>
    <row r="5" spans="1:10" ht="18" customHeight="1">
      <c r="A5" s="27"/>
      <c r="B5" s="28"/>
      <c r="C5" s="28"/>
      <c r="D5" s="124"/>
      <c r="E5" s="124"/>
      <c r="F5" s="124"/>
      <c r="G5" s="124"/>
      <c r="H5" s="124"/>
      <c r="I5" s="124"/>
      <c r="J5" s="124"/>
    </row>
    <row r="6" spans="1:10" ht="18" customHeight="1">
      <c r="B6" s="29"/>
      <c r="C6" s="30"/>
      <c r="D6" s="125"/>
      <c r="E6" s="125"/>
      <c r="F6" s="126"/>
      <c r="G6" s="125"/>
      <c r="H6" s="127"/>
      <c r="I6" s="125"/>
      <c r="J6" s="126" t="s">
        <v>107</v>
      </c>
    </row>
    <row r="7" spans="1:10" ht="18" customHeight="1">
      <c r="A7" s="28"/>
      <c r="B7" s="29"/>
      <c r="C7" s="30"/>
      <c r="D7" s="229" t="s">
        <v>108</v>
      </c>
      <c r="E7" s="229"/>
      <c r="F7" s="229"/>
      <c r="G7" s="128"/>
      <c r="H7" s="230" t="s">
        <v>109</v>
      </c>
      <c r="I7" s="230"/>
      <c r="J7" s="230"/>
    </row>
    <row r="8" spans="1:10" s="32" customFormat="1" ht="18" customHeight="1">
      <c r="B8" s="29"/>
      <c r="C8" s="30"/>
      <c r="D8" s="129" t="s">
        <v>169</v>
      </c>
      <c r="E8" s="130"/>
      <c r="F8" s="129" t="s">
        <v>170</v>
      </c>
      <c r="G8" s="128"/>
      <c r="H8" s="129" t="s">
        <v>169</v>
      </c>
      <c r="I8" s="130"/>
      <c r="J8" s="129" t="s">
        <v>170</v>
      </c>
    </row>
    <row r="9" spans="1:10" ht="18" customHeight="1">
      <c r="A9" s="25"/>
      <c r="B9" s="32"/>
      <c r="D9" s="131"/>
      <c r="F9" s="131"/>
      <c r="H9" s="132"/>
      <c r="J9" s="132"/>
    </row>
    <row r="10" spans="1:10" ht="18" customHeight="1">
      <c r="A10" s="25" t="s">
        <v>194</v>
      </c>
      <c r="B10" s="32"/>
      <c r="D10" s="119"/>
      <c r="E10" s="119"/>
      <c r="F10" s="119"/>
      <c r="G10" s="119"/>
      <c r="H10" s="119"/>
      <c r="I10" s="119"/>
      <c r="J10" s="119"/>
    </row>
    <row r="11" spans="1:10" ht="18" customHeight="1">
      <c r="A11" s="26" t="s">
        <v>195</v>
      </c>
      <c r="B11" s="32"/>
      <c r="D11" s="119">
        <v>-50502</v>
      </c>
      <c r="E11" s="119"/>
      <c r="F11" s="119">
        <v>-23896</v>
      </c>
      <c r="G11" s="119"/>
      <c r="H11" s="119">
        <v>-24266</v>
      </c>
      <c r="I11" s="119"/>
      <c r="J11" s="119">
        <v>5804</v>
      </c>
    </row>
    <row r="12" spans="1:10" ht="18" customHeight="1">
      <c r="A12" s="26" t="s">
        <v>196</v>
      </c>
      <c r="B12" s="32"/>
      <c r="D12" s="119">
        <v>-4399</v>
      </c>
      <c r="E12" s="119"/>
      <c r="F12" s="119">
        <v>-619</v>
      </c>
      <c r="G12" s="119"/>
      <c r="H12" s="119">
        <v>0</v>
      </c>
      <c r="I12" s="119"/>
      <c r="J12" s="119">
        <v>0</v>
      </c>
    </row>
    <row r="13" spans="1:10" ht="18" customHeight="1" thickBot="1">
      <c r="B13" s="32"/>
      <c r="D13" s="133">
        <v>-54901</v>
      </c>
      <c r="E13" s="134"/>
      <c r="F13" s="133">
        <v>-24515</v>
      </c>
      <c r="G13" s="134"/>
      <c r="H13" s="133">
        <v>-24266</v>
      </c>
      <c r="I13" s="134"/>
      <c r="J13" s="133">
        <v>5804</v>
      </c>
    </row>
    <row r="14" spans="1:10" ht="18" customHeight="1">
      <c r="B14" s="32"/>
      <c r="D14" s="134"/>
      <c r="E14" s="134"/>
      <c r="F14" s="134"/>
      <c r="G14" s="134"/>
      <c r="H14" s="134"/>
      <c r="I14" s="134"/>
      <c r="J14" s="134"/>
    </row>
    <row r="15" spans="1:10" ht="18" customHeight="1">
      <c r="A15" s="25" t="s">
        <v>197</v>
      </c>
      <c r="B15" s="59"/>
      <c r="D15" s="134"/>
      <c r="E15" s="119"/>
      <c r="F15" s="134"/>
      <c r="G15" s="119"/>
      <c r="H15" s="134"/>
      <c r="I15" s="119"/>
      <c r="J15" s="134"/>
    </row>
    <row r="16" spans="1:10" ht="18" customHeight="1">
      <c r="A16" s="26" t="s">
        <v>195</v>
      </c>
      <c r="B16" s="59"/>
      <c r="D16" s="134">
        <v>-126201</v>
      </c>
      <c r="E16" s="119"/>
      <c r="F16" s="134">
        <v>-229592</v>
      </c>
      <c r="G16" s="119"/>
      <c r="H16" s="134">
        <v>-105236</v>
      </c>
      <c r="I16" s="119"/>
      <c r="J16" s="134">
        <v>-199736</v>
      </c>
    </row>
    <row r="17" spans="1:10" ht="18" customHeight="1">
      <c r="A17" s="26" t="s">
        <v>196</v>
      </c>
      <c r="B17" s="59"/>
      <c r="D17" s="121">
        <v>-4399</v>
      </c>
      <c r="E17" s="119"/>
      <c r="F17" s="121">
        <v>-619</v>
      </c>
      <c r="G17" s="119"/>
      <c r="H17" s="121">
        <v>0</v>
      </c>
      <c r="I17" s="119"/>
      <c r="J17" s="121">
        <v>0</v>
      </c>
    </row>
    <row r="18" spans="1:10" ht="18" customHeight="1" thickBot="1">
      <c r="A18" s="25"/>
      <c r="B18" s="59"/>
      <c r="D18" s="118">
        <v>-130600</v>
      </c>
      <c r="E18" s="119"/>
      <c r="F18" s="118">
        <v>-230211</v>
      </c>
      <c r="G18" s="119"/>
      <c r="H18" s="118">
        <v>-105236</v>
      </c>
      <c r="I18" s="119"/>
      <c r="J18" s="118">
        <v>-199736</v>
      </c>
    </row>
    <row r="19" spans="1:10" ht="18" customHeight="1">
      <c r="A19" s="25"/>
      <c r="B19" s="59"/>
      <c r="D19" s="134"/>
      <c r="E19" s="119"/>
      <c r="F19" s="134"/>
      <c r="G19" s="119"/>
      <c r="H19" s="134"/>
      <c r="I19" s="119"/>
      <c r="J19" s="134"/>
    </row>
    <row r="20" spans="1:10" ht="18" customHeight="1">
      <c r="A20" s="25" t="s">
        <v>198</v>
      </c>
      <c r="B20" s="32"/>
      <c r="D20" s="119"/>
      <c r="E20" s="119"/>
      <c r="F20" s="119"/>
      <c r="G20" s="134"/>
      <c r="H20" s="119"/>
      <c r="I20" s="119"/>
      <c r="J20" s="119"/>
    </row>
    <row r="21" spans="1:10" ht="18" customHeight="1" thickBot="1">
      <c r="A21" s="60" t="s">
        <v>199</v>
      </c>
      <c r="B21" s="35"/>
      <c r="D21" s="136">
        <v>-9.3559004771690789E-3</v>
      </c>
      <c r="E21" s="137"/>
      <c r="F21" s="136">
        <v>-4.4269256227957767E-3</v>
      </c>
      <c r="G21" s="138"/>
      <c r="H21" s="136">
        <v>-4.4954710898377267E-3</v>
      </c>
      <c r="I21" s="137"/>
      <c r="J21" s="136">
        <v>1.0752375424634537E-3</v>
      </c>
    </row>
    <row r="22" spans="1:10" ht="18" customHeight="1" thickBot="1">
      <c r="A22" s="26" t="s">
        <v>200</v>
      </c>
      <c r="D22" s="118">
        <v>5397877</v>
      </c>
      <c r="E22" s="119"/>
      <c r="F22" s="118">
        <v>5397877</v>
      </c>
      <c r="G22" s="134"/>
      <c r="H22" s="118">
        <v>5397877</v>
      </c>
      <c r="I22" s="119"/>
      <c r="J22" s="118">
        <v>5397877</v>
      </c>
    </row>
    <row r="23" spans="1:10" ht="18" customHeight="1">
      <c r="D23" s="134"/>
      <c r="E23" s="134"/>
      <c r="F23" s="134"/>
      <c r="G23" s="134"/>
      <c r="H23" s="134"/>
      <c r="I23" s="134"/>
      <c r="J23" s="134"/>
    </row>
    <row r="24" spans="1:10" ht="18" customHeight="1">
      <c r="D24" s="134"/>
      <c r="E24" s="134"/>
      <c r="F24" s="134"/>
      <c r="G24" s="134"/>
      <c r="H24" s="134"/>
      <c r="I24" s="134"/>
      <c r="J24" s="134"/>
    </row>
    <row r="25" spans="1:10" ht="18" customHeight="1">
      <c r="D25" s="134"/>
      <c r="E25" s="134"/>
      <c r="F25" s="134"/>
      <c r="G25" s="134"/>
      <c r="H25" s="134"/>
      <c r="I25" s="134"/>
      <c r="J25" s="134"/>
    </row>
    <row r="26" spans="1:10" ht="18" customHeight="1">
      <c r="D26" s="134"/>
      <c r="E26" s="134"/>
      <c r="F26" s="134"/>
      <c r="G26" s="134"/>
      <c r="H26" s="134"/>
      <c r="I26" s="134"/>
      <c r="J26" s="134"/>
    </row>
    <row r="27" spans="1:10" ht="18" customHeight="1">
      <c r="D27" s="134"/>
      <c r="E27" s="134"/>
      <c r="F27" s="134"/>
      <c r="G27" s="134"/>
      <c r="H27" s="134"/>
      <c r="I27" s="134"/>
      <c r="J27" s="134"/>
    </row>
    <row r="28" spans="1:10" ht="18" customHeight="1">
      <c r="D28" s="134"/>
      <c r="E28" s="134"/>
      <c r="F28" s="134"/>
      <c r="G28" s="134"/>
      <c r="H28" s="134"/>
      <c r="I28" s="134"/>
      <c r="J28" s="134"/>
    </row>
    <row r="29" spans="1:10" ht="18" customHeight="1">
      <c r="D29" s="134"/>
      <c r="E29" s="134"/>
      <c r="F29" s="134"/>
      <c r="G29" s="134"/>
      <c r="H29" s="134"/>
      <c r="I29" s="134"/>
      <c r="J29" s="134"/>
    </row>
    <row r="30" spans="1:10" ht="18" customHeight="1">
      <c r="D30" s="134"/>
      <c r="E30" s="134"/>
      <c r="F30" s="134"/>
      <c r="G30" s="134"/>
      <c r="H30" s="134"/>
      <c r="I30" s="134"/>
      <c r="J30" s="134"/>
    </row>
    <row r="31" spans="1:10" ht="18" customHeight="1">
      <c r="D31" s="134"/>
      <c r="E31" s="134"/>
      <c r="F31" s="134"/>
      <c r="G31" s="134"/>
      <c r="H31" s="134"/>
      <c r="I31" s="134"/>
      <c r="J31" s="134"/>
    </row>
    <row r="32" spans="1:10" ht="18" customHeight="1">
      <c r="D32" s="134"/>
      <c r="E32" s="134"/>
      <c r="F32" s="134"/>
      <c r="G32" s="134"/>
      <c r="H32" s="134"/>
      <c r="I32" s="134"/>
      <c r="J32" s="134"/>
    </row>
    <row r="33" spans="4:10" ht="18" customHeight="1">
      <c r="D33" s="134"/>
      <c r="E33" s="134"/>
      <c r="F33" s="134"/>
      <c r="G33" s="134"/>
      <c r="H33" s="134"/>
      <c r="I33" s="134"/>
      <c r="J33" s="134"/>
    </row>
    <row r="34" spans="4:10" ht="18" customHeight="1">
      <c r="D34" s="134"/>
      <c r="E34" s="134"/>
      <c r="F34" s="134"/>
      <c r="G34" s="134"/>
      <c r="H34" s="134"/>
      <c r="I34" s="134"/>
      <c r="J34" s="134"/>
    </row>
    <row r="35" spans="4:10" ht="18" customHeight="1">
      <c r="D35" s="134"/>
      <c r="E35" s="134"/>
      <c r="F35" s="134"/>
      <c r="G35" s="134"/>
      <c r="H35" s="134"/>
      <c r="I35" s="134"/>
      <c r="J35" s="134"/>
    </row>
    <row r="36" spans="4:10" ht="18" customHeight="1">
      <c r="D36" s="134"/>
      <c r="E36" s="134"/>
      <c r="F36" s="134"/>
      <c r="G36" s="134"/>
      <c r="H36" s="134"/>
      <c r="I36" s="134"/>
      <c r="J36" s="134"/>
    </row>
    <row r="37" spans="4:10" ht="18" customHeight="1">
      <c r="D37" s="134"/>
      <c r="E37" s="134"/>
      <c r="F37" s="134"/>
      <c r="G37" s="134"/>
      <c r="H37" s="134"/>
      <c r="I37" s="134"/>
      <c r="J37" s="134"/>
    </row>
    <row r="38" spans="4:10" ht="18" customHeight="1">
      <c r="D38" s="134"/>
      <c r="E38" s="134"/>
      <c r="F38" s="134"/>
      <c r="G38" s="134"/>
      <c r="H38" s="134"/>
      <c r="I38" s="134"/>
      <c r="J38" s="134"/>
    </row>
    <row r="39" spans="4:10" ht="18" customHeight="1">
      <c r="D39" s="134"/>
      <c r="E39" s="134"/>
      <c r="F39" s="134"/>
      <c r="G39" s="134"/>
      <c r="H39" s="134"/>
      <c r="I39" s="134"/>
      <c r="J39" s="134"/>
    </row>
    <row r="40" spans="4:10" ht="18" customHeight="1">
      <c r="D40" s="134"/>
      <c r="E40" s="134"/>
      <c r="F40" s="134"/>
      <c r="G40" s="134"/>
      <c r="H40" s="134"/>
      <c r="I40" s="134"/>
      <c r="J40" s="134"/>
    </row>
    <row r="41" spans="4:10" ht="18" customHeight="1">
      <c r="D41" s="134"/>
      <c r="E41" s="134"/>
      <c r="F41" s="134"/>
      <c r="G41" s="134"/>
      <c r="H41" s="134"/>
      <c r="I41" s="134"/>
      <c r="J41" s="134"/>
    </row>
    <row r="42" spans="4:10" ht="18" customHeight="1">
      <c r="D42" s="134"/>
      <c r="E42" s="134"/>
      <c r="F42" s="134"/>
      <c r="G42" s="134"/>
      <c r="H42" s="134"/>
      <c r="I42" s="134"/>
      <c r="J42" s="134"/>
    </row>
    <row r="43" spans="4:10" ht="18" customHeight="1">
      <c r="D43" s="134"/>
      <c r="E43" s="134"/>
      <c r="F43" s="134"/>
      <c r="G43" s="134"/>
      <c r="H43" s="134"/>
      <c r="I43" s="134"/>
      <c r="J43" s="134"/>
    </row>
    <row r="44" spans="4:10" ht="18" customHeight="1">
      <c r="D44" s="134"/>
      <c r="E44" s="134"/>
      <c r="F44" s="134"/>
      <c r="G44" s="134"/>
      <c r="H44" s="134"/>
      <c r="I44" s="134"/>
      <c r="J44" s="134"/>
    </row>
    <row r="45" spans="4:10" ht="18" customHeight="1">
      <c r="D45" s="134"/>
      <c r="E45" s="134"/>
      <c r="F45" s="134"/>
      <c r="G45" s="134"/>
      <c r="H45" s="134"/>
      <c r="I45" s="134"/>
      <c r="J45" s="134"/>
    </row>
    <row r="46" spans="4:10" ht="18" customHeight="1">
      <c r="D46" s="134"/>
      <c r="E46" s="134"/>
      <c r="F46" s="134"/>
      <c r="G46" s="134"/>
      <c r="H46" s="134"/>
      <c r="I46" s="134"/>
      <c r="J46" s="134"/>
    </row>
    <row r="47" spans="4:10" ht="18" customHeight="1">
      <c r="D47" s="134"/>
      <c r="E47" s="134"/>
      <c r="F47" s="134"/>
      <c r="G47" s="134"/>
      <c r="H47" s="134"/>
      <c r="I47" s="134"/>
      <c r="J47" s="134"/>
    </row>
    <row r="48" spans="4:10" ht="18" customHeight="1">
      <c r="D48" s="134"/>
      <c r="E48" s="134"/>
      <c r="F48" s="134"/>
      <c r="G48" s="134"/>
      <c r="H48" s="134"/>
      <c r="I48" s="134"/>
      <c r="J48" s="134"/>
    </row>
    <row r="49" spans="1:10" ht="18" customHeight="1">
      <c r="D49" s="134"/>
      <c r="E49" s="134"/>
      <c r="F49" s="134"/>
      <c r="G49" s="134"/>
      <c r="H49" s="134"/>
      <c r="I49" s="134"/>
      <c r="J49" s="134"/>
    </row>
    <row r="50" spans="1:10" ht="18" customHeight="1">
      <c r="D50" s="134"/>
      <c r="E50" s="134"/>
      <c r="F50" s="134"/>
      <c r="G50" s="134"/>
      <c r="H50" s="134"/>
      <c r="I50" s="134"/>
      <c r="J50" s="134"/>
    </row>
    <row r="51" spans="1:10" ht="14.25" customHeight="1">
      <c r="D51" s="134"/>
      <c r="E51" s="134"/>
      <c r="F51" s="134"/>
      <c r="G51" s="134"/>
      <c r="H51" s="134"/>
      <c r="I51" s="134"/>
      <c r="J51" s="134"/>
    </row>
    <row r="52" spans="1:10" ht="23.25" customHeight="1">
      <c r="A52" s="26" t="s">
        <v>135</v>
      </c>
      <c r="J52" s="135">
        <v>5</v>
      </c>
    </row>
  </sheetData>
  <mergeCells count="2">
    <mergeCell ref="D7:F7"/>
    <mergeCell ref="H7:J7"/>
  </mergeCells>
  <pageMargins left="1" right="0.4" top="1" bottom="0.6" header="0.1" footer="0.1"/>
  <pageSetup paperSize="9" scale="8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opLeftCell="C10" zoomScale="80" zoomScaleNormal="80" zoomScaleSheetLayoutView="85" workbookViewId="0">
      <selection activeCell="L4" sqref="L4"/>
    </sheetView>
  </sheetViews>
  <sheetFormatPr defaultColWidth="9.42578125" defaultRowHeight="18" customHeight="1"/>
  <cols>
    <col min="1" max="1" width="4" style="26" customWidth="1"/>
    <col min="2" max="2" width="47.5703125" style="26" customWidth="1"/>
    <col min="3" max="3" width="3.28515625" style="26" customWidth="1"/>
    <col min="4" max="4" width="7" style="26" bestFit="1" customWidth="1"/>
    <col min="5" max="5" width="1" style="26" customWidth="1"/>
    <col min="6" max="6" width="13.7109375" style="26" bestFit="1" customWidth="1"/>
    <col min="7" max="7" width="0.85546875" style="26" customWidth="1"/>
    <col min="8" max="8" width="17.5703125" style="26" customWidth="1"/>
    <col min="9" max="9" width="0.85546875" style="26" customWidth="1"/>
    <col min="10" max="10" width="17.85546875" style="26" bestFit="1" customWidth="1"/>
    <col min="11" max="11" width="0.85546875" style="26" customWidth="1"/>
    <col min="12" max="12" width="15.85546875" style="26" customWidth="1"/>
    <col min="13" max="13" width="0.85546875" style="26" customWidth="1"/>
    <col min="14" max="14" width="16.5703125" style="26" bestFit="1" customWidth="1"/>
    <col min="15" max="15" width="0.85546875" style="26" customWidth="1"/>
    <col min="16" max="16" width="21.85546875" style="26" customWidth="1"/>
    <col min="17" max="17" width="1.140625" style="26" customWidth="1"/>
    <col min="18" max="18" width="21.5703125" style="26" bestFit="1" customWidth="1"/>
    <col min="19" max="19" width="1.140625" style="26" customWidth="1"/>
    <col min="20" max="20" width="10.28515625" style="26" customWidth="1"/>
    <col min="21" max="21" width="1.140625" style="26" customWidth="1"/>
    <col min="22" max="22" width="21.140625" style="26" customWidth="1"/>
    <col min="23" max="23" width="1.140625" style="26" customWidth="1"/>
    <col min="24" max="24" width="11.140625" style="26" customWidth="1"/>
    <col min="25" max="25" width="1.140625" style="26" customWidth="1"/>
    <col min="26" max="26" width="11.7109375" style="26" customWidth="1"/>
    <col min="27" max="16384" width="9.42578125" style="26"/>
  </cols>
  <sheetData>
    <row r="1" spans="2:26" s="65" customFormat="1" ht="20.100000000000001" customHeight="1">
      <c r="B1" s="61" t="s">
        <v>105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  <c r="S1" s="61"/>
      <c r="T1" s="61"/>
      <c r="U1" s="61"/>
      <c r="V1" s="61"/>
      <c r="W1" s="61"/>
      <c r="X1" s="63"/>
      <c r="Y1" s="63"/>
      <c r="Z1" s="64" t="s">
        <v>166</v>
      </c>
    </row>
    <row r="2" spans="2:26" s="65" customFormat="1" ht="20.100000000000001" customHeight="1">
      <c r="B2" s="61" t="s">
        <v>201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2"/>
      <c r="S2" s="61"/>
      <c r="T2" s="61"/>
      <c r="U2" s="61"/>
      <c r="V2" s="61"/>
      <c r="W2" s="61"/>
      <c r="X2" s="63"/>
      <c r="Y2" s="63"/>
      <c r="Z2" s="66"/>
    </row>
    <row r="3" spans="2:26" s="65" customFormat="1" ht="20.100000000000001" customHeight="1">
      <c r="B3" s="67" t="s">
        <v>168</v>
      </c>
      <c r="C3" s="67"/>
      <c r="D3" s="67"/>
      <c r="E3" s="67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2"/>
      <c r="S3" s="61"/>
      <c r="T3" s="61"/>
      <c r="U3" s="61"/>
      <c r="V3" s="61"/>
      <c r="W3" s="61"/>
      <c r="X3" s="61"/>
      <c r="Y3" s="61"/>
      <c r="Z3" s="66"/>
    </row>
    <row r="4" spans="2:26" ht="18" customHeight="1">
      <c r="B4" s="27"/>
      <c r="C4" s="27"/>
      <c r="D4" s="27"/>
      <c r="E4" s="27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68"/>
      <c r="S4" s="25"/>
      <c r="T4" s="25"/>
      <c r="U4" s="25"/>
      <c r="V4" s="25"/>
      <c r="W4" s="25"/>
      <c r="X4" s="25"/>
      <c r="Y4" s="25"/>
      <c r="Z4" s="28"/>
    </row>
    <row r="5" spans="2:26" ht="18" customHeight="1">
      <c r="B5" s="27"/>
      <c r="C5" s="27"/>
      <c r="D5" s="27"/>
      <c r="E5" s="27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68"/>
      <c r="S5" s="25"/>
      <c r="T5" s="25"/>
      <c r="U5" s="25"/>
      <c r="V5" s="25"/>
      <c r="W5" s="25"/>
      <c r="X5" s="25"/>
      <c r="Y5" s="25"/>
      <c r="Z5" s="28"/>
    </row>
    <row r="6" spans="2:26" ht="18" customHeight="1">
      <c r="E6" s="27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68"/>
      <c r="S6" s="25"/>
      <c r="T6" s="25"/>
      <c r="U6" s="25"/>
      <c r="V6" s="25"/>
      <c r="W6" s="25"/>
      <c r="X6" s="25"/>
      <c r="Y6" s="25"/>
      <c r="Z6" s="52" t="s">
        <v>107</v>
      </c>
    </row>
    <row r="7" spans="2:26" ht="18" customHeight="1">
      <c r="E7" s="25"/>
      <c r="F7" s="231" t="s">
        <v>202</v>
      </c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Y7" s="32"/>
      <c r="Z7" s="32"/>
    </row>
    <row r="8" spans="2:26" ht="18" customHeight="1">
      <c r="E8" s="25"/>
      <c r="F8" s="27"/>
      <c r="G8" s="31"/>
      <c r="H8" s="31"/>
      <c r="I8" s="31"/>
      <c r="J8" s="31"/>
      <c r="K8" s="31"/>
      <c r="L8" s="31"/>
      <c r="M8" s="31"/>
      <c r="N8" s="31"/>
      <c r="O8" s="31"/>
      <c r="P8" s="232" t="s">
        <v>161</v>
      </c>
      <c r="Q8" s="232"/>
      <c r="R8" s="232"/>
      <c r="S8" s="232"/>
      <c r="T8" s="232"/>
      <c r="U8" s="31"/>
      <c r="V8" s="31"/>
      <c r="W8" s="32"/>
      <c r="X8" s="32"/>
      <c r="Y8" s="32"/>
      <c r="Z8" s="32"/>
    </row>
    <row r="9" spans="2:26" ht="18" customHeight="1">
      <c r="E9" s="25"/>
      <c r="F9" s="27"/>
      <c r="G9" s="31"/>
      <c r="H9" s="31"/>
      <c r="I9" s="31"/>
      <c r="J9" s="31"/>
      <c r="K9" s="31"/>
      <c r="L9" s="31"/>
      <c r="M9" s="31"/>
      <c r="N9" s="31"/>
      <c r="O9" s="31"/>
      <c r="P9" s="31" t="s">
        <v>203</v>
      </c>
      <c r="Q9" s="31"/>
      <c r="R9" s="31" t="s">
        <v>204</v>
      </c>
      <c r="S9" s="31"/>
      <c r="T9" s="31"/>
      <c r="U9" s="31"/>
      <c r="V9" s="31"/>
      <c r="W9" s="32"/>
      <c r="X9" s="32"/>
      <c r="Y9" s="32"/>
      <c r="Z9" s="32"/>
    </row>
    <row r="10" spans="2:26" s="32" customFormat="1" ht="18" customHeight="1">
      <c r="E10" s="31"/>
      <c r="F10" s="31" t="s">
        <v>205</v>
      </c>
      <c r="G10" s="31"/>
      <c r="H10" s="31"/>
      <c r="I10" s="31"/>
      <c r="J10" s="31"/>
      <c r="K10" s="31"/>
      <c r="L10" s="231" t="s">
        <v>158</v>
      </c>
      <c r="M10" s="231"/>
      <c r="N10" s="231"/>
      <c r="O10" s="31"/>
      <c r="P10" s="31" t="s">
        <v>206</v>
      </c>
      <c r="Q10" s="31"/>
      <c r="R10" s="31" t="s">
        <v>207</v>
      </c>
      <c r="S10" s="31"/>
      <c r="T10" s="31"/>
      <c r="U10" s="31"/>
      <c r="V10" s="31" t="s">
        <v>208</v>
      </c>
      <c r="X10" s="31" t="s">
        <v>209</v>
      </c>
      <c r="Y10" s="31"/>
      <c r="Z10" s="31"/>
    </row>
    <row r="11" spans="2:26" s="32" customFormat="1" ht="18" customHeight="1">
      <c r="E11" s="31"/>
      <c r="F11" s="31" t="s">
        <v>210</v>
      </c>
      <c r="G11" s="31"/>
      <c r="H11" s="31" t="s">
        <v>211</v>
      </c>
      <c r="I11" s="31"/>
      <c r="J11" s="31" t="s">
        <v>211</v>
      </c>
      <c r="K11" s="31"/>
      <c r="P11" s="31" t="s">
        <v>212</v>
      </c>
      <c r="Q11" s="31"/>
      <c r="R11" s="31" t="s">
        <v>213</v>
      </c>
      <c r="S11" s="31"/>
      <c r="T11" s="31"/>
      <c r="U11" s="31"/>
      <c r="V11" s="31" t="s">
        <v>214</v>
      </c>
      <c r="X11" s="31" t="s">
        <v>215</v>
      </c>
      <c r="Y11" s="31"/>
      <c r="Z11" s="31"/>
    </row>
    <row r="12" spans="2:26" s="32" customFormat="1" ht="18" customHeight="1">
      <c r="D12" s="33" t="s">
        <v>113</v>
      </c>
      <c r="E12" s="31"/>
      <c r="F12" s="33" t="s">
        <v>216</v>
      </c>
      <c r="G12" s="31"/>
      <c r="H12" s="69" t="s">
        <v>217</v>
      </c>
      <c r="I12" s="31"/>
      <c r="J12" s="69" t="s">
        <v>218</v>
      </c>
      <c r="K12" s="31"/>
      <c r="L12" s="70" t="s">
        <v>219</v>
      </c>
      <c r="M12" s="71"/>
      <c r="N12" s="33" t="s">
        <v>220</v>
      </c>
      <c r="O12" s="31"/>
      <c r="P12" s="33" t="s">
        <v>221</v>
      </c>
      <c r="Q12" s="31"/>
      <c r="R12" s="33" t="s">
        <v>222</v>
      </c>
      <c r="S12" s="31"/>
      <c r="T12" s="33" t="s">
        <v>223</v>
      </c>
      <c r="U12" s="31"/>
      <c r="V12" s="33" t="s">
        <v>224</v>
      </c>
      <c r="X12" s="33" t="s">
        <v>225</v>
      </c>
      <c r="Y12" s="31"/>
      <c r="Z12" s="33" t="s">
        <v>223</v>
      </c>
    </row>
    <row r="13" spans="2:26" ht="18" customHeight="1">
      <c r="B13" s="72" t="s">
        <v>108</v>
      </c>
      <c r="C13" s="72"/>
      <c r="D13" s="72"/>
      <c r="E13" s="73"/>
      <c r="F13" s="74"/>
      <c r="G13" s="37"/>
      <c r="H13" s="56"/>
      <c r="I13" s="37"/>
      <c r="J13" s="56"/>
      <c r="K13" s="56"/>
      <c r="L13" s="56"/>
      <c r="M13" s="56"/>
      <c r="N13" s="56"/>
      <c r="O13" s="56"/>
      <c r="P13" s="56"/>
      <c r="Q13" s="56"/>
      <c r="R13" s="37"/>
      <c r="S13" s="37"/>
      <c r="T13" s="37"/>
      <c r="U13" s="37"/>
      <c r="V13" s="37"/>
      <c r="W13" s="37"/>
      <c r="X13" s="74"/>
      <c r="Y13" s="37"/>
      <c r="Z13" s="74"/>
    </row>
    <row r="14" spans="2:26" ht="9.9499999999999993" customHeight="1">
      <c r="B14" s="72"/>
      <c r="C14" s="72"/>
      <c r="D14" s="72"/>
      <c r="E14" s="73"/>
      <c r="F14" s="74"/>
      <c r="G14" s="37"/>
      <c r="H14" s="56"/>
      <c r="I14" s="37"/>
      <c r="J14" s="56"/>
      <c r="K14" s="56"/>
      <c r="L14" s="56"/>
      <c r="M14" s="56"/>
      <c r="N14" s="56"/>
      <c r="O14" s="56"/>
      <c r="P14" s="56"/>
      <c r="Q14" s="56"/>
      <c r="R14" s="37"/>
      <c r="S14" s="37"/>
      <c r="T14" s="37"/>
      <c r="U14" s="37"/>
      <c r="V14" s="37"/>
      <c r="W14" s="37"/>
      <c r="X14" s="74"/>
      <c r="Y14" s="37"/>
      <c r="Z14" s="74"/>
    </row>
    <row r="15" spans="2:26" ht="18" customHeight="1">
      <c r="B15" s="73" t="s">
        <v>226</v>
      </c>
      <c r="C15" s="73"/>
      <c r="D15" s="73"/>
      <c r="E15" s="75"/>
      <c r="F15" s="53">
        <v>4588196</v>
      </c>
      <c r="G15" s="53">
        <v>0</v>
      </c>
      <c r="H15" s="53">
        <v>71131</v>
      </c>
      <c r="I15" s="53">
        <v>0</v>
      </c>
      <c r="J15" s="53">
        <v>49180</v>
      </c>
      <c r="K15" s="53">
        <v>0</v>
      </c>
      <c r="L15" s="53">
        <v>13600</v>
      </c>
      <c r="M15" s="53">
        <v>0</v>
      </c>
      <c r="N15" s="53">
        <v>-46125</v>
      </c>
      <c r="O15" s="53">
        <v>0</v>
      </c>
      <c r="P15" s="53">
        <v>-57867</v>
      </c>
      <c r="Q15" s="53">
        <v>0</v>
      </c>
      <c r="R15" s="53">
        <v>-4233</v>
      </c>
      <c r="S15" s="53">
        <v>0</v>
      </c>
      <c r="T15" s="53">
        <v>-62100</v>
      </c>
      <c r="U15" s="53">
        <v>0</v>
      </c>
      <c r="V15" s="53">
        <v>4613882</v>
      </c>
      <c r="W15" s="53">
        <v>0</v>
      </c>
      <c r="X15" s="53">
        <v>32128</v>
      </c>
      <c r="Y15" s="53">
        <v>0</v>
      </c>
      <c r="Z15" s="53">
        <v>4646010</v>
      </c>
    </row>
    <row r="16" spans="2:26" ht="18" customHeight="1">
      <c r="B16" s="26" t="s">
        <v>227</v>
      </c>
      <c r="E16" s="75"/>
      <c r="F16" s="53">
        <v>0</v>
      </c>
      <c r="G16" s="53">
        <v>1</v>
      </c>
      <c r="H16" s="53">
        <v>0</v>
      </c>
      <c r="I16" s="53">
        <v>1</v>
      </c>
      <c r="J16" s="53">
        <v>0</v>
      </c>
      <c r="K16" s="53">
        <v>1</v>
      </c>
      <c r="L16" s="53">
        <v>0</v>
      </c>
      <c r="M16" s="53">
        <v>1</v>
      </c>
      <c r="N16" s="53">
        <v>-23896</v>
      </c>
      <c r="O16" s="53">
        <v>0</v>
      </c>
      <c r="P16" s="53">
        <v>0</v>
      </c>
      <c r="Q16" s="53">
        <v>1</v>
      </c>
      <c r="R16" s="53">
        <v>0</v>
      </c>
      <c r="S16" s="53">
        <v>1</v>
      </c>
      <c r="T16" s="53">
        <v>0</v>
      </c>
      <c r="U16" s="53">
        <v>1</v>
      </c>
      <c r="V16" s="53">
        <v>-23896</v>
      </c>
      <c r="W16" s="53">
        <v>1</v>
      </c>
      <c r="X16" s="53">
        <v>-619</v>
      </c>
      <c r="Y16" s="53">
        <v>1</v>
      </c>
      <c r="Z16" s="53">
        <v>-24515</v>
      </c>
    </row>
    <row r="17" spans="2:27" ht="18" customHeight="1">
      <c r="B17" s="26" t="s">
        <v>228</v>
      </c>
      <c r="E17" s="75"/>
      <c r="F17" s="53">
        <v>0</v>
      </c>
      <c r="G17" s="53">
        <v>2</v>
      </c>
      <c r="H17" s="53">
        <v>0</v>
      </c>
      <c r="I17" s="53">
        <v>2</v>
      </c>
      <c r="J17" s="53">
        <v>0</v>
      </c>
      <c r="K17" s="53">
        <v>2</v>
      </c>
      <c r="L17" s="53">
        <v>0</v>
      </c>
      <c r="M17" s="53">
        <v>2</v>
      </c>
      <c r="N17" s="53">
        <v>0</v>
      </c>
      <c r="O17" s="53">
        <v>0</v>
      </c>
      <c r="P17" s="53">
        <v>-205540</v>
      </c>
      <c r="Q17" s="53">
        <v>2</v>
      </c>
      <c r="R17" s="53">
        <v>-156</v>
      </c>
      <c r="S17" s="53">
        <v>2</v>
      </c>
      <c r="T17" s="53">
        <v>-205696</v>
      </c>
      <c r="U17" s="53">
        <v>2</v>
      </c>
      <c r="V17" s="53">
        <v>-205696</v>
      </c>
      <c r="W17" s="53">
        <v>2</v>
      </c>
      <c r="X17" s="53">
        <v>0</v>
      </c>
      <c r="Y17" s="53">
        <v>2</v>
      </c>
      <c r="Z17" s="53">
        <v>-205696</v>
      </c>
    </row>
    <row r="18" spans="2:27" ht="18" customHeight="1">
      <c r="B18" s="25" t="s">
        <v>193</v>
      </c>
      <c r="C18" s="25"/>
      <c r="D18" s="25"/>
      <c r="E18" s="75"/>
      <c r="F18" s="55">
        <v>0</v>
      </c>
      <c r="G18" s="57">
        <v>0</v>
      </c>
      <c r="H18" s="55">
        <v>0</v>
      </c>
      <c r="I18" s="57">
        <v>0</v>
      </c>
      <c r="J18" s="55">
        <v>0</v>
      </c>
      <c r="K18" s="57">
        <v>0</v>
      </c>
      <c r="L18" s="55">
        <v>0</v>
      </c>
      <c r="M18" s="57">
        <v>0</v>
      </c>
      <c r="N18" s="55">
        <v>-23896</v>
      </c>
      <c r="O18" s="57">
        <v>0</v>
      </c>
      <c r="P18" s="55">
        <v>-205540</v>
      </c>
      <c r="Q18" s="57">
        <v>0</v>
      </c>
      <c r="R18" s="55">
        <v>-156</v>
      </c>
      <c r="S18" s="57">
        <v>0</v>
      </c>
      <c r="T18" s="55">
        <v>-205696</v>
      </c>
      <c r="U18" s="57">
        <v>0</v>
      </c>
      <c r="V18" s="55">
        <v>-229592</v>
      </c>
      <c r="W18" s="57">
        <v>0</v>
      </c>
      <c r="X18" s="55">
        <v>-619</v>
      </c>
      <c r="Y18" s="57">
        <v>0</v>
      </c>
      <c r="Z18" s="55">
        <v>-230211</v>
      </c>
    </row>
    <row r="19" spans="2:27" ht="18" customHeight="1" thickBot="1">
      <c r="B19" s="25" t="s">
        <v>229</v>
      </c>
      <c r="C19" s="25"/>
      <c r="D19" s="25"/>
      <c r="F19" s="58">
        <v>4588196</v>
      </c>
      <c r="G19" s="57">
        <v>0</v>
      </c>
      <c r="H19" s="58">
        <v>71131</v>
      </c>
      <c r="I19" s="57">
        <v>0</v>
      </c>
      <c r="J19" s="58">
        <v>49180</v>
      </c>
      <c r="K19" s="57">
        <v>0</v>
      </c>
      <c r="L19" s="58">
        <v>13600</v>
      </c>
      <c r="M19" s="57">
        <v>0</v>
      </c>
      <c r="N19" s="58">
        <v>-70021</v>
      </c>
      <c r="O19" s="57">
        <v>0</v>
      </c>
      <c r="P19" s="58">
        <v>-263407</v>
      </c>
      <c r="Q19" s="57">
        <v>0</v>
      </c>
      <c r="R19" s="58">
        <v>-4389</v>
      </c>
      <c r="S19" s="57">
        <v>0</v>
      </c>
      <c r="T19" s="58">
        <v>-267796</v>
      </c>
      <c r="U19" s="57">
        <v>0</v>
      </c>
      <c r="V19" s="58">
        <v>4384290</v>
      </c>
      <c r="W19" s="57">
        <v>0</v>
      </c>
      <c r="X19" s="58">
        <v>31509</v>
      </c>
      <c r="Y19" s="57">
        <v>0</v>
      </c>
      <c r="Z19" s="58">
        <v>4415799</v>
      </c>
      <c r="AA19" s="40">
        <v>0</v>
      </c>
    </row>
    <row r="20" spans="2:27" ht="18" customHeight="1">
      <c r="B20" s="72"/>
      <c r="C20" s="72"/>
      <c r="D20" s="72"/>
      <c r="E20" s="73"/>
      <c r="F20" s="74"/>
      <c r="G20" s="37"/>
      <c r="H20" s="56"/>
      <c r="I20" s="37"/>
      <c r="J20" s="56"/>
      <c r="K20" s="56"/>
      <c r="L20" s="56"/>
      <c r="M20" s="56"/>
      <c r="N20" s="56"/>
      <c r="O20" s="56"/>
      <c r="P20" s="56"/>
      <c r="Q20" s="56"/>
      <c r="R20" s="37"/>
      <c r="S20" s="37"/>
      <c r="T20" s="37"/>
      <c r="U20" s="37"/>
      <c r="V20" s="37"/>
      <c r="W20" s="37"/>
      <c r="X20" s="74"/>
      <c r="Y20" s="37"/>
      <c r="Z20" s="74"/>
    </row>
    <row r="21" spans="2:27" ht="18" customHeight="1">
      <c r="B21" s="73" t="s">
        <v>230</v>
      </c>
      <c r="C21" s="73"/>
      <c r="D21" s="73"/>
      <c r="E21" s="75"/>
      <c r="F21" s="53">
        <v>4588196</v>
      </c>
      <c r="G21" s="53">
        <v>0</v>
      </c>
      <c r="H21" s="53">
        <v>71131</v>
      </c>
      <c r="I21" s="53">
        <v>0</v>
      </c>
      <c r="J21" s="53">
        <v>49180</v>
      </c>
      <c r="K21" s="53">
        <v>0</v>
      </c>
      <c r="L21" s="53">
        <v>13600</v>
      </c>
      <c r="M21" s="53">
        <v>0</v>
      </c>
      <c r="N21" s="53">
        <v>-322415</v>
      </c>
      <c r="O21" s="53">
        <v>0</v>
      </c>
      <c r="P21" s="53">
        <v>-593516</v>
      </c>
      <c r="Q21" s="53">
        <v>0</v>
      </c>
      <c r="R21" s="53">
        <v>-17903</v>
      </c>
      <c r="S21" s="53">
        <v>0</v>
      </c>
      <c r="T21" s="53">
        <v>-611419</v>
      </c>
      <c r="U21" s="53">
        <v>0</v>
      </c>
      <c r="V21" s="53">
        <v>3788273</v>
      </c>
      <c r="W21" s="53">
        <v>0</v>
      </c>
      <c r="X21" s="53">
        <v>20076</v>
      </c>
      <c r="Y21" s="53">
        <v>0</v>
      </c>
      <c r="Z21" s="53">
        <v>3808349</v>
      </c>
    </row>
    <row r="22" spans="2:27" ht="18" customHeight="1">
      <c r="B22" s="75" t="s">
        <v>231</v>
      </c>
      <c r="C22" s="75"/>
      <c r="D22" s="147">
        <v>4.2</v>
      </c>
      <c r="E22" s="75"/>
      <c r="F22" s="54">
        <v>0</v>
      </c>
      <c r="G22" s="53"/>
      <c r="H22" s="54">
        <v>0</v>
      </c>
      <c r="I22" s="53"/>
      <c r="J22" s="54">
        <v>0</v>
      </c>
      <c r="K22" s="53"/>
      <c r="L22" s="54">
        <v>0</v>
      </c>
      <c r="M22" s="53"/>
      <c r="N22" s="54">
        <v>-24974</v>
      </c>
      <c r="O22" s="53"/>
      <c r="P22" s="54">
        <v>0</v>
      </c>
      <c r="Q22" s="53"/>
      <c r="R22" s="54">
        <v>0</v>
      </c>
      <c r="S22" s="53"/>
      <c r="T22" s="54">
        <v>0</v>
      </c>
      <c r="U22" s="53"/>
      <c r="V22" s="54">
        <v>-24974</v>
      </c>
      <c r="W22" s="53"/>
      <c r="X22" s="54">
        <v>0</v>
      </c>
      <c r="Y22" s="53"/>
      <c r="Z22" s="54">
        <v>-24974</v>
      </c>
    </row>
    <row r="23" spans="2:27" ht="18" customHeight="1">
      <c r="B23" s="73" t="s">
        <v>232</v>
      </c>
      <c r="C23" s="73"/>
      <c r="D23" s="73"/>
      <c r="E23" s="75"/>
      <c r="F23" s="53">
        <v>4588196</v>
      </c>
      <c r="G23" s="53"/>
      <c r="H23" s="53">
        <v>71131</v>
      </c>
      <c r="I23" s="53"/>
      <c r="J23" s="53">
        <v>49180</v>
      </c>
      <c r="K23" s="53"/>
      <c r="L23" s="53">
        <v>13600</v>
      </c>
      <c r="M23" s="53"/>
      <c r="N23" s="53">
        <v>-347389</v>
      </c>
      <c r="O23" s="53"/>
      <c r="P23" s="53">
        <v>-593516</v>
      </c>
      <c r="Q23" s="53"/>
      <c r="R23" s="53">
        <v>-17903</v>
      </c>
      <c r="S23" s="53"/>
      <c r="T23" s="53">
        <v>-611419</v>
      </c>
      <c r="U23" s="53"/>
      <c r="V23" s="53">
        <v>3763299</v>
      </c>
      <c r="W23" s="53"/>
      <c r="X23" s="53">
        <v>20076</v>
      </c>
      <c r="Y23" s="53"/>
      <c r="Z23" s="53">
        <v>3783375</v>
      </c>
    </row>
    <row r="24" spans="2:27" ht="18" customHeight="1">
      <c r="B24" s="73" t="s">
        <v>233</v>
      </c>
      <c r="C24" s="73"/>
      <c r="D24" s="73"/>
      <c r="E24" s="75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2:27" ht="18" customHeight="1">
      <c r="B25" s="26" t="s">
        <v>227</v>
      </c>
      <c r="E25" s="75"/>
      <c r="F25" s="53">
        <v>0</v>
      </c>
      <c r="G25" s="53">
        <v>1</v>
      </c>
      <c r="H25" s="53">
        <v>0</v>
      </c>
      <c r="I25" s="53">
        <v>1</v>
      </c>
      <c r="J25" s="53">
        <v>0</v>
      </c>
      <c r="K25" s="53">
        <v>1</v>
      </c>
      <c r="L25" s="53">
        <v>0</v>
      </c>
      <c r="M25" s="53">
        <v>1</v>
      </c>
      <c r="N25" s="53">
        <v>-50502</v>
      </c>
      <c r="O25" s="53">
        <v>0</v>
      </c>
      <c r="P25" s="53">
        <v>0</v>
      </c>
      <c r="Q25" s="53">
        <v>1</v>
      </c>
      <c r="R25" s="53">
        <v>0</v>
      </c>
      <c r="S25" s="53"/>
      <c r="T25" s="53">
        <v>0</v>
      </c>
      <c r="U25" s="53">
        <v>1</v>
      </c>
      <c r="V25" s="53">
        <v>-50502</v>
      </c>
      <c r="W25" s="53">
        <v>1</v>
      </c>
      <c r="X25" s="53">
        <v>-4399</v>
      </c>
      <c r="Y25" s="53">
        <v>1</v>
      </c>
      <c r="Z25" s="53">
        <v>-54901</v>
      </c>
    </row>
    <row r="26" spans="2:27" ht="18" customHeight="1">
      <c r="B26" s="26" t="s">
        <v>228</v>
      </c>
      <c r="E26" s="75"/>
      <c r="F26" s="53">
        <v>0</v>
      </c>
      <c r="G26" s="53">
        <v>2</v>
      </c>
      <c r="H26" s="53">
        <v>0</v>
      </c>
      <c r="I26" s="53">
        <v>2</v>
      </c>
      <c r="J26" s="53">
        <v>0</v>
      </c>
      <c r="K26" s="53">
        <v>2</v>
      </c>
      <c r="L26" s="53">
        <v>0</v>
      </c>
      <c r="M26" s="53">
        <v>2</v>
      </c>
      <c r="N26" s="53">
        <v>0</v>
      </c>
      <c r="O26" s="53">
        <v>0</v>
      </c>
      <c r="P26" s="53">
        <v>-80970</v>
      </c>
      <c r="Q26" s="53">
        <v>2</v>
      </c>
      <c r="R26" s="53">
        <v>5271</v>
      </c>
      <c r="S26" s="53">
        <v>2</v>
      </c>
      <c r="T26" s="53">
        <v>-75699</v>
      </c>
      <c r="U26" s="53">
        <v>2</v>
      </c>
      <c r="V26" s="53">
        <v>-75699</v>
      </c>
      <c r="W26" s="53">
        <v>2</v>
      </c>
      <c r="X26" s="53">
        <v>0</v>
      </c>
      <c r="Y26" s="53">
        <v>2</v>
      </c>
      <c r="Z26" s="53">
        <v>-75699</v>
      </c>
    </row>
    <row r="27" spans="2:27" ht="18" customHeight="1">
      <c r="B27" s="25" t="s">
        <v>193</v>
      </c>
      <c r="C27" s="25"/>
      <c r="D27" s="25"/>
      <c r="E27" s="75"/>
      <c r="F27" s="55">
        <v>0</v>
      </c>
      <c r="G27" s="57">
        <v>0</v>
      </c>
      <c r="H27" s="55">
        <v>0</v>
      </c>
      <c r="I27" s="57">
        <v>0</v>
      </c>
      <c r="J27" s="55">
        <v>0</v>
      </c>
      <c r="K27" s="57">
        <v>0</v>
      </c>
      <c r="L27" s="55">
        <v>0</v>
      </c>
      <c r="M27" s="57">
        <v>0</v>
      </c>
      <c r="N27" s="55">
        <v>-50502</v>
      </c>
      <c r="O27" s="57">
        <v>0</v>
      </c>
      <c r="P27" s="55">
        <v>-80970</v>
      </c>
      <c r="Q27" s="57">
        <v>0</v>
      </c>
      <c r="R27" s="55">
        <v>5271</v>
      </c>
      <c r="S27" s="57">
        <v>0</v>
      </c>
      <c r="T27" s="55">
        <v>-75699</v>
      </c>
      <c r="U27" s="57">
        <v>0</v>
      </c>
      <c r="V27" s="55">
        <v>-126201</v>
      </c>
      <c r="W27" s="57">
        <v>0</v>
      </c>
      <c r="X27" s="55">
        <v>-4399</v>
      </c>
      <c r="Y27" s="57">
        <v>0</v>
      </c>
      <c r="Z27" s="55">
        <v>-130600</v>
      </c>
    </row>
    <row r="28" spans="2:27" ht="18" customHeight="1" thickBot="1">
      <c r="B28" s="25" t="s">
        <v>234</v>
      </c>
      <c r="C28" s="25"/>
      <c r="D28" s="25"/>
      <c r="F28" s="58">
        <v>4588196</v>
      </c>
      <c r="G28" s="57">
        <v>0</v>
      </c>
      <c r="H28" s="58">
        <v>71131</v>
      </c>
      <c r="I28" s="57">
        <v>0</v>
      </c>
      <c r="J28" s="58">
        <v>49180</v>
      </c>
      <c r="K28" s="57">
        <v>0</v>
      </c>
      <c r="L28" s="58">
        <v>13600</v>
      </c>
      <c r="M28" s="57">
        <v>0</v>
      </c>
      <c r="N28" s="58">
        <v>-397891</v>
      </c>
      <c r="O28" s="57">
        <v>0</v>
      </c>
      <c r="P28" s="58">
        <v>-674486</v>
      </c>
      <c r="Q28" s="57">
        <v>0</v>
      </c>
      <c r="R28" s="58">
        <v>-12632</v>
      </c>
      <c r="S28" s="57">
        <v>0</v>
      </c>
      <c r="T28" s="58">
        <v>-687118</v>
      </c>
      <c r="U28" s="57">
        <v>0</v>
      </c>
      <c r="V28" s="58">
        <v>3637098</v>
      </c>
      <c r="W28" s="57">
        <v>0</v>
      </c>
      <c r="X28" s="58">
        <v>15677</v>
      </c>
      <c r="Y28" s="57">
        <v>0</v>
      </c>
      <c r="Z28" s="58">
        <v>3652775</v>
      </c>
    </row>
    <row r="29" spans="2:27" ht="18" customHeight="1">
      <c r="B29" s="25"/>
      <c r="C29" s="25"/>
      <c r="D29" s="25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2:27" ht="18" customHeight="1">
      <c r="B30" s="25"/>
      <c r="C30" s="25"/>
      <c r="D30" s="25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2:27" ht="18" customHeight="1">
      <c r="B31" s="25"/>
      <c r="C31" s="25"/>
      <c r="D31" s="2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2:27" ht="18" customHeight="1">
      <c r="B32" s="25"/>
      <c r="C32" s="25"/>
      <c r="D32" s="25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2:26" ht="18" customHeight="1">
      <c r="B33" s="25"/>
      <c r="C33" s="25"/>
      <c r="D33" s="25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2:26" ht="18" customHeight="1">
      <c r="B34" s="25"/>
      <c r="C34" s="25"/>
      <c r="D34" s="25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2:26" ht="18" customHeight="1">
      <c r="B35" s="25"/>
      <c r="C35" s="25"/>
      <c r="D35" s="25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2:26" ht="18" customHeight="1">
      <c r="B36" s="25"/>
      <c r="C36" s="25"/>
      <c r="D36" s="25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2:26" ht="18" customHeight="1">
      <c r="B37" s="25"/>
      <c r="C37" s="25"/>
      <c r="D37" s="25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2:26" ht="18" customHeight="1">
      <c r="B38" s="25"/>
      <c r="C38" s="25"/>
      <c r="D38" s="25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2:26" ht="18" customHeight="1">
      <c r="B39" s="25"/>
      <c r="C39" s="25"/>
      <c r="D39" s="25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2:26" ht="18" customHeight="1">
      <c r="B40" s="25"/>
      <c r="C40" s="25"/>
      <c r="D40" s="25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2:26" ht="18" customHeight="1">
      <c r="B41" s="25"/>
      <c r="C41" s="25"/>
      <c r="D41" s="25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2:26" ht="18" customHeight="1">
      <c r="B42" s="25"/>
      <c r="C42" s="25"/>
      <c r="D42" s="25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2:26" ht="18" customHeight="1">
      <c r="B43" s="25"/>
      <c r="C43" s="25"/>
      <c r="D43" s="25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2:26" ht="18" customHeight="1">
      <c r="B44" s="25"/>
      <c r="C44" s="25"/>
      <c r="D44" s="25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spans="2:26" ht="18" customHeight="1">
      <c r="B45" s="25"/>
      <c r="C45" s="25"/>
      <c r="D45" s="25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2:26" ht="18" customHeight="1">
      <c r="B46" s="25"/>
      <c r="C46" s="25"/>
      <c r="D46" s="25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2:26" ht="18" customHeight="1">
      <c r="B47" s="25"/>
      <c r="C47" s="25"/>
      <c r="D47" s="25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2:26" ht="18" customHeight="1">
      <c r="B48" s="25"/>
      <c r="C48" s="25"/>
      <c r="D48" s="25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5.25" customHeight="1">
      <c r="B49" s="25"/>
      <c r="C49" s="25"/>
      <c r="D49" s="25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ht="18" customHeight="1">
      <c r="B50" s="25"/>
      <c r="C50" s="25"/>
      <c r="D50" s="25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8" customHeight="1">
      <c r="B51" s="25"/>
      <c r="C51" s="25"/>
      <c r="D51" s="25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28.5" customHeight="1">
      <c r="A52" s="76">
        <v>6</v>
      </c>
      <c r="B52" s="26" t="s">
        <v>135</v>
      </c>
      <c r="E52" s="73"/>
    </row>
    <row r="53" spans="1:26" ht="18" customHeight="1">
      <c r="E53" s="73"/>
    </row>
    <row r="54" spans="1:26" ht="18" customHeight="1">
      <c r="E54" s="73"/>
    </row>
  </sheetData>
  <mergeCells count="3">
    <mergeCell ref="F7:V7"/>
    <mergeCell ref="P8:T8"/>
    <mergeCell ref="L10:N10"/>
  </mergeCells>
  <pageMargins left="0.4" right="0.6" top="1" bottom="0.5" header="0.3" footer="0.3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zoomScaleSheetLayoutView="100" workbookViewId="0">
      <selection activeCell="A36" sqref="A36"/>
    </sheetView>
  </sheetViews>
  <sheetFormatPr defaultColWidth="9.42578125" defaultRowHeight="18" customHeight="1"/>
  <cols>
    <col min="1" max="1" width="3.5703125" style="26" customWidth="1"/>
    <col min="2" max="2" width="43.28515625" style="26" customWidth="1"/>
    <col min="3" max="3" width="1.5703125" style="26" customWidth="1"/>
    <col min="4" max="4" width="7.85546875" style="26" customWidth="1"/>
    <col min="5" max="5" width="1" style="26" customWidth="1"/>
    <col min="6" max="6" width="12.7109375" style="26" bestFit="1" customWidth="1"/>
    <col min="7" max="7" width="0.85546875" style="26" customWidth="1"/>
    <col min="8" max="8" width="16.85546875" style="26" bestFit="1" customWidth="1"/>
    <col min="9" max="9" width="0.85546875" style="26" customWidth="1"/>
    <col min="10" max="10" width="16" style="26" customWidth="1"/>
    <col min="11" max="11" width="0.85546875" style="26" customWidth="1"/>
    <col min="12" max="12" width="13.85546875" style="26" customWidth="1"/>
    <col min="13" max="13" width="0.85546875" style="26" customWidth="1"/>
    <col min="14" max="14" width="15.28515625" style="26" bestFit="1" customWidth="1"/>
    <col min="15" max="15" width="0.85546875" style="26" customWidth="1"/>
    <col min="16" max="16" width="32" style="26" customWidth="1"/>
    <col min="17" max="17" width="0.85546875" style="26" customWidth="1"/>
    <col min="18" max="18" width="10.85546875" style="26" customWidth="1"/>
    <col min="19" max="16384" width="9.42578125" style="26"/>
  </cols>
  <sheetData>
    <row r="1" spans="2:18" ht="18" customHeight="1">
      <c r="B1" s="25" t="s">
        <v>105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51" t="s">
        <v>166</v>
      </c>
    </row>
    <row r="2" spans="2:18" ht="18" customHeight="1">
      <c r="B2" s="25" t="s">
        <v>201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8"/>
    </row>
    <row r="3" spans="2:18" ht="18" customHeight="1">
      <c r="B3" s="27" t="s">
        <v>168</v>
      </c>
      <c r="C3" s="27"/>
      <c r="D3" s="27"/>
      <c r="E3" s="2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8"/>
    </row>
    <row r="4" spans="2:18" ht="18" customHeight="1">
      <c r="B4" s="27"/>
      <c r="C4" s="27"/>
      <c r="D4" s="27"/>
      <c r="E4" s="27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8"/>
    </row>
    <row r="5" spans="2:18" ht="18" customHeight="1">
      <c r="B5" s="27"/>
      <c r="C5" s="27"/>
      <c r="D5" s="27"/>
      <c r="E5" s="27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8"/>
    </row>
    <row r="6" spans="2:18" ht="18" customHeight="1">
      <c r="B6" s="27"/>
      <c r="C6" s="27"/>
      <c r="D6" s="27"/>
      <c r="E6" s="27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52" t="s">
        <v>107</v>
      </c>
    </row>
    <row r="7" spans="2:18" ht="18" customHeight="1">
      <c r="B7" s="27"/>
      <c r="C7" s="27"/>
      <c r="D7" s="27"/>
      <c r="E7" s="27"/>
      <c r="F7" s="25"/>
      <c r="G7" s="25"/>
      <c r="H7" s="25"/>
      <c r="I7" s="25"/>
      <c r="J7" s="25"/>
      <c r="K7" s="25"/>
      <c r="L7" s="25"/>
      <c r="M7" s="25"/>
      <c r="N7" s="25"/>
      <c r="O7" s="25"/>
      <c r="P7" s="31" t="s">
        <v>235</v>
      </c>
      <c r="Q7" s="31"/>
    </row>
    <row r="8" spans="2:18" s="32" customFormat="1" ht="18" customHeight="1">
      <c r="E8" s="31"/>
      <c r="F8" s="31" t="s">
        <v>205</v>
      </c>
      <c r="G8" s="31"/>
      <c r="H8" s="31"/>
      <c r="I8" s="31"/>
      <c r="J8" s="31"/>
      <c r="K8" s="31"/>
      <c r="L8" s="231" t="s">
        <v>236</v>
      </c>
      <c r="M8" s="231"/>
      <c r="N8" s="231"/>
      <c r="O8" s="31"/>
      <c r="P8" s="33" t="s">
        <v>237</v>
      </c>
      <c r="Q8" s="31"/>
      <c r="R8" s="31"/>
    </row>
    <row r="9" spans="2:18" s="32" customFormat="1" ht="18" customHeight="1">
      <c r="E9" s="31"/>
      <c r="F9" s="31" t="s">
        <v>210</v>
      </c>
      <c r="G9" s="31"/>
      <c r="H9" s="31" t="s">
        <v>238</v>
      </c>
      <c r="I9" s="31"/>
      <c r="J9" s="31" t="s">
        <v>239</v>
      </c>
      <c r="K9" s="31"/>
      <c r="O9" s="31"/>
      <c r="P9" s="31" t="s">
        <v>240</v>
      </c>
      <c r="Q9" s="31"/>
      <c r="R9" s="31"/>
    </row>
    <row r="10" spans="2:18" s="32" customFormat="1" ht="18" customHeight="1">
      <c r="D10" s="33" t="s">
        <v>113</v>
      </c>
      <c r="E10" s="31"/>
      <c r="F10" s="33" t="s">
        <v>216</v>
      </c>
      <c r="G10" s="31"/>
      <c r="H10" s="69" t="s">
        <v>241</v>
      </c>
      <c r="I10" s="31"/>
      <c r="J10" s="69" t="s">
        <v>242</v>
      </c>
      <c r="K10" s="31"/>
      <c r="L10" s="70" t="s">
        <v>219</v>
      </c>
      <c r="M10" s="71"/>
      <c r="N10" s="33" t="s">
        <v>220</v>
      </c>
      <c r="O10" s="31"/>
      <c r="P10" s="33" t="s">
        <v>243</v>
      </c>
      <c r="Q10" s="31"/>
      <c r="R10" s="33" t="s">
        <v>223</v>
      </c>
    </row>
    <row r="11" spans="2:18" ht="18" customHeight="1">
      <c r="B11" s="43" t="s">
        <v>109</v>
      </c>
      <c r="C11" s="43"/>
      <c r="D11" s="43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2:18" ht="18" customHeight="1">
      <c r="B12" s="43"/>
      <c r="C12" s="43"/>
      <c r="D12" s="43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2:18" ht="18" customHeight="1">
      <c r="B13" s="73" t="s">
        <v>226</v>
      </c>
      <c r="C13" s="73"/>
      <c r="D13" s="73"/>
      <c r="F13" s="57">
        <v>4588196</v>
      </c>
      <c r="G13" s="57">
        <v>0</v>
      </c>
      <c r="H13" s="57">
        <v>71131</v>
      </c>
      <c r="I13" s="57">
        <v>0</v>
      </c>
      <c r="J13" s="57">
        <v>49180</v>
      </c>
      <c r="K13" s="57">
        <v>0</v>
      </c>
      <c r="L13" s="57">
        <v>13600</v>
      </c>
      <c r="M13" s="57">
        <v>0</v>
      </c>
      <c r="N13" s="57">
        <v>83336</v>
      </c>
      <c r="O13" s="57">
        <v>0</v>
      </c>
      <c r="P13" s="57">
        <v>-57867</v>
      </c>
      <c r="Q13" s="57">
        <v>0</v>
      </c>
      <c r="R13" s="57">
        <v>4747576</v>
      </c>
    </row>
    <row r="14" spans="2:18" ht="18" customHeight="1">
      <c r="B14" s="26" t="s">
        <v>244</v>
      </c>
      <c r="E14" s="75"/>
      <c r="F14" s="57">
        <v>0</v>
      </c>
      <c r="G14" s="57">
        <v>1</v>
      </c>
      <c r="H14" s="57">
        <v>0</v>
      </c>
      <c r="I14" s="57">
        <v>1</v>
      </c>
      <c r="J14" s="57">
        <v>0</v>
      </c>
      <c r="K14" s="57">
        <v>1</v>
      </c>
      <c r="L14" s="57">
        <v>0</v>
      </c>
      <c r="M14" s="57">
        <v>1</v>
      </c>
      <c r="N14" s="57">
        <v>5804</v>
      </c>
      <c r="O14" s="57">
        <v>1</v>
      </c>
      <c r="P14" s="57">
        <v>0</v>
      </c>
      <c r="Q14" s="57">
        <v>1</v>
      </c>
      <c r="R14" s="57">
        <v>5804</v>
      </c>
    </row>
    <row r="15" spans="2:18" ht="18" customHeight="1">
      <c r="B15" s="26" t="s">
        <v>228</v>
      </c>
      <c r="E15" s="75"/>
      <c r="F15" s="57">
        <v>0</v>
      </c>
      <c r="G15" s="57">
        <v>2</v>
      </c>
      <c r="H15" s="57">
        <v>0</v>
      </c>
      <c r="I15" s="57">
        <v>2</v>
      </c>
      <c r="J15" s="57">
        <v>0</v>
      </c>
      <c r="K15" s="57">
        <v>2</v>
      </c>
      <c r="L15" s="57">
        <v>0</v>
      </c>
      <c r="M15" s="57">
        <v>2</v>
      </c>
      <c r="N15" s="57">
        <v>0</v>
      </c>
      <c r="O15" s="57">
        <v>2</v>
      </c>
      <c r="P15" s="57">
        <v>-205540</v>
      </c>
      <c r="Q15" s="57">
        <v>2</v>
      </c>
      <c r="R15" s="57">
        <v>-205540</v>
      </c>
    </row>
    <row r="16" spans="2:18" ht="18" customHeight="1">
      <c r="B16" s="25" t="s">
        <v>193</v>
      </c>
      <c r="C16" s="25"/>
      <c r="D16" s="25"/>
      <c r="E16" s="75"/>
      <c r="F16" s="55">
        <v>0</v>
      </c>
      <c r="G16" s="57">
        <v>0</v>
      </c>
      <c r="H16" s="55">
        <v>0</v>
      </c>
      <c r="I16" s="57">
        <v>0</v>
      </c>
      <c r="J16" s="55">
        <v>0</v>
      </c>
      <c r="K16" s="57">
        <v>0</v>
      </c>
      <c r="L16" s="55">
        <v>0</v>
      </c>
      <c r="M16" s="57">
        <v>0</v>
      </c>
      <c r="N16" s="55">
        <v>5804</v>
      </c>
      <c r="O16" s="57">
        <v>0</v>
      </c>
      <c r="P16" s="55">
        <v>-205540</v>
      </c>
      <c r="Q16" s="57">
        <v>0</v>
      </c>
      <c r="R16" s="55">
        <v>-199736</v>
      </c>
    </row>
    <row r="17" spans="2:19" ht="18" customHeight="1" thickBot="1">
      <c r="B17" s="25" t="s">
        <v>229</v>
      </c>
      <c r="C17" s="25"/>
      <c r="D17" s="25"/>
      <c r="E17" s="75"/>
      <c r="F17" s="58">
        <v>4588196</v>
      </c>
      <c r="G17" s="57">
        <v>0</v>
      </c>
      <c r="H17" s="58">
        <v>71131</v>
      </c>
      <c r="I17" s="57">
        <v>0</v>
      </c>
      <c r="J17" s="58">
        <v>49180</v>
      </c>
      <c r="K17" s="57">
        <v>0</v>
      </c>
      <c r="L17" s="58">
        <v>13600</v>
      </c>
      <c r="M17" s="57">
        <v>0</v>
      </c>
      <c r="N17" s="58">
        <v>89140</v>
      </c>
      <c r="O17" s="57">
        <v>0</v>
      </c>
      <c r="P17" s="58">
        <v>-263407</v>
      </c>
      <c r="Q17" s="57">
        <v>0</v>
      </c>
      <c r="R17" s="58">
        <v>4547840</v>
      </c>
    </row>
    <row r="18" spans="2:19" ht="18" customHeight="1">
      <c r="B18" s="75"/>
      <c r="C18" s="75"/>
      <c r="D18" s="75"/>
      <c r="E18" s="75"/>
      <c r="F18" s="77"/>
      <c r="G18" s="77"/>
      <c r="H18" s="41"/>
      <c r="I18" s="77"/>
      <c r="J18" s="41"/>
      <c r="K18" s="77"/>
      <c r="L18" s="77"/>
      <c r="M18" s="77"/>
      <c r="N18" s="77"/>
      <c r="O18" s="77"/>
      <c r="P18" s="77"/>
      <c r="Q18" s="77"/>
      <c r="R18" s="77"/>
    </row>
    <row r="19" spans="2:19" ht="18" customHeight="1">
      <c r="B19" s="73" t="s">
        <v>230</v>
      </c>
      <c r="C19" s="73"/>
      <c r="D19" s="73"/>
      <c r="F19" s="57">
        <v>4588196</v>
      </c>
      <c r="G19" s="57">
        <v>0</v>
      </c>
      <c r="H19" s="57">
        <v>71131</v>
      </c>
      <c r="I19" s="57">
        <v>0</v>
      </c>
      <c r="J19" s="57">
        <v>49180</v>
      </c>
      <c r="K19" s="57">
        <v>0</v>
      </c>
      <c r="L19" s="57">
        <v>13600</v>
      </c>
      <c r="M19" s="57">
        <v>0</v>
      </c>
      <c r="N19" s="57">
        <v>-59656</v>
      </c>
      <c r="O19" s="57">
        <v>0</v>
      </c>
      <c r="P19" s="57">
        <v>-593516</v>
      </c>
      <c r="Q19" s="57">
        <v>0</v>
      </c>
      <c r="R19" s="57">
        <v>4068935</v>
      </c>
    </row>
    <row r="20" spans="2:19" ht="18" customHeight="1">
      <c r="B20" s="75" t="s">
        <v>231</v>
      </c>
      <c r="C20" s="75"/>
      <c r="D20" s="147" t="s">
        <v>355</v>
      </c>
      <c r="F20" s="54">
        <v>0</v>
      </c>
      <c r="G20" s="57"/>
      <c r="H20" s="54">
        <v>0</v>
      </c>
      <c r="I20" s="57"/>
      <c r="J20" s="54">
        <v>0</v>
      </c>
      <c r="K20" s="57"/>
      <c r="L20" s="54">
        <v>0</v>
      </c>
      <c r="M20" s="57"/>
      <c r="N20" s="54">
        <v>-23115</v>
      </c>
      <c r="O20" s="57"/>
      <c r="P20" s="54">
        <v>0</v>
      </c>
      <c r="Q20" s="57"/>
      <c r="R20" s="54">
        <v>-23115</v>
      </c>
    </row>
    <row r="21" spans="2:19" ht="18.75" customHeight="1">
      <c r="B21" s="73" t="s">
        <v>232</v>
      </c>
      <c r="C21" s="73"/>
      <c r="D21" s="73"/>
      <c r="F21" s="57">
        <v>4588196</v>
      </c>
      <c r="G21" s="57"/>
      <c r="H21" s="57">
        <v>71131</v>
      </c>
      <c r="I21" s="57"/>
      <c r="J21" s="57">
        <v>49180</v>
      </c>
      <c r="K21" s="57"/>
      <c r="L21" s="57">
        <v>13600</v>
      </c>
      <c r="M21" s="57"/>
      <c r="N21" s="57">
        <v>-82771</v>
      </c>
      <c r="O21" s="57"/>
      <c r="P21" s="57">
        <v>-593516</v>
      </c>
      <c r="Q21" s="57"/>
      <c r="R21" s="57">
        <v>4045820</v>
      </c>
    </row>
    <row r="22" spans="2:19" ht="18.75" customHeight="1">
      <c r="B22" s="73" t="s">
        <v>233</v>
      </c>
      <c r="C22" s="73"/>
      <c r="D22" s="73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2:19" ht="18" customHeight="1">
      <c r="B23" s="26" t="s">
        <v>227</v>
      </c>
      <c r="E23" s="75"/>
      <c r="F23" s="57">
        <v>0</v>
      </c>
      <c r="G23" s="57">
        <v>1</v>
      </c>
      <c r="H23" s="57">
        <v>0</v>
      </c>
      <c r="I23" s="57">
        <v>1</v>
      </c>
      <c r="J23" s="57">
        <v>0</v>
      </c>
      <c r="K23" s="57">
        <v>1</v>
      </c>
      <c r="L23" s="57">
        <v>0</v>
      </c>
      <c r="M23" s="57">
        <v>1</v>
      </c>
      <c r="N23" s="57">
        <v>-24266</v>
      </c>
      <c r="O23" s="57">
        <v>1</v>
      </c>
      <c r="P23" s="57">
        <v>0</v>
      </c>
      <c r="Q23" s="57">
        <v>1</v>
      </c>
      <c r="R23" s="57">
        <v>-24266</v>
      </c>
    </row>
    <row r="24" spans="2:19" ht="18" customHeight="1">
      <c r="B24" s="26" t="s">
        <v>228</v>
      </c>
      <c r="E24" s="75"/>
      <c r="F24" s="57">
        <v>0</v>
      </c>
      <c r="G24" s="57">
        <v>2</v>
      </c>
      <c r="H24" s="57">
        <v>0</v>
      </c>
      <c r="I24" s="57">
        <v>2</v>
      </c>
      <c r="J24" s="57">
        <v>0</v>
      </c>
      <c r="K24" s="57">
        <v>2</v>
      </c>
      <c r="L24" s="57">
        <v>0</v>
      </c>
      <c r="M24" s="57">
        <v>2</v>
      </c>
      <c r="N24" s="57">
        <v>0</v>
      </c>
      <c r="O24" s="57">
        <v>2</v>
      </c>
      <c r="P24" s="57">
        <v>-80970.239889999983</v>
      </c>
      <c r="Q24" s="57">
        <v>2</v>
      </c>
      <c r="R24" s="57">
        <v>-80970.239889999983</v>
      </c>
    </row>
    <row r="25" spans="2:19" ht="18" customHeight="1">
      <c r="B25" s="25" t="s">
        <v>193</v>
      </c>
      <c r="C25" s="25"/>
      <c r="D25" s="25"/>
      <c r="E25" s="75"/>
      <c r="F25" s="55">
        <v>0</v>
      </c>
      <c r="G25" s="57">
        <v>0</v>
      </c>
      <c r="H25" s="55">
        <v>0</v>
      </c>
      <c r="I25" s="57">
        <v>0</v>
      </c>
      <c r="J25" s="55">
        <v>0</v>
      </c>
      <c r="K25" s="57">
        <v>0</v>
      </c>
      <c r="L25" s="55">
        <v>0</v>
      </c>
      <c r="M25" s="57">
        <v>0</v>
      </c>
      <c r="N25" s="55">
        <v>-24266</v>
      </c>
      <c r="O25" s="57">
        <v>0</v>
      </c>
      <c r="P25" s="55">
        <v>-80970.239889999983</v>
      </c>
      <c r="Q25" s="57">
        <v>0</v>
      </c>
      <c r="R25" s="55">
        <v>-105236.23988999998</v>
      </c>
    </row>
    <row r="26" spans="2:19" ht="18" customHeight="1" thickBot="1">
      <c r="B26" s="25" t="s">
        <v>234</v>
      </c>
      <c r="C26" s="25"/>
      <c r="D26" s="25"/>
      <c r="E26" s="75"/>
      <c r="F26" s="58">
        <v>4588196</v>
      </c>
      <c r="G26" s="57">
        <v>0</v>
      </c>
      <c r="H26" s="58">
        <v>71131</v>
      </c>
      <c r="I26" s="57">
        <v>0</v>
      </c>
      <c r="J26" s="58">
        <v>49180</v>
      </c>
      <c r="K26" s="57">
        <v>0</v>
      </c>
      <c r="L26" s="58">
        <v>13600</v>
      </c>
      <c r="M26" s="57">
        <v>0</v>
      </c>
      <c r="N26" s="58">
        <v>-107037</v>
      </c>
      <c r="O26" s="57">
        <v>0</v>
      </c>
      <c r="P26" s="58">
        <v>-674486.23988999997</v>
      </c>
      <c r="Q26" s="57">
        <v>0</v>
      </c>
      <c r="R26" s="58">
        <v>3940583.7601100001</v>
      </c>
      <c r="S26" s="78">
        <v>0</v>
      </c>
    </row>
    <row r="27" spans="2:19" ht="12.75">
      <c r="B27" s="25"/>
      <c r="C27" s="25"/>
      <c r="D27" s="25"/>
      <c r="E27" s="75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19" ht="12.75">
      <c r="B28" s="25"/>
      <c r="C28" s="25"/>
      <c r="D28" s="25"/>
      <c r="E28" s="75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9" ht="12.75">
      <c r="B29" s="25"/>
      <c r="C29" s="25"/>
      <c r="D29" s="25"/>
      <c r="E29" s="75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2:19" ht="12.75">
      <c r="B30" s="25"/>
      <c r="C30" s="25"/>
      <c r="D30" s="25"/>
      <c r="E30" s="75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2:19" ht="12.75">
      <c r="B31" s="25"/>
      <c r="C31" s="25"/>
      <c r="D31" s="25"/>
      <c r="E31" s="7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2:19" ht="12.75">
      <c r="B32" s="25"/>
      <c r="C32" s="25"/>
      <c r="D32" s="25"/>
      <c r="E32" s="75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ht="12.75">
      <c r="B33" s="25"/>
      <c r="C33" s="25"/>
      <c r="D33" s="25"/>
      <c r="E33" s="75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12.75">
      <c r="B34" s="25"/>
      <c r="C34" s="25"/>
      <c r="D34" s="25"/>
      <c r="E34" s="75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12.75">
      <c r="B35" s="25"/>
      <c r="C35" s="25"/>
      <c r="D35" s="25"/>
      <c r="E35" s="75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ht="12.75">
      <c r="B36" s="25"/>
      <c r="C36" s="25"/>
      <c r="D36" s="25"/>
      <c r="E36" s="75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2.75">
      <c r="B37" s="25"/>
      <c r="C37" s="25"/>
      <c r="D37" s="25"/>
      <c r="E37" s="75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2.75">
      <c r="B38" s="25"/>
      <c r="C38" s="25"/>
      <c r="D38" s="25"/>
      <c r="E38" s="75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2.75">
      <c r="B39" s="25"/>
      <c r="C39" s="25"/>
      <c r="D39" s="25"/>
      <c r="E39" s="75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ht="10.5" customHeight="1">
      <c r="B40" s="25"/>
      <c r="C40" s="25"/>
      <c r="D40" s="25"/>
      <c r="E40" s="75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ht="23.25" customHeight="1">
      <c r="A41" s="79">
        <v>7</v>
      </c>
      <c r="B41" s="26" t="s">
        <v>135</v>
      </c>
      <c r="E41" s="73"/>
      <c r="F41" s="40"/>
      <c r="H41" s="40"/>
      <c r="J41" s="40"/>
      <c r="L41" s="40"/>
      <c r="N41" s="40"/>
      <c r="P41" s="40"/>
      <c r="Q41" s="40"/>
    </row>
  </sheetData>
  <mergeCells count="1">
    <mergeCell ref="L8:N8"/>
  </mergeCells>
  <pageMargins left="0.5" right="0.6" top="1" bottom="0.5" header="0.3" footer="0.3"/>
  <pageSetup paperSize="9" scale="75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zoomScaleSheetLayoutView="100" workbookViewId="0">
      <selection activeCell="C4" sqref="C4"/>
    </sheetView>
  </sheetViews>
  <sheetFormatPr defaultRowHeight="18" customHeight="1"/>
  <cols>
    <col min="1" max="1" width="3.42578125" style="84" customWidth="1"/>
    <col min="2" max="2" width="2.5703125" style="84" customWidth="1"/>
    <col min="3" max="3" width="64.42578125" style="84" customWidth="1"/>
    <col min="4" max="4" width="10.28515625" style="90" customWidth="1"/>
    <col min="5" max="5" width="1" style="90" customWidth="1"/>
    <col min="6" max="6" width="10.28515625" style="90" customWidth="1"/>
    <col min="7" max="7" width="1" style="90" customWidth="1"/>
    <col min="8" max="8" width="10.28515625" style="90" customWidth="1"/>
    <col min="9" max="9" width="1" style="90" customWidth="1"/>
    <col min="10" max="10" width="10.28515625" style="90" customWidth="1"/>
    <col min="11" max="16384" width="9.140625" style="84"/>
  </cols>
  <sheetData>
    <row r="1" spans="1:10" ht="18" customHeight="1">
      <c r="A1" s="80" t="s">
        <v>105</v>
      </c>
      <c r="B1" s="81"/>
      <c r="C1" s="82"/>
      <c r="D1" s="83"/>
      <c r="E1" s="83"/>
      <c r="F1" s="83"/>
      <c r="G1" s="83"/>
      <c r="H1" s="83"/>
      <c r="I1" s="83"/>
      <c r="J1" s="196" t="s">
        <v>166</v>
      </c>
    </row>
    <row r="2" spans="1:10" ht="18" customHeight="1">
      <c r="A2" s="82" t="s">
        <v>245</v>
      </c>
      <c r="B2" s="81"/>
      <c r="C2" s="81"/>
      <c r="D2" s="83"/>
      <c r="E2" s="83"/>
      <c r="F2" s="83"/>
      <c r="G2" s="83"/>
      <c r="H2" s="83"/>
      <c r="I2" s="83"/>
      <c r="J2" s="197"/>
    </row>
    <row r="3" spans="1:10" ht="18" customHeight="1">
      <c r="A3" s="82" t="s">
        <v>168</v>
      </c>
      <c r="B3" s="81"/>
      <c r="C3" s="81"/>
      <c r="D3" s="83"/>
      <c r="E3" s="83"/>
      <c r="F3" s="83"/>
      <c r="G3" s="83"/>
      <c r="H3" s="83"/>
      <c r="I3" s="83"/>
      <c r="J3" s="197"/>
    </row>
    <row r="4" spans="1:10" ht="18" customHeight="1">
      <c r="A4" s="82"/>
      <c r="B4" s="81"/>
      <c r="C4" s="81"/>
      <c r="D4" s="83"/>
      <c r="E4" s="83"/>
      <c r="F4" s="83"/>
      <c r="G4" s="83"/>
      <c r="H4" s="83"/>
      <c r="I4" s="83"/>
      <c r="J4" s="197"/>
    </row>
    <row r="5" spans="1:10" ht="18" customHeight="1">
      <c r="A5" s="82"/>
      <c r="B5" s="81"/>
      <c r="C5" s="81"/>
      <c r="D5" s="83"/>
      <c r="E5" s="83"/>
      <c r="F5" s="83"/>
      <c r="G5" s="83"/>
      <c r="H5" s="83"/>
      <c r="I5" s="83"/>
      <c r="J5" s="197"/>
    </row>
    <row r="6" spans="1:10" s="85" customFormat="1" ht="18" customHeight="1">
      <c r="D6" s="198"/>
      <c r="E6" s="198"/>
      <c r="F6" s="199"/>
      <c r="G6" s="199"/>
      <c r="H6" s="200"/>
      <c r="I6" s="199"/>
      <c r="J6" s="201" t="s">
        <v>107</v>
      </c>
    </row>
    <row r="7" spans="1:10" s="85" customFormat="1" ht="18" customHeight="1">
      <c r="D7" s="233" t="s">
        <v>108</v>
      </c>
      <c r="E7" s="233"/>
      <c r="F7" s="233"/>
      <c r="G7" s="202"/>
      <c r="H7" s="234" t="s">
        <v>109</v>
      </c>
      <c r="I7" s="234"/>
      <c r="J7" s="234"/>
    </row>
    <row r="8" spans="1:10" s="85" customFormat="1" ht="18" customHeight="1">
      <c r="B8" s="89"/>
      <c r="D8" s="203" t="s">
        <v>169</v>
      </c>
      <c r="E8" s="198"/>
      <c r="F8" s="203" t="s">
        <v>170</v>
      </c>
      <c r="G8" s="199"/>
      <c r="H8" s="203" t="s">
        <v>169</v>
      </c>
      <c r="I8" s="198"/>
      <c r="J8" s="203" t="s">
        <v>170</v>
      </c>
    </row>
    <row r="9" spans="1:10" ht="18" customHeight="1">
      <c r="A9" s="88" t="s">
        <v>246</v>
      </c>
      <c r="F9" s="91"/>
      <c r="J9" s="91"/>
    </row>
    <row r="10" spans="1:10" ht="18" customHeight="1">
      <c r="A10" s="84" t="s">
        <v>186</v>
      </c>
      <c r="D10" s="205">
        <v>-54427</v>
      </c>
      <c r="E10" s="205"/>
      <c r="F10" s="205">
        <v>-25262</v>
      </c>
      <c r="G10" s="205"/>
      <c r="H10" s="205">
        <v>-23792</v>
      </c>
      <c r="I10" s="205"/>
      <c r="J10" s="205">
        <v>5322</v>
      </c>
    </row>
    <row r="11" spans="1:10" ht="18" customHeight="1">
      <c r="A11" s="88" t="s">
        <v>247</v>
      </c>
      <c r="D11" s="205"/>
      <c r="E11" s="205"/>
      <c r="F11" s="205"/>
      <c r="G11" s="205"/>
      <c r="H11" s="205"/>
      <c r="I11" s="205"/>
      <c r="J11" s="205"/>
    </row>
    <row r="12" spans="1:10" ht="18" customHeight="1">
      <c r="A12" s="88" t="s">
        <v>248</v>
      </c>
      <c r="D12" s="205"/>
      <c r="E12" s="205"/>
      <c r="F12" s="205"/>
      <c r="G12" s="205"/>
      <c r="H12" s="205"/>
      <c r="I12" s="205"/>
      <c r="J12" s="205"/>
    </row>
    <row r="13" spans="1:10" ht="18" customHeight="1">
      <c r="B13" s="92" t="s">
        <v>249</v>
      </c>
      <c r="C13" s="92"/>
      <c r="D13" s="205">
        <v>36491</v>
      </c>
      <c r="E13" s="205">
        <v>0</v>
      </c>
      <c r="F13" s="205">
        <v>22521</v>
      </c>
      <c r="G13" s="205">
        <v>0</v>
      </c>
      <c r="H13" s="205">
        <v>24275</v>
      </c>
      <c r="I13" s="205">
        <v>0</v>
      </c>
      <c r="J13" s="205">
        <v>17563</v>
      </c>
    </row>
    <row r="14" spans="1:10" ht="18" customHeight="1">
      <c r="B14" s="86" t="s">
        <v>356</v>
      </c>
      <c r="C14" s="92"/>
      <c r="D14" s="205">
        <v>1032</v>
      </c>
      <c r="E14" s="205">
        <v>0</v>
      </c>
      <c r="F14" s="208">
        <v>0</v>
      </c>
      <c r="G14" s="205">
        <v>0</v>
      </c>
      <c r="H14" s="205">
        <v>329</v>
      </c>
      <c r="I14" s="205">
        <v>0</v>
      </c>
      <c r="J14" s="208">
        <v>0</v>
      </c>
    </row>
    <row r="15" spans="1:10" ht="18" customHeight="1">
      <c r="B15" s="86" t="s">
        <v>357</v>
      </c>
      <c r="C15" s="92"/>
      <c r="D15" s="205">
        <v>-372</v>
      </c>
      <c r="E15" s="205"/>
      <c r="F15" s="208">
        <v>0</v>
      </c>
      <c r="G15" s="205"/>
      <c r="H15" s="205">
        <v>-372</v>
      </c>
      <c r="I15" s="205"/>
      <c r="J15" s="208">
        <v>0</v>
      </c>
    </row>
    <row r="16" spans="1:10" ht="18" customHeight="1">
      <c r="B16" s="86" t="s">
        <v>250</v>
      </c>
      <c r="C16" s="92"/>
      <c r="D16" s="205">
        <v>-3556</v>
      </c>
      <c r="E16" s="205">
        <v>0</v>
      </c>
      <c r="F16" s="205">
        <v>3470</v>
      </c>
      <c r="G16" s="205">
        <v>0</v>
      </c>
      <c r="H16" s="208">
        <v>0</v>
      </c>
      <c r="I16" s="205">
        <v>0</v>
      </c>
      <c r="J16" s="208">
        <v>0</v>
      </c>
    </row>
    <row r="17" spans="1:10" ht="18" customHeight="1">
      <c r="B17" s="86" t="s">
        <v>358</v>
      </c>
      <c r="C17" s="92"/>
      <c r="D17" s="205">
        <v>-1006</v>
      </c>
      <c r="E17" s="205">
        <v>0</v>
      </c>
      <c r="F17" s="208">
        <v>0</v>
      </c>
      <c r="G17" s="205">
        <v>0</v>
      </c>
      <c r="H17" s="205">
        <v>-1006</v>
      </c>
      <c r="I17" s="205">
        <v>0</v>
      </c>
      <c r="J17" s="208">
        <v>0</v>
      </c>
    </row>
    <row r="18" spans="1:10" ht="18" customHeight="1">
      <c r="B18" s="86" t="s">
        <v>359</v>
      </c>
      <c r="C18" s="92"/>
      <c r="D18" s="205">
        <v>-42</v>
      </c>
      <c r="E18" s="205"/>
      <c r="F18" s="205">
        <v>-529</v>
      </c>
      <c r="G18" s="205"/>
      <c r="H18" s="205">
        <v>-42</v>
      </c>
      <c r="I18" s="205"/>
      <c r="J18" s="205">
        <v>-529</v>
      </c>
    </row>
    <row r="19" spans="1:10" ht="18" customHeight="1">
      <c r="B19" s="92" t="s">
        <v>251</v>
      </c>
      <c r="C19" s="92"/>
      <c r="D19" s="205">
        <v>-7627</v>
      </c>
      <c r="E19" s="205">
        <v>0</v>
      </c>
      <c r="F19" s="205">
        <v>2918</v>
      </c>
      <c r="G19" s="205">
        <v>0</v>
      </c>
      <c r="H19" s="205">
        <v>-4312</v>
      </c>
      <c r="I19" s="205">
        <v>0</v>
      </c>
      <c r="J19" s="208">
        <v>0</v>
      </c>
    </row>
    <row r="20" spans="1:10" ht="18" customHeight="1">
      <c r="B20" s="86" t="s">
        <v>279</v>
      </c>
      <c r="C20" s="92"/>
      <c r="D20" s="205">
        <v>-689</v>
      </c>
      <c r="E20" s="205"/>
      <c r="F20" s="205">
        <v>1411</v>
      </c>
      <c r="G20" s="205"/>
      <c r="H20" s="205">
        <v>-689</v>
      </c>
      <c r="I20" s="205"/>
      <c r="J20" s="205">
        <v>1408</v>
      </c>
    </row>
    <row r="21" spans="1:10" ht="18" customHeight="1">
      <c r="B21" s="92" t="s">
        <v>252</v>
      </c>
      <c r="C21" s="92"/>
      <c r="D21" s="205">
        <v>4085</v>
      </c>
      <c r="E21" s="205">
        <v>0</v>
      </c>
      <c r="F21" s="205">
        <v>2355</v>
      </c>
      <c r="G21" s="205">
        <v>0</v>
      </c>
      <c r="H21" s="205">
        <v>3748</v>
      </c>
      <c r="I21" s="205">
        <v>0</v>
      </c>
      <c r="J21" s="205">
        <v>2097</v>
      </c>
    </row>
    <row r="22" spans="1:10" ht="18" customHeight="1">
      <c r="B22" s="92" t="s">
        <v>360</v>
      </c>
      <c r="C22" s="92"/>
      <c r="D22" s="205">
        <v>-15571</v>
      </c>
      <c r="E22" s="205"/>
      <c r="F22" s="208">
        <v>0</v>
      </c>
      <c r="G22" s="205"/>
      <c r="H22" s="205">
        <v>-15571</v>
      </c>
      <c r="I22" s="205"/>
      <c r="J22" s="208">
        <v>0</v>
      </c>
    </row>
    <row r="23" spans="1:10" ht="18" customHeight="1">
      <c r="B23" s="92" t="s">
        <v>284</v>
      </c>
      <c r="C23" s="92"/>
      <c r="D23" s="208">
        <v>0</v>
      </c>
      <c r="E23" s="205">
        <v>0</v>
      </c>
      <c r="F23" s="208">
        <v>0</v>
      </c>
      <c r="G23" s="205">
        <v>0</v>
      </c>
      <c r="H23" s="205">
        <v>-78</v>
      </c>
      <c r="I23" s="205">
        <v>0</v>
      </c>
      <c r="J23" s="208">
        <v>0</v>
      </c>
    </row>
    <row r="24" spans="1:10" ht="18" customHeight="1">
      <c r="B24" s="92" t="s">
        <v>361</v>
      </c>
      <c r="C24" s="92"/>
      <c r="D24" s="206">
        <v>21484</v>
      </c>
      <c r="E24" s="205">
        <v>0</v>
      </c>
      <c r="F24" s="206">
        <v>12969</v>
      </c>
      <c r="G24" s="205">
        <v>0</v>
      </c>
      <c r="H24" s="206">
        <v>11235</v>
      </c>
      <c r="I24" s="205">
        <v>0</v>
      </c>
      <c r="J24" s="206">
        <v>9636</v>
      </c>
    </row>
    <row r="25" spans="1:10" ht="18" customHeight="1">
      <c r="A25" s="88" t="s">
        <v>254</v>
      </c>
      <c r="D25" s="205"/>
      <c r="E25" s="205"/>
      <c r="F25" s="205"/>
      <c r="G25" s="205"/>
      <c r="H25" s="205"/>
      <c r="I25" s="205"/>
      <c r="J25" s="205"/>
    </row>
    <row r="26" spans="1:10" ht="18" customHeight="1">
      <c r="A26" s="88" t="s">
        <v>255</v>
      </c>
      <c r="D26" s="205">
        <v>-20198</v>
      </c>
      <c r="E26" s="205">
        <v>0</v>
      </c>
      <c r="F26" s="205">
        <v>19853</v>
      </c>
      <c r="G26" s="205">
        <v>0</v>
      </c>
      <c r="H26" s="205">
        <v>-6275</v>
      </c>
      <c r="I26" s="205">
        <v>0</v>
      </c>
      <c r="J26" s="205">
        <v>35497</v>
      </c>
    </row>
    <row r="27" spans="1:10" ht="18" customHeight="1">
      <c r="A27" s="88" t="s">
        <v>256</v>
      </c>
      <c r="D27" s="205"/>
      <c r="E27" s="205"/>
      <c r="F27" s="205"/>
      <c r="G27" s="205"/>
      <c r="H27" s="205"/>
      <c r="I27" s="205"/>
      <c r="J27" s="205"/>
    </row>
    <row r="28" spans="1:10" ht="18" customHeight="1">
      <c r="B28" s="92" t="s">
        <v>257</v>
      </c>
      <c r="C28" s="92"/>
      <c r="D28" s="205">
        <v>3365</v>
      </c>
      <c r="E28" s="205"/>
      <c r="F28" s="205">
        <v>-50545</v>
      </c>
      <c r="G28" s="205"/>
      <c r="H28" s="205">
        <v>29039</v>
      </c>
      <c r="I28" s="205"/>
      <c r="J28" s="205">
        <v>-16588</v>
      </c>
    </row>
    <row r="29" spans="1:10" ht="18" customHeight="1">
      <c r="B29" s="92" t="s">
        <v>120</v>
      </c>
      <c r="C29" s="92"/>
      <c r="D29" s="205">
        <v>-9878</v>
      </c>
      <c r="E29" s="205"/>
      <c r="F29" s="205">
        <v>40160</v>
      </c>
      <c r="G29" s="205"/>
      <c r="H29" s="205">
        <v>-13275</v>
      </c>
      <c r="I29" s="205"/>
      <c r="J29" s="205">
        <v>29951</v>
      </c>
    </row>
    <row r="30" spans="1:10" ht="18" customHeight="1">
      <c r="B30" s="92" t="s">
        <v>121</v>
      </c>
      <c r="C30" s="92"/>
      <c r="D30" s="205">
        <v>8484</v>
      </c>
      <c r="E30" s="205"/>
      <c r="F30" s="205">
        <v>5980</v>
      </c>
      <c r="G30" s="205"/>
      <c r="H30" s="205">
        <v>1763</v>
      </c>
      <c r="I30" s="205"/>
      <c r="J30" s="205">
        <v>6760</v>
      </c>
    </row>
    <row r="31" spans="1:10" ht="18" customHeight="1">
      <c r="B31" s="92" t="s">
        <v>124</v>
      </c>
      <c r="C31" s="92"/>
      <c r="D31" s="205">
        <v>9460</v>
      </c>
      <c r="E31" s="205"/>
      <c r="F31" s="205">
        <v>-10800</v>
      </c>
      <c r="G31" s="205"/>
      <c r="H31" s="205">
        <v>9545</v>
      </c>
      <c r="I31" s="205"/>
      <c r="J31" s="205">
        <v>-10800</v>
      </c>
    </row>
    <row r="32" spans="1:10" ht="18" customHeight="1">
      <c r="B32" s="92" t="s">
        <v>258</v>
      </c>
      <c r="C32" s="92"/>
      <c r="D32" s="205">
        <v>-527</v>
      </c>
      <c r="E32" s="205"/>
      <c r="F32" s="205">
        <v>288</v>
      </c>
      <c r="G32" s="205"/>
      <c r="H32" s="205">
        <v>-526</v>
      </c>
      <c r="I32" s="205"/>
      <c r="J32" s="205">
        <v>-465</v>
      </c>
    </row>
    <row r="33" spans="1:10" ht="18" customHeight="1">
      <c r="A33" s="88" t="s">
        <v>259</v>
      </c>
      <c r="D33" s="205"/>
      <c r="E33" s="205"/>
      <c r="F33" s="205"/>
      <c r="G33" s="205"/>
      <c r="H33" s="205"/>
      <c r="I33" s="205"/>
      <c r="J33" s="205"/>
    </row>
    <row r="34" spans="1:10" ht="18" customHeight="1">
      <c r="B34" s="92" t="s">
        <v>260</v>
      </c>
      <c r="C34" s="92"/>
      <c r="D34" s="205">
        <v>59749</v>
      </c>
      <c r="E34" s="205"/>
      <c r="F34" s="205">
        <v>-23104</v>
      </c>
      <c r="G34" s="205"/>
      <c r="H34" s="205">
        <v>20530</v>
      </c>
      <c r="I34" s="205"/>
      <c r="J34" s="205">
        <v>-27124</v>
      </c>
    </row>
    <row r="35" spans="1:10" ht="18" customHeight="1">
      <c r="B35" s="92" t="s">
        <v>139</v>
      </c>
      <c r="C35" s="92"/>
      <c r="D35" s="205">
        <v>6894</v>
      </c>
      <c r="E35" s="205"/>
      <c r="F35" s="205">
        <v>-23402</v>
      </c>
      <c r="G35" s="205"/>
      <c r="H35" s="205">
        <v>4348</v>
      </c>
      <c r="I35" s="205"/>
      <c r="J35" s="205">
        <v>-24233</v>
      </c>
    </row>
    <row r="36" spans="1:10" ht="18" customHeight="1">
      <c r="B36" s="93" t="s">
        <v>142</v>
      </c>
      <c r="C36" s="92"/>
      <c r="D36" s="205">
        <v>1202</v>
      </c>
      <c r="E36" s="205"/>
      <c r="F36" s="205">
        <v>1002</v>
      </c>
      <c r="G36" s="205"/>
      <c r="H36" s="205">
        <v>1411</v>
      </c>
      <c r="I36" s="205"/>
      <c r="J36" s="205">
        <v>648</v>
      </c>
    </row>
    <row r="37" spans="1:10" ht="18" customHeight="1">
      <c r="B37" s="93" t="s">
        <v>261</v>
      </c>
      <c r="C37" s="92"/>
      <c r="D37" s="205">
        <v>-457</v>
      </c>
      <c r="E37" s="205"/>
      <c r="F37" s="208">
        <v>0</v>
      </c>
      <c r="G37" s="205"/>
      <c r="H37" s="205">
        <v>-457</v>
      </c>
      <c r="I37" s="205"/>
      <c r="J37" s="208">
        <v>0</v>
      </c>
    </row>
    <row r="38" spans="1:10" ht="18" customHeight="1">
      <c r="B38" s="93" t="s">
        <v>362</v>
      </c>
      <c r="C38" s="92"/>
      <c r="D38" s="206">
        <v>-59</v>
      </c>
      <c r="E38" s="205"/>
      <c r="F38" s="209">
        <v>0</v>
      </c>
      <c r="G38" s="205"/>
      <c r="H38" s="206">
        <v>-59</v>
      </c>
      <c r="I38" s="205"/>
      <c r="J38" s="209">
        <v>0</v>
      </c>
    </row>
    <row r="39" spans="1:10" ht="18" customHeight="1">
      <c r="A39" s="88" t="s">
        <v>363</v>
      </c>
      <c r="D39" s="205">
        <v>58035</v>
      </c>
      <c r="E39" s="205"/>
      <c r="F39" s="205">
        <v>-40568</v>
      </c>
      <c r="G39" s="205"/>
      <c r="H39" s="205">
        <v>46044</v>
      </c>
      <c r="I39" s="205"/>
      <c r="J39" s="205">
        <v>-6354</v>
      </c>
    </row>
    <row r="40" spans="1:10" ht="18" customHeight="1">
      <c r="A40" s="88"/>
      <c r="B40" s="84" t="s">
        <v>262</v>
      </c>
      <c r="D40" s="205">
        <v>-17939</v>
      </c>
      <c r="E40" s="205"/>
      <c r="F40" s="205">
        <v>-16232</v>
      </c>
      <c r="G40" s="205"/>
      <c r="H40" s="205">
        <v>-10088</v>
      </c>
      <c r="I40" s="205"/>
      <c r="J40" s="205">
        <v>-8628</v>
      </c>
    </row>
    <row r="41" spans="1:10" ht="18" customHeight="1">
      <c r="A41" s="86"/>
      <c r="B41" s="86" t="s">
        <v>263</v>
      </c>
      <c r="D41" s="205">
        <v>-1053</v>
      </c>
      <c r="E41" s="205"/>
      <c r="F41" s="205">
        <v>-660</v>
      </c>
      <c r="G41" s="205"/>
      <c r="H41" s="205">
        <v>-842</v>
      </c>
      <c r="I41" s="205"/>
      <c r="J41" s="205">
        <v>-609</v>
      </c>
    </row>
    <row r="42" spans="1:10" ht="18" customHeight="1">
      <c r="A42" s="88" t="s">
        <v>364</v>
      </c>
      <c r="B42" s="86"/>
      <c r="D42" s="207">
        <v>39043</v>
      </c>
      <c r="E42" s="205"/>
      <c r="F42" s="207">
        <v>-57460</v>
      </c>
      <c r="G42" s="205"/>
      <c r="H42" s="207">
        <v>35114</v>
      </c>
      <c r="I42" s="205"/>
      <c r="J42" s="207">
        <v>-15591</v>
      </c>
    </row>
    <row r="43" spans="1:10" ht="18" customHeight="1">
      <c r="A43" s="88"/>
      <c r="B43" s="86"/>
      <c r="D43" s="204"/>
      <c r="E43" s="204"/>
      <c r="F43" s="204"/>
      <c r="G43" s="204"/>
      <c r="H43" s="204"/>
      <c r="I43" s="204"/>
      <c r="J43" s="204"/>
    </row>
    <row r="44" spans="1:10" ht="18" customHeight="1">
      <c r="A44" s="88"/>
      <c r="B44" s="86"/>
      <c r="D44" s="204"/>
      <c r="E44" s="204"/>
      <c r="F44" s="204"/>
      <c r="G44" s="204"/>
      <c r="H44" s="204"/>
      <c r="I44" s="204"/>
      <c r="J44" s="204"/>
    </row>
    <row r="45" spans="1:10" ht="18" customHeight="1">
      <c r="A45" s="88"/>
      <c r="B45" s="86"/>
      <c r="D45" s="204"/>
      <c r="E45" s="204"/>
      <c r="F45" s="204"/>
      <c r="G45" s="204"/>
      <c r="H45" s="204"/>
      <c r="I45" s="204"/>
      <c r="J45" s="204"/>
    </row>
    <row r="46" spans="1:10" ht="18" customHeight="1">
      <c r="A46" s="88"/>
      <c r="B46" s="86"/>
      <c r="D46" s="204"/>
      <c r="E46" s="204"/>
      <c r="F46" s="204"/>
      <c r="G46" s="204"/>
      <c r="H46" s="204"/>
      <c r="I46" s="204"/>
      <c r="J46" s="204"/>
    </row>
    <row r="47" spans="1:10" ht="18" customHeight="1">
      <c r="A47" s="88"/>
      <c r="B47" s="86"/>
      <c r="D47" s="204"/>
      <c r="E47" s="204"/>
      <c r="F47" s="204"/>
      <c r="G47" s="204"/>
      <c r="H47" s="204"/>
      <c r="I47" s="204"/>
      <c r="J47" s="204"/>
    </row>
    <row r="48" spans="1:10" ht="18" customHeight="1">
      <c r="A48" s="88"/>
      <c r="B48" s="86"/>
      <c r="D48" s="204"/>
      <c r="E48" s="204"/>
      <c r="F48" s="204"/>
      <c r="G48" s="204"/>
      <c r="H48" s="204"/>
      <c r="I48" s="204"/>
      <c r="J48" s="204"/>
    </row>
    <row r="49" spans="1:10" ht="18" customHeight="1">
      <c r="A49" s="88"/>
      <c r="B49" s="86"/>
      <c r="D49" s="204"/>
      <c r="E49" s="204"/>
      <c r="F49" s="204"/>
      <c r="G49" s="204"/>
      <c r="H49" s="204"/>
      <c r="I49" s="204"/>
      <c r="J49" s="204"/>
    </row>
    <row r="50" spans="1:10" ht="18" customHeight="1">
      <c r="A50" s="88"/>
      <c r="B50" s="86"/>
      <c r="D50" s="204"/>
      <c r="E50" s="204"/>
      <c r="F50" s="204"/>
      <c r="G50" s="204"/>
      <c r="H50" s="204"/>
      <c r="I50" s="204"/>
      <c r="J50" s="204"/>
    </row>
    <row r="55" spans="1:10" ht="25.5" customHeight="1">
      <c r="A55" s="86" t="s">
        <v>135</v>
      </c>
      <c r="B55" s="86"/>
      <c r="D55" s="204"/>
      <c r="E55" s="204"/>
      <c r="F55" s="204"/>
      <c r="G55" s="204"/>
      <c r="H55" s="204"/>
      <c r="I55" s="204"/>
      <c r="J55" s="226">
        <v>8</v>
      </c>
    </row>
  </sheetData>
  <mergeCells count="2">
    <mergeCell ref="D7:F7"/>
    <mergeCell ref="H7:J7"/>
  </mergeCells>
  <pageMargins left="1" right="0.5" top="1" bottom="0.6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00" workbookViewId="0">
      <selection activeCell="C5" sqref="C5"/>
    </sheetView>
  </sheetViews>
  <sheetFormatPr defaultRowHeight="18" customHeight="1"/>
  <cols>
    <col min="1" max="1" width="3.42578125" style="84" customWidth="1"/>
    <col min="2" max="2" width="2.5703125" style="84" customWidth="1"/>
    <col min="3" max="3" width="56.85546875" style="84" customWidth="1"/>
    <col min="4" max="4" width="9.7109375" style="219" customWidth="1"/>
    <col min="5" max="5" width="1" style="219" customWidth="1"/>
    <col min="6" max="6" width="9.7109375" style="219" customWidth="1"/>
    <col min="7" max="7" width="1" style="219" customWidth="1"/>
    <col min="8" max="8" width="9.7109375" style="219" customWidth="1"/>
    <col min="9" max="9" width="1" style="219" customWidth="1"/>
    <col min="10" max="10" width="9.7109375" style="219" customWidth="1"/>
    <col min="11" max="16384" width="9.140625" style="84"/>
  </cols>
  <sheetData>
    <row r="1" spans="1:10" ht="18" customHeight="1">
      <c r="A1" s="80" t="s">
        <v>105</v>
      </c>
      <c r="B1" s="81"/>
      <c r="C1" s="81"/>
      <c r="D1" s="210"/>
      <c r="E1" s="210"/>
      <c r="F1" s="210"/>
      <c r="G1" s="210"/>
      <c r="H1" s="210"/>
      <c r="I1" s="210"/>
      <c r="J1" s="211" t="s">
        <v>166</v>
      </c>
    </row>
    <row r="2" spans="1:10" ht="18" customHeight="1">
      <c r="A2" s="82" t="s">
        <v>264</v>
      </c>
      <c r="B2" s="81"/>
      <c r="C2" s="81"/>
      <c r="D2" s="210"/>
      <c r="E2" s="210"/>
      <c r="F2" s="210"/>
      <c r="G2" s="210"/>
      <c r="H2" s="210"/>
      <c r="I2" s="210"/>
      <c r="J2" s="212"/>
    </row>
    <row r="3" spans="1:10" ht="18" customHeight="1">
      <c r="A3" s="82" t="s">
        <v>168</v>
      </c>
      <c r="B3" s="81"/>
      <c r="C3" s="81"/>
      <c r="D3" s="210"/>
      <c r="E3" s="210"/>
      <c r="F3" s="210"/>
      <c r="G3" s="210"/>
      <c r="H3" s="210"/>
      <c r="I3" s="210"/>
      <c r="J3" s="212"/>
    </row>
    <row r="4" spans="1:10" ht="18" customHeight="1">
      <c r="A4" s="82"/>
      <c r="B4" s="81"/>
      <c r="C4" s="81"/>
      <c r="D4" s="210"/>
      <c r="E4" s="210"/>
      <c r="F4" s="210"/>
      <c r="G4" s="210"/>
      <c r="H4" s="210"/>
      <c r="I4" s="210"/>
      <c r="J4" s="212"/>
    </row>
    <row r="5" spans="1:10" ht="18" customHeight="1">
      <c r="A5" s="82"/>
      <c r="B5" s="81"/>
      <c r="C5" s="81"/>
      <c r="D5" s="210"/>
      <c r="E5" s="210"/>
      <c r="F5" s="210"/>
      <c r="G5" s="210"/>
      <c r="H5" s="210"/>
      <c r="I5" s="210"/>
      <c r="J5" s="212"/>
    </row>
    <row r="6" spans="1:10" s="85" customFormat="1" ht="18" customHeight="1">
      <c r="D6" s="213"/>
      <c r="E6" s="213"/>
      <c r="F6" s="87"/>
      <c r="G6" s="87"/>
      <c r="H6" s="214"/>
      <c r="I6" s="87"/>
      <c r="J6" s="215" t="s">
        <v>107</v>
      </c>
    </row>
    <row r="7" spans="1:10" s="85" customFormat="1" ht="18" customHeight="1">
      <c r="D7" s="235" t="s">
        <v>108</v>
      </c>
      <c r="E7" s="235"/>
      <c r="F7" s="235"/>
      <c r="G7" s="87"/>
      <c r="H7" s="235" t="s">
        <v>109</v>
      </c>
      <c r="I7" s="235"/>
      <c r="J7" s="235"/>
    </row>
    <row r="8" spans="1:10" s="85" customFormat="1" ht="18" customHeight="1">
      <c r="B8" s="89"/>
      <c r="D8" s="216" t="s">
        <v>169</v>
      </c>
      <c r="E8" s="213"/>
      <c r="F8" s="216" t="s">
        <v>170</v>
      </c>
      <c r="G8" s="87"/>
      <c r="H8" s="216" t="s">
        <v>169</v>
      </c>
      <c r="I8" s="217"/>
      <c r="J8" s="216" t="s">
        <v>170</v>
      </c>
    </row>
    <row r="9" spans="1:10" ht="18" customHeight="1">
      <c r="A9" s="88" t="s">
        <v>265</v>
      </c>
      <c r="D9" s="218"/>
      <c r="F9" s="218"/>
      <c r="H9" s="218"/>
      <c r="J9" s="218"/>
    </row>
    <row r="10" spans="1:10" ht="18" customHeight="1">
      <c r="B10" s="92" t="s">
        <v>365</v>
      </c>
      <c r="C10" s="92"/>
      <c r="D10" s="205">
        <v>-2196</v>
      </c>
      <c r="E10" s="205"/>
      <c r="F10" s="208">
        <v>0</v>
      </c>
      <c r="G10" s="205"/>
      <c r="H10" s="205">
        <v>-2196</v>
      </c>
      <c r="I10" s="205"/>
      <c r="J10" s="208">
        <v>0</v>
      </c>
    </row>
    <row r="11" spans="1:10" ht="18" customHeight="1">
      <c r="B11" s="92" t="s">
        <v>266</v>
      </c>
      <c r="C11" s="92"/>
      <c r="D11" s="208">
        <v>0</v>
      </c>
      <c r="E11" s="205"/>
      <c r="F11" s="208">
        <v>0</v>
      </c>
      <c r="G11" s="205"/>
      <c r="H11" s="205">
        <v>-11708</v>
      </c>
      <c r="I11" s="205"/>
      <c r="J11" s="208">
        <v>0</v>
      </c>
    </row>
    <row r="12" spans="1:10" ht="18" customHeight="1">
      <c r="A12" s="88"/>
      <c r="B12" s="92" t="s">
        <v>267</v>
      </c>
      <c r="C12" s="92"/>
      <c r="D12" s="205">
        <v>-12274</v>
      </c>
      <c r="E12" s="205"/>
      <c r="F12" s="205">
        <v>-32318</v>
      </c>
      <c r="G12" s="205"/>
      <c r="H12" s="205">
        <v>-18230</v>
      </c>
      <c r="I12" s="205"/>
      <c r="J12" s="205">
        <v>-7568</v>
      </c>
    </row>
    <row r="13" spans="1:10" ht="18" customHeight="1">
      <c r="A13" s="88"/>
      <c r="B13" s="92" t="s">
        <v>280</v>
      </c>
      <c r="C13" s="92"/>
      <c r="D13" s="205">
        <v>1496</v>
      </c>
      <c r="E13" s="205"/>
      <c r="F13" s="208">
        <v>0</v>
      </c>
      <c r="G13" s="205"/>
      <c r="H13" s="205">
        <v>1496</v>
      </c>
      <c r="I13" s="205"/>
      <c r="J13" s="208">
        <v>0</v>
      </c>
    </row>
    <row r="14" spans="1:10" ht="18" customHeight="1">
      <c r="A14" s="88" t="s">
        <v>366</v>
      </c>
      <c r="D14" s="207">
        <v>-12974</v>
      </c>
      <c r="E14" s="205"/>
      <c r="F14" s="207">
        <v>-32318</v>
      </c>
      <c r="G14" s="205"/>
      <c r="H14" s="207">
        <v>-30638</v>
      </c>
      <c r="I14" s="205"/>
      <c r="J14" s="207">
        <v>-7568</v>
      </c>
    </row>
    <row r="15" spans="1:10" ht="18" customHeight="1">
      <c r="A15" s="85"/>
      <c r="B15" s="89"/>
      <c r="C15" s="85"/>
      <c r="D15" s="205"/>
      <c r="E15" s="205"/>
      <c r="F15" s="205"/>
      <c r="G15" s="205"/>
      <c r="H15" s="205"/>
      <c r="I15" s="205"/>
      <c r="J15" s="205"/>
    </row>
    <row r="16" spans="1:10" ht="18" customHeight="1">
      <c r="A16" s="88" t="s">
        <v>268</v>
      </c>
      <c r="D16" s="205"/>
      <c r="E16" s="205"/>
      <c r="F16" s="205"/>
      <c r="G16" s="205"/>
      <c r="H16" s="205"/>
      <c r="I16" s="205"/>
      <c r="J16" s="205"/>
    </row>
    <row r="17" spans="1:10" ht="18" customHeight="1">
      <c r="A17" s="88"/>
      <c r="B17" s="92" t="s">
        <v>269</v>
      </c>
      <c r="C17" s="92"/>
      <c r="D17" s="205">
        <v>20317</v>
      </c>
      <c r="E17" s="205"/>
      <c r="F17" s="205">
        <v>101386</v>
      </c>
      <c r="G17" s="205"/>
      <c r="H17" s="205">
        <v>24277</v>
      </c>
      <c r="I17" s="205"/>
      <c r="J17" s="205">
        <v>46504</v>
      </c>
    </row>
    <row r="18" spans="1:10" ht="18" customHeight="1">
      <c r="A18" s="88"/>
      <c r="B18" s="92" t="s">
        <v>270</v>
      </c>
      <c r="C18" s="92"/>
      <c r="D18" s="205">
        <v>-45000</v>
      </c>
      <c r="E18" s="205"/>
      <c r="F18" s="205">
        <v>-45000</v>
      </c>
      <c r="G18" s="205"/>
      <c r="H18" s="205">
        <v>-27900</v>
      </c>
      <c r="I18" s="205"/>
      <c r="J18" s="205">
        <v>-27900</v>
      </c>
    </row>
    <row r="19" spans="1:10" ht="18" customHeight="1">
      <c r="A19" s="88"/>
      <c r="B19" s="92" t="s">
        <v>271</v>
      </c>
      <c r="C19" s="92"/>
      <c r="D19" s="208">
        <v>0</v>
      </c>
      <c r="E19" s="205"/>
      <c r="F19" s="205">
        <v>28830</v>
      </c>
      <c r="G19" s="205"/>
      <c r="H19" s="208">
        <v>0</v>
      </c>
      <c r="I19" s="205"/>
      <c r="J19" s="208">
        <v>0</v>
      </c>
    </row>
    <row r="20" spans="1:10" ht="18" customHeight="1">
      <c r="B20" s="92" t="s">
        <v>368</v>
      </c>
      <c r="C20" s="92"/>
      <c r="D20" s="205">
        <v>-4876</v>
      </c>
      <c r="E20" s="205"/>
      <c r="F20" s="205">
        <v>-65</v>
      </c>
      <c r="G20" s="205"/>
      <c r="H20" s="205">
        <v>-4372</v>
      </c>
      <c r="I20" s="205"/>
      <c r="J20" s="205">
        <v>-65</v>
      </c>
    </row>
    <row r="21" spans="1:10" ht="18" customHeight="1">
      <c r="A21" s="88" t="s">
        <v>367</v>
      </c>
      <c r="D21" s="207">
        <v>-29559</v>
      </c>
      <c r="E21" s="205"/>
      <c r="F21" s="207">
        <v>85151</v>
      </c>
      <c r="G21" s="205"/>
      <c r="H21" s="207">
        <v>-7995</v>
      </c>
      <c r="I21" s="205"/>
      <c r="J21" s="207">
        <v>18539</v>
      </c>
    </row>
    <row r="22" spans="1:10" ht="18" customHeight="1">
      <c r="A22" s="80"/>
      <c r="D22" s="205"/>
      <c r="E22" s="205"/>
      <c r="F22" s="205"/>
      <c r="G22" s="205"/>
      <c r="H22" s="205"/>
      <c r="I22" s="205"/>
      <c r="J22" s="205"/>
    </row>
    <row r="23" spans="1:10" ht="18" customHeight="1">
      <c r="A23" s="88" t="s">
        <v>272</v>
      </c>
      <c r="D23" s="205">
        <v>-30</v>
      </c>
      <c r="E23" s="205"/>
      <c r="F23" s="205">
        <v>7</v>
      </c>
      <c r="G23" s="205"/>
      <c r="H23" s="208">
        <v>0</v>
      </c>
      <c r="I23" s="208"/>
      <c r="J23" s="208">
        <v>0</v>
      </c>
    </row>
    <row r="24" spans="1:10" ht="18" customHeight="1">
      <c r="A24" s="80"/>
      <c r="D24" s="205"/>
      <c r="E24" s="205"/>
      <c r="F24" s="205"/>
      <c r="G24" s="205"/>
      <c r="H24" s="205"/>
      <c r="I24" s="205"/>
      <c r="J24" s="205"/>
    </row>
    <row r="25" spans="1:10" ht="18" customHeight="1">
      <c r="A25" s="88" t="s">
        <v>273</v>
      </c>
      <c r="D25" s="205">
        <v>-3520</v>
      </c>
      <c r="E25" s="205"/>
      <c r="F25" s="205">
        <v>-4620</v>
      </c>
      <c r="G25" s="205"/>
      <c r="H25" s="205">
        <v>-3519</v>
      </c>
      <c r="I25" s="205"/>
      <c r="J25" s="205">
        <v>-4620</v>
      </c>
    </row>
    <row r="26" spans="1:10" ht="18" customHeight="1">
      <c r="A26" s="88" t="s">
        <v>274</v>
      </c>
      <c r="D26" s="205">
        <v>10223</v>
      </c>
      <c r="E26" s="205"/>
      <c r="F26" s="205">
        <v>38430</v>
      </c>
      <c r="G26" s="205"/>
      <c r="H26" s="205">
        <v>10154</v>
      </c>
      <c r="I26" s="205"/>
      <c r="J26" s="205">
        <v>37962</v>
      </c>
    </row>
    <row r="27" spans="1:10" ht="18" customHeight="1" thickBot="1">
      <c r="A27" s="88" t="s">
        <v>275</v>
      </c>
      <c r="D27" s="220">
        <v>6703</v>
      </c>
      <c r="E27" s="205"/>
      <c r="F27" s="220">
        <v>33810</v>
      </c>
      <c r="G27" s="205"/>
      <c r="H27" s="220">
        <v>6635</v>
      </c>
      <c r="I27" s="205"/>
      <c r="J27" s="220">
        <v>33342</v>
      </c>
    </row>
    <row r="28" spans="1:10" ht="18" customHeight="1">
      <c r="A28" s="86"/>
      <c r="D28" s="205"/>
      <c r="E28" s="205"/>
      <c r="F28" s="205"/>
      <c r="G28" s="205"/>
      <c r="H28" s="205"/>
      <c r="I28" s="205"/>
      <c r="J28" s="205"/>
    </row>
    <row r="29" spans="1:10" ht="18" customHeight="1">
      <c r="A29" s="88" t="s">
        <v>276</v>
      </c>
      <c r="B29" s="94"/>
      <c r="D29" s="205"/>
      <c r="E29" s="205"/>
      <c r="F29" s="205"/>
      <c r="G29" s="205"/>
      <c r="H29" s="205"/>
      <c r="I29" s="205"/>
      <c r="J29" s="205"/>
    </row>
    <row r="30" spans="1:10" ht="18" customHeight="1">
      <c r="A30" s="86" t="s">
        <v>277</v>
      </c>
      <c r="B30" s="94"/>
      <c r="D30" s="205"/>
      <c r="E30" s="205"/>
      <c r="F30" s="205"/>
      <c r="G30" s="205"/>
      <c r="H30" s="205"/>
      <c r="I30" s="205"/>
      <c r="J30" s="205"/>
    </row>
    <row r="31" spans="1:10" ht="18" customHeight="1">
      <c r="A31" s="95" t="s">
        <v>101</v>
      </c>
      <c r="B31" s="92" t="s">
        <v>369</v>
      </c>
      <c r="D31" s="205">
        <v>101212</v>
      </c>
      <c r="E31" s="205"/>
      <c r="F31" s="205">
        <v>256925</v>
      </c>
      <c r="G31" s="205"/>
      <c r="H31" s="205">
        <v>101212</v>
      </c>
      <c r="I31" s="205"/>
      <c r="J31" s="205">
        <v>256925</v>
      </c>
    </row>
    <row r="32" spans="1:10" ht="18" customHeight="1">
      <c r="A32" s="95" t="s">
        <v>101</v>
      </c>
      <c r="B32" s="92" t="s">
        <v>370</v>
      </c>
      <c r="D32" s="205">
        <v>6398</v>
      </c>
      <c r="E32" s="205">
        <v>0</v>
      </c>
      <c r="F32" s="205">
        <v>7975</v>
      </c>
      <c r="G32" s="205">
        <v>0</v>
      </c>
      <c r="H32" s="208">
        <v>0</v>
      </c>
      <c r="I32" s="208">
        <v>0</v>
      </c>
      <c r="J32" s="208">
        <v>0</v>
      </c>
    </row>
    <row r="33" spans="1:10" ht="18" customHeight="1">
      <c r="A33" s="95" t="s">
        <v>101</v>
      </c>
      <c r="B33" s="92" t="s">
        <v>278</v>
      </c>
      <c r="D33" s="205">
        <v>121</v>
      </c>
      <c r="E33" s="205"/>
      <c r="F33" s="205">
        <v>8249</v>
      </c>
      <c r="G33" s="205"/>
      <c r="H33" s="205">
        <v>121</v>
      </c>
      <c r="I33" s="205"/>
      <c r="J33" s="205">
        <v>6337</v>
      </c>
    </row>
    <row r="34" spans="1:10" ht="18" customHeight="1">
      <c r="A34" s="95" t="s">
        <v>101</v>
      </c>
      <c r="B34" s="92" t="s">
        <v>373</v>
      </c>
      <c r="D34" s="205">
        <v>631</v>
      </c>
      <c r="E34" s="205"/>
      <c r="F34" s="208">
        <v>0</v>
      </c>
      <c r="G34" s="205"/>
      <c r="H34" s="205">
        <v>631</v>
      </c>
      <c r="I34" s="205"/>
      <c r="J34" s="208">
        <v>0</v>
      </c>
    </row>
    <row r="35" spans="1:10" ht="18" customHeight="1">
      <c r="A35" s="222" t="s">
        <v>231</v>
      </c>
      <c r="B35" s="223"/>
      <c r="C35" s="223"/>
      <c r="D35" s="205"/>
      <c r="E35" s="205"/>
      <c r="F35" s="205"/>
      <c r="G35" s="205"/>
      <c r="H35" s="205"/>
      <c r="I35" s="205"/>
      <c r="J35" s="205"/>
    </row>
    <row r="36" spans="1:10" ht="18" customHeight="1">
      <c r="A36" s="224" t="s">
        <v>101</v>
      </c>
      <c r="B36" s="225" t="s">
        <v>371</v>
      </c>
      <c r="C36" s="223"/>
      <c r="D36" s="205">
        <v>-22194</v>
      </c>
      <c r="E36" s="205"/>
      <c r="F36" s="208">
        <v>0</v>
      </c>
      <c r="G36" s="205"/>
      <c r="H36" s="205">
        <v>-22194</v>
      </c>
      <c r="I36" s="205"/>
      <c r="J36" s="208">
        <v>0</v>
      </c>
    </row>
    <row r="37" spans="1:10" ht="18" customHeight="1">
      <c r="A37" s="224" t="s">
        <v>101</v>
      </c>
      <c r="B37" s="225" t="s">
        <v>372</v>
      </c>
      <c r="C37" s="223"/>
      <c r="D37" s="205">
        <v>179154</v>
      </c>
      <c r="E37" s="205"/>
      <c r="F37" s="208">
        <v>0</v>
      </c>
      <c r="G37" s="205"/>
      <c r="H37" s="205">
        <v>172914</v>
      </c>
      <c r="I37" s="205"/>
      <c r="J37" s="208">
        <v>0</v>
      </c>
    </row>
    <row r="38" spans="1:10" ht="18" customHeight="1">
      <c r="A38" s="224" t="s">
        <v>101</v>
      </c>
      <c r="B38" s="225" t="s">
        <v>374</v>
      </c>
      <c r="C38" s="223"/>
      <c r="D38" s="205">
        <v>-1883</v>
      </c>
      <c r="E38" s="205"/>
      <c r="F38" s="208">
        <v>0</v>
      </c>
      <c r="G38" s="205"/>
      <c r="H38" s="208">
        <v>0</v>
      </c>
      <c r="I38" s="205"/>
      <c r="J38" s="208">
        <v>0</v>
      </c>
    </row>
    <row r="39" spans="1:10" ht="18" customHeight="1">
      <c r="A39" s="224" t="s">
        <v>101</v>
      </c>
      <c r="B39" s="225" t="s">
        <v>375</v>
      </c>
      <c r="C39" s="223"/>
      <c r="D39" s="205">
        <v>177051</v>
      </c>
      <c r="E39" s="205"/>
      <c r="F39" s="208">
        <v>0</v>
      </c>
      <c r="G39" s="205"/>
      <c r="H39" s="205">
        <v>170835</v>
      </c>
      <c r="I39" s="205"/>
      <c r="J39" s="208">
        <v>0</v>
      </c>
    </row>
    <row r="40" spans="1:10" ht="18" customHeight="1">
      <c r="A40" s="224" t="s">
        <v>101</v>
      </c>
      <c r="B40" s="225" t="s">
        <v>376</v>
      </c>
      <c r="C40" s="223"/>
      <c r="D40" s="205">
        <v>3000</v>
      </c>
      <c r="E40" s="205"/>
      <c r="F40" s="208">
        <v>0</v>
      </c>
      <c r="G40" s="205"/>
      <c r="H40" s="205">
        <v>3000</v>
      </c>
      <c r="I40" s="205"/>
      <c r="J40" s="208">
        <v>0</v>
      </c>
    </row>
    <row r="41" spans="1:10" ht="18" customHeight="1">
      <c r="A41" s="224" t="s">
        <v>101</v>
      </c>
      <c r="B41" s="225" t="s">
        <v>378</v>
      </c>
      <c r="D41" s="205">
        <v>-24974</v>
      </c>
      <c r="E41" s="205"/>
      <c r="F41" s="208">
        <v>0</v>
      </c>
      <c r="G41" s="205"/>
      <c r="H41" s="205">
        <v>-23115</v>
      </c>
      <c r="I41" s="205"/>
      <c r="J41" s="208">
        <v>0</v>
      </c>
    </row>
    <row r="42" spans="1:10" ht="18" customHeight="1">
      <c r="A42" s="95"/>
      <c r="D42" s="205"/>
      <c r="E42" s="205"/>
      <c r="F42" s="205"/>
      <c r="G42" s="205"/>
      <c r="H42" s="205"/>
      <c r="I42" s="205"/>
      <c r="J42" s="205"/>
    </row>
    <row r="43" spans="1:10" ht="18" customHeight="1">
      <c r="A43" s="95"/>
      <c r="D43" s="205"/>
      <c r="E43" s="205"/>
      <c r="F43" s="205"/>
      <c r="G43" s="205"/>
      <c r="H43" s="205"/>
      <c r="I43" s="205"/>
      <c r="J43" s="205"/>
    </row>
    <row r="44" spans="1:10" ht="18" customHeight="1">
      <c r="A44" s="95"/>
      <c r="D44" s="205"/>
      <c r="E44" s="205"/>
      <c r="F44" s="205"/>
      <c r="G44" s="205"/>
      <c r="H44" s="205"/>
      <c r="I44" s="205"/>
      <c r="J44" s="205"/>
    </row>
    <row r="45" spans="1:10" ht="18" customHeight="1">
      <c r="A45" s="95"/>
      <c r="D45" s="205"/>
      <c r="E45" s="205"/>
      <c r="F45" s="205"/>
      <c r="G45" s="205"/>
      <c r="H45" s="205"/>
      <c r="I45" s="205"/>
      <c r="J45" s="205"/>
    </row>
    <row r="46" spans="1:10" ht="18" customHeight="1">
      <c r="A46" s="95"/>
      <c r="D46" s="205"/>
      <c r="E46" s="205"/>
      <c r="F46" s="205"/>
      <c r="G46" s="205"/>
      <c r="H46" s="205"/>
      <c r="I46" s="205"/>
      <c r="J46" s="205"/>
    </row>
    <row r="47" spans="1:10" ht="16.5" customHeight="1">
      <c r="A47" s="95"/>
      <c r="D47" s="205"/>
      <c r="E47" s="205"/>
      <c r="F47" s="205"/>
      <c r="G47" s="205"/>
      <c r="H47" s="205"/>
      <c r="I47" s="205"/>
      <c r="J47" s="205"/>
    </row>
    <row r="48" spans="1:10" ht="16.5" customHeight="1">
      <c r="A48" s="95"/>
      <c r="D48" s="205"/>
      <c r="E48" s="205"/>
      <c r="F48" s="205"/>
      <c r="G48" s="205"/>
      <c r="H48" s="205"/>
      <c r="I48" s="205"/>
      <c r="J48" s="205"/>
    </row>
    <row r="49" spans="1:10" ht="16.5" customHeight="1">
      <c r="A49" s="95"/>
      <c r="D49" s="205"/>
      <c r="E49" s="205"/>
      <c r="F49" s="205"/>
      <c r="G49" s="205"/>
      <c r="H49" s="205"/>
      <c r="I49" s="205"/>
      <c r="J49" s="205"/>
    </row>
    <row r="50" spans="1:10" ht="36.75" customHeight="1">
      <c r="A50" s="96" t="s">
        <v>135</v>
      </c>
      <c r="D50" s="205"/>
      <c r="E50" s="205"/>
      <c r="F50" s="205"/>
      <c r="G50" s="205"/>
      <c r="H50" s="205"/>
      <c r="I50" s="205"/>
      <c r="J50" s="221">
        <v>9</v>
      </c>
    </row>
  </sheetData>
  <mergeCells count="2">
    <mergeCell ref="D7:F7"/>
    <mergeCell ref="H7:J7"/>
  </mergeCells>
  <pageMargins left="1" right="0.5" top="1" bottom="0.6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CF</vt:lpstr>
      <vt:lpstr>Assets</vt:lpstr>
      <vt:lpstr>Liabilities</vt:lpstr>
      <vt:lpstr>Equity</vt:lpstr>
      <vt:lpstr>PL</vt:lpstr>
      <vt:lpstr>PL(2)</vt:lpstr>
      <vt:lpstr>Change(Conso)</vt:lpstr>
      <vt:lpstr>Change</vt:lpstr>
      <vt:lpstr>CF (2)</vt:lpstr>
      <vt:lpstr>CF(3)</vt:lpstr>
      <vt:lpstr>'CF (2)'!Print_Area</vt:lpstr>
      <vt:lpstr>Change!Print_Area</vt:lpstr>
      <vt:lpstr>'Change(Conso)'!Print_Area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Proud11</cp:lastModifiedBy>
  <cp:lastPrinted>2020-05-18T01:05:03Z</cp:lastPrinted>
  <dcterms:created xsi:type="dcterms:W3CDTF">2020-05-15T09:53:21Z</dcterms:created>
  <dcterms:modified xsi:type="dcterms:W3CDTF">2020-05-18T01:16:48Z</dcterms:modified>
</cp:coreProperties>
</file>