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s\2563\GEL_2563\GEL-q1'63\GEL-q1'20_18.5.20\ConvertFile-GEL-q1'63, q1'20\"/>
    </mc:Choice>
  </mc:AlternateContent>
  <xr:revisionPtr revIDLastSave="0" documentId="8_{EDCF4B4B-FCC6-4D88-BE4B-1B5CBB3F8844}" xr6:coauthVersionLast="45" xr6:coauthVersionMax="45" xr10:uidLastSave="{00000000-0000-0000-0000-000000000000}"/>
  <bookViews>
    <workbookView xWindow="-120" yWindow="-120" windowWidth="20730" windowHeight="11160" tabRatio="961"/>
  </bookViews>
  <sheets>
    <sheet name="สินทรัพย์" sheetId="1" r:id="rId1"/>
    <sheet name="หนี้สิน" sheetId="2" r:id="rId2"/>
    <sheet name="ส่วนผู้ถือหุ้น" sheetId="3" r:id="rId3"/>
    <sheet name="กำไรขาดทุน " sheetId="4" r:id="rId4"/>
    <sheet name="กำไรขาดทุน  (2)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(1)" sheetId="9" r:id="rId9"/>
    <sheet name="CF" sheetId="19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q" localSheetId="0">[1]MOULD!#REF!</definedName>
    <definedName name="\q">[1]MOULD!#REF!</definedName>
    <definedName name="__APR02" localSheetId="0">#REF!</definedName>
    <definedName name="__APR02">#REF!</definedName>
    <definedName name="__AUG01" localSheetId="0">#REF!</definedName>
    <definedName name="__AUG01">#REF!</definedName>
    <definedName name="__DEC01" localSheetId="0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 localSheetId="0">#REF!</definedName>
    <definedName name="_PL10">#REF!</definedName>
    <definedName name="_sep01" localSheetId="0">#REF!</definedName>
    <definedName name="_sep01">#REF!</definedName>
    <definedName name="A">[2]Slip!$A$1:$A$65536</definedName>
    <definedName name="AA">#N/A</definedName>
    <definedName name="AAA" localSheetId="0">#REF!</definedName>
    <definedName name="AAA">#REF!</definedName>
    <definedName name="abc" localSheetId="0">#REF!</definedName>
    <definedName name="abc">#REF!</definedName>
    <definedName name="account1">[3]lookup!$K$1:$L$65536</definedName>
    <definedName name="Accounts">'[4]report detial'!$A$2:$D$194</definedName>
    <definedName name="Aerospace" localSheetId="0">#REF!</definedName>
    <definedName name="Aerospace">#REF!</definedName>
    <definedName name="AlkFeb" localSheetId="0">[5]Alkyd!$A$74:$C$134</definedName>
    <definedName name="AlkFeb">[6]Alkyd!$A$74:$C$134</definedName>
    <definedName name="AlkJan" localSheetId="0">[5]Alkyd!$A$1:$C$72</definedName>
    <definedName name="AlkJan">[6]Alkyd!$A$1:$C$72</definedName>
    <definedName name="AlkMar" localSheetId="0">[7]Alkyd!$A$136:$C$207</definedName>
    <definedName name="AlkMar">[8]Alkyd!$A$136:$C$207</definedName>
    <definedName name="ARA_Threshold" localSheetId="0">'[9]5312Lead'!#REF!</definedName>
    <definedName name="ARA_Threshold">'[9]5312Lead'!#REF!</definedName>
    <definedName name="ARP_Threshold" localSheetId="0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d" localSheetId="0">#REF!</definedName>
    <definedName name="aud">#REF!</definedName>
    <definedName name="B1.1_Income_Statement" localSheetId="0">#REF!</definedName>
    <definedName name="B1.1_Income_Statement">#REF!</definedName>
    <definedName name="B1.2_Quarterly" localSheetId="0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7">Scheduled_Payment+Extra_Payment</definedName>
    <definedName name="Ben" localSheetId="0">Scheduled_Payment+Extra_Payment</definedName>
    <definedName name="Ben">[0]!BExB78RH79J0MIF7H8CAZ0CFE88Q+[0]!BEx9IT5QNZWKM6YQ5WER0DC2PMMU</definedName>
    <definedName name="Benchmarks" localSheetId="7">#REF!:OFFSET(#REF!,0,#REF!-1)</definedName>
    <definedName name="Benchmarks" localSheetId="0">#REF!:OFFSET(#REF!,0,#REF!-1)</definedName>
    <definedName name="Benchmarks">#REF!:OFFSET(#REF!,0,#REF!-1)</definedName>
    <definedName name="BEx0017DGUEDPCFJUPUZOOLJCS2B" localSheetId="0" hidden="1">#REF!</definedName>
    <definedName name="BEx0017DGUEDPCFJUPUZOOLJCS2B" hidden="1">#REF!</definedName>
    <definedName name="BEx001CNWHJ5RULCSFM36ZCGJ1UH" localSheetId="0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0" hidden="1">'[10]AP Aging'!#REF!</definedName>
    <definedName name="BEx1QGFPA1GTFH9412TDE4F3JBNI" hidden="1">'[11]AP Aging'!#REF!</definedName>
    <definedName name="BEx1QIU02UKQDRQO4JFJQTQPA9M2" localSheetId="0" hidden="1">#REF!</definedName>
    <definedName name="BEx1QIU02UKQDRQO4JFJQTQPA9M2" hidden="1">#REF!</definedName>
    <definedName name="BEx1QMQAHG3KQUK59DVM68SWKZIZ" localSheetId="0" hidden="1">#REF!</definedName>
    <definedName name="BEx1QMQAHG3KQUK59DVM68SWKZIZ" hidden="1">#REF!</definedName>
    <definedName name="BEx1QOTTD8A7ZISZKTC3BOOVKWEN" localSheetId="0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0" hidden="1">'[10]AP Aging'!#REF!</definedName>
    <definedName name="BEx3EN1T361SYN07XIENB2INXWA4" hidden="1">'[11]AP Aging'!#REF!</definedName>
    <definedName name="BEx3EQSLJBDDJRHNX19PBFCKNY2I" localSheetId="0" hidden="1">#REF!</definedName>
    <definedName name="BEx3EQSLJBDDJRHNX19PBFCKNY2I" hidden="1">#REF!</definedName>
    <definedName name="BEx3EQY1DLE7G1BN4GY27QI7C7L8" localSheetId="0" hidden="1">#REF!</definedName>
    <definedName name="BEx3EQY1DLE7G1BN4GY27QI7C7L8" hidden="1">#REF!</definedName>
    <definedName name="BEx3ET1LIEBEJB09GMC7EJBT9VIU" localSheetId="0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0" hidden="1">'[10]AP Aging'!#REF!</definedName>
    <definedName name="BEx3HCR2AR7QNSL4PMO70YTUU3PE" hidden="1">'[11]AP Aging'!#REF!</definedName>
    <definedName name="BEx3HMSEFOP6DBM4R97XA6B7NFG6" localSheetId="0" hidden="1">#REF!</definedName>
    <definedName name="BEx3HMSEFOP6DBM4R97XA6B7NFG6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0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0" hidden="1">'[10]AP Aging'!#REF!</definedName>
    <definedName name="BEx3TXQUKOD4QUESVF0EOV55OVUT" hidden="1">'[11]AP Aging'!#REF!</definedName>
    <definedName name="BEx3U2UB1KRE0V8Q7JXWOSJYXAEQ" localSheetId="0" hidden="1">#REF!</definedName>
    <definedName name="BEx3U2UB1KRE0V8Q7JXWOSJYXAEQ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0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0" hidden="1">'[10]AP Aging'!#REF!</definedName>
    <definedName name="BEx940QT4E8NAENWO7VG351UN2U9" hidden="1">'[11]AP Aging'!#REF!</definedName>
    <definedName name="BEx942UCRHMI4B0US31HO95GSC2X" localSheetId="0" hidden="1">#REF!</definedName>
    <definedName name="BEx942UCRHMI4B0US31HO95GSC2X" hidden="1">#REF!</definedName>
    <definedName name="BEx943QPHK3OW1P0Q1KD1BTO4RM8" localSheetId="0" hidden="1">#REF!</definedName>
    <definedName name="BEx943QPHK3OW1P0Q1KD1BTO4RM8" hidden="1">#REF!</definedName>
    <definedName name="BEx947C6VNOGI7P2U13Y44UHDTMW" localSheetId="0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0" hidden="1">'[10]AP Aging'!#REF!</definedName>
    <definedName name="BExDBCJW17JSHRVT49IQENL6XHIU" hidden="1">'[11]AP Aging'!#REF!</definedName>
    <definedName name="BExDBDR1XR0FV0CYUCB2OJ7CJCZU" localSheetId="0" hidden="1">#REF!</definedName>
    <definedName name="BExDBDR1XR0FV0CYUCB2OJ7CJCZU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0" hidden="1">'[10]AP Aging'!#REF!</definedName>
    <definedName name="BExDC8X6DSTRN9E4E8KJQIE0SO0N" hidden="1">'[11]AP Aging'!#REF!</definedName>
    <definedName name="BExDCCTGY5RMZ3AETVXEFBKY1XBF" localSheetId="0" hidden="1">#REF!</definedName>
    <definedName name="BExDCCTGY5RMZ3AETVXEFBKY1XBF" hidden="1">#REF!</definedName>
    <definedName name="BExDCL7K96PC9VZYB70ZW3QPVIJE" localSheetId="0" hidden="1">#REF!</definedName>
    <definedName name="BExDCL7K96PC9VZYB70ZW3QPVIJE" hidden="1">#REF!</definedName>
    <definedName name="BExDCMPIHH27EAXTDLP095HYA29X" localSheetId="0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0" hidden="1">'[10]AP Aging'!#REF!</definedName>
    <definedName name="BExESX7BRG5U7LO0H8O50N1NEOTK" hidden="1">'[11]AP Aging'!#REF!</definedName>
    <definedName name="BExESZ03KXL8DQ2591HLR56ZML94" localSheetId="0" hidden="1">#REF!</definedName>
    <definedName name="BExESZ03KXL8DQ2591HLR56ZML94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0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0" hidden="1">'[10]AP Aging'!#REF!</definedName>
    <definedName name="BExEXO6KTGE7RLJNS5TXX52IDTKE" hidden="1">'[11]AP Aging'!#REF!</definedName>
    <definedName name="BExEXRBZ0DI9E2UFLLKYWGN66B61" localSheetId="0" hidden="1">#REF!</definedName>
    <definedName name="BExEXRBZ0DI9E2UFLLKYWGN66B61" hidden="1">#REF!</definedName>
    <definedName name="BExEY067KMBNYP9WMRGOH8ITDBLD" localSheetId="0" hidden="1">#REF!</definedName>
    <definedName name="BExEY067KMBNYP9WMRGOH8ITDBLD" hidden="1">#REF!</definedName>
    <definedName name="BExEY2PYZNQKNJOKJ6K4JDKJEZXD" localSheetId="0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0" hidden="1">'[10]AP Aging'!#REF!</definedName>
    <definedName name="BExIKBE10BNNFW8FI0SXPNSIIC7N" hidden="1">'[11]AP Aging'!#REF!</definedName>
    <definedName name="BExIKHTXPZR5A8OHB6HDP6QWDHAD" localSheetId="0" hidden="1">#REF!</definedName>
    <definedName name="BExIKHTXPZR5A8OHB6HDP6QWDHAD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0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0" hidden="1">'[10]AP Aging'!#REF!</definedName>
    <definedName name="BExILJ5BEBXEGDXQY8WYURLH0XSU" hidden="1">'[11]AP Aging'!#REF!</definedName>
    <definedName name="BExILLOXJ7QI6PVW18SLBXZQLNK6" localSheetId="0" hidden="1">#REF!</definedName>
    <definedName name="BExILLOXJ7QI6PVW18SLBXZQLNK6" hidden="1">#REF!</definedName>
    <definedName name="BExILNN0GNY0XSRE8Q489EL8ELMH" localSheetId="0" hidden="1">#REF!</definedName>
    <definedName name="BExILNN0GNY0XSRE8Q489EL8ELMH" hidden="1">#REF!</definedName>
    <definedName name="BExILXDQIKHOT015KVO1BBFNEQKF" localSheetId="0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0" hidden="1">'[10]AP Aging'!#REF!</definedName>
    <definedName name="BExMHDTGG8JNW0QT0LUOA1UMY905" hidden="1">'[11]AP Aging'!#REF!</definedName>
    <definedName name="BExMHOWPB34KPZ76M2KIX2C9R2VB" localSheetId="0" hidden="1">#REF!</definedName>
    <definedName name="BExMHOWPB34KPZ76M2KIX2C9R2VB" hidden="1">#REF!</definedName>
    <definedName name="BExMHSSYC6KVHA3QDTSYPN92TWMI" localSheetId="0" hidden="1">#REF!</definedName>
    <definedName name="BExMHSSYC6KVHA3QDTSYPN92TWMI" hidden="1">#REF!</definedName>
    <definedName name="BExMHZZW01ZOYX7N0MBA7P4XOEJI" localSheetId="0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0" hidden="1">'[10]AP Aging'!#REF!</definedName>
    <definedName name="BExS4AY8DJT4DV3A1X09R9X143KO" hidden="1">'[11]AP Aging'!#REF!</definedName>
    <definedName name="BExS4IAMWTT1CKFNHGN8SPWSD3QR" localSheetId="0" hidden="1">#REF!</definedName>
    <definedName name="BExS4IAMWTT1CKFNHGN8SPWSD3QR" hidden="1">#REF!</definedName>
    <definedName name="BExS4JN3Y6SVBKILQK0R9HS45Y52" localSheetId="0" hidden="1">#REF!</definedName>
    <definedName name="BExS4JN3Y6SVBKILQK0R9HS45Y52" hidden="1">#REF!</definedName>
    <definedName name="BExS4KZQE6PS162LIPAOSUBWCKRT" localSheetId="0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0" hidden="1">'[10]AP Aging'!#REF!</definedName>
    <definedName name="BExTWPTA1FUSI84Y9QD4CD9CNPGV" hidden="1">'[11]AP Aging'!#REF!</definedName>
    <definedName name="BExTWTERU1SE8R3LRC2C4HQMOIB1" localSheetId="0" hidden="1">#REF!</definedName>
    <definedName name="BExTWTERU1SE8R3LRC2C4HQMOIB1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0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0" hidden="1">'[10]AP Aging'!#REF!</definedName>
    <definedName name="BExY0CJXR5QBUAKHKSS1I90RB6G5" hidden="1">'[11]AP Aging'!#REF!</definedName>
    <definedName name="BExY0OE8GFHMLLTEAFIOQTOPEVPB" localSheetId="0" hidden="1">#REF!</definedName>
    <definedName name="BExY0OE8GFHMLLTEAFIOQTOPEVPB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0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 localSheetId="0">#REF!</definedName>
    <definedName name="BONUS">#REF!</definedName>
    <definedName name="BONUS1" localSheetId="0">#REF!</definedName>
    <definedName name="BONUS1">#REF!</definedName>
    <definedName name="BONUS2" localSheetId="0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[3]lookup!$H$1:$I$65536</definedName>
    <definedName name="centre">[3]lookup!$H$1:$I$65536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[3]lookup!$B$1:$C$65536</definedName>
    <definedName name="classa" localSheetId="0">[12]lookup!$B$1:$C$65536</definedName>
    <definedName name="classa">[13]lookup!$B$1:$C$65536</definedName>
    <definedName name="classification">[14]Vlookup!$E$1:$F$65536</definedName>
    <definedName name="CODES">[15]Sheet1!$A$1:$B$65536</definedName>
    <definedName name="componentauditor">[16]Lists!$A$7:$A$9</definedName>
    <definedName name="cost">[14]Vlookup!$G$1:$H$65536</definedName>
    <definedName name="Cover" localSheetId="0">#REF!</definedName>
    <definedName name="Cover">#REF!</definedName>
    <definedName name="_xlnm.Criteria" localSheetId="0">'[2]0205PAY'!#REF!</definedName>
    <definedName name="_xlnm.Criteria">'[2]0205PAY'!#REF!</definedName>
    <definedName name="CTL" localSheetId="0">#REF!</definedName>
    <definedName name="CTL">#REF!</definedName>
    <definedName name="d" localSheetId="0">'[17]FA Matrix'!$C$49</definedName>
    <definedName name="d">'[18]FA Matrix'!$C$49</definedName>
    <definedName name="Data" localSheetId="0">#REF!</definedName>
    <definedName name="Data">#REF!</definedName>
    <definedName name="data10" localSheetId="0">#REF!</definedName>
    <definedName name="data10">#REF!</definedName>
    <definedName name="data4" localSheetId="0">#REF!</definedName>
    <definedName name="data4">#REF!</definedName>
    <definedName name="data84">'[19]Purchase Order'!$E$40</definedName>
    <definedName name="_xlnm.Database">'[2]0205PAY'!$A$8:$AW$59</definedName>
    <definedName name="DATE1">[2]Slip!$A$9:$Y$118</definedName>
    <definedName name="dec01r" localSheetId="0">#REF!</definedName>
    <definedName name="dec01r">#REF!</definedName>
    <definedName name="dflt2">'[19]Customize Your Purchase Order'!$F$23</definedName>
    <definedName name="dflt3">'[19]Customize Your Purchase Order'!$F$24</definedName>
    <definedName name="dflt4">'[19]Customize Your Purchase Order'!$E$25</definedName>
    <definedName name="dflt5">'[19]Customize Your Purchase Order'!$F$27</definedName>
    <definedName name="dflt6">'[19]Customize Your Purchase Order'!$F$28</definedName>
    <definedName name="dflt7">'[19]Customize Your Purchase Order'!$E$29</definedName>
    <definedName name="EC" localSheetId="0">#REF!</definedName>
    <definedName name="EC">#REF!</definedName>
    <definedName name="EDIT">'[20]balancs sheet'!$G$711</definedName>
    <definedName name="End_Bal" localSheetId="0">#REF!</definedName>
    <definedName name="End_Bal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 localSheetId="0">('[21]pl-กลุ่มสินค้า'!$A$1:$B$65536,'[21]pl-กลุ่มสินค้า'!$A$1:$IV$5)</definedName>
    <definedName name="Excel_BuiltIn_Print_Titles_4">('[22]pl-กลุ่มสินค้า'!$A$1:$B$65536,'[22]pl-กลุ่มสินค้า'!$A$1:$IV$5)</definedName>
    <definedName name="Excel_BuiltIn_Print_Titles_4_1" localSheetId="0">('[21]pl-กลุ่มสินค้า'!$A$1:$B$65536,'[21]pl-กลุ่มสินค้า'!$A$1:$IV$5)</definedName>
    <definedName name="Excel_BuiltIn_Print_Titles_4_1">('[22]pl-กลุ่มสินค้า'!$A$1:$B$65536,'[22]pl-กลุ่มสินค้า'!$A$1:$IV$5)</definedName>
    <definedName name="Excel_BuiltIn_Print_Titles_4_1_1" localSheetId="0">('[21]pl-กลุ่มสินค้า'!$A$1:$B$65536,'[21]pl-กลุ่มสินค้า'!$A$1:$IV$5)</definedName>
    <definedName name="Excel_BuiltIn_Print_Titles_4_1_1">('[22]pl-กลุ่มสินค้า'!$A$1:$B$65536,'[22]pl-กลุ่มสินค้า'!$A$1:$IV$5)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9">#REF!</definedName>
    <definedName name="Exch" localSheetId="0">[23]CFF!#REF!</definedName>
    <definedName name="Exch">[23]CFF!#REF!</definedName>
    <definedName name="Extra_Pay" localSheetId="0">#REF!</definedName>
    <definedName name="Extra_Pay">#REF!</definedName>
    <definedName name="_xlnm.Extract" localSheetId="0">'[2]0205PAY'!#REF!</definedName>
    <definedName name="_xlnm.Extract">'[2]0205PAY'!#REF!</definedName>
    <definedName name="f" localSheetId="7">IF(Loan_Amount*Interest_Rate*Loan_Years*Loan_Start&gt;0,1,0)</definedName>
    <definedName name="f" localSheetId="0">IF(สินทรัพย์!Loan_Amount*สินทรัพย์!Interest_Rate*สินทรัพย์!Loan_Years*สินทรัพย์!Loan_Start&gt;0,1,0)</definedName>
    <definedName name="f">IF([0]!BExAZCNEGB4JYHC8CZ51KTN890US*[0]!BExAXL40LDNIK611AYB1QPTYW9XW*[0]!BExAZFCI302YFYRDJYQDWQQL0Q0O*[0]!BExAZDP3AEIDIVP79I6YJGCSZ1ZW&gt;0,1,0)</definedName>
    <definedName name="Feb" localSheetId="0">[5]Ref!$A$89:$E$171</definedName>
    <definedName name="Feb">[6]Ref!$A$89:$E$171</definedName>
    <definedName name="ff" localSheetId="7">MATCH(0.01,End_Bal,-1)+1</definedName>
    <definedName name="ff" localSheetId="0">MATCH(0.01,สินทรัพย์!End_Bal,-1)+1</definedName>
    <definedName name="ff">MATCH(0.01,[0]!BEx9GJCC7BWX156MTPY59VC5JN0O,-1)+1</definedName>
    <definedName name="Full_Print" localSheetId="0">#REF!</definedName>
    <definedName name="Full_Print">#REF!</definedName>
    <definedName name="Header_Row">ROW(#REF!)</definedName>
    <definedName name="hkd" localSheetId="0">#REF!</definedName>
    <definedName name="hkd">#REF!</definedName>
    <definedName name="howToChange" localSheetId="0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[14]Vlookup!$O$1:$P$65536</definedName>
    <definedName name="intera" localSheetId="0">[24]Vlookup!$O$1:$P$65536</definedName>
    <definedName name="intera">[25]Vlookup!$O$1:$P$65536</definedName>
    <definedName name="Interest_Rate" localSheetId="0">#REF!</definedName>
    <definedName name="Interest_Rate">#REF!</definedName>
    <definedName name="Jan" localSheetId="0">[5]Ref!$A$1:$E$87</definedName>
    <definedName name="Jan">[6]Ref!$A$1:$E$87</definedName>
    <definedName name="jpy" localSheetId="0">#REF!</definedName>
    <definedName name="jpy">#REF!</definedName>
    <definedName name="JUL01R" localSheetId="0">#REF!</definedName>
    <definedName name="JUL01R">#REF!</definedName>
    <definedName name="k.1" localSheetId="7">IF(Loan_Amount*Interest_Rate*Loan_Years*Loan_Start&gt;0,1,0)</definedName>
    <definedName name="k.1" localSheetId="0">IF(สินทรัพย์!Loan_Amount*สินทรัพย์!Interest_Rate*สินทรัพย์!Loan_Years*สินทรัพย์!Loan_Start&gt;0,1,0)</definedName>
    <definedName name="k.1">IF([0]!BExAZCNEGB4JYHC8CZ51KTN890US*[0]!BExAXL40LDNIK611AYB1QPTYW9XW*[0]!BExAZFCI302YFYRDJYQDWQQL0Q0O*[0]!BExAZDP3AEIDIVP79I6YJGCSZ1ZW&gt;0,1,0)</definedName>
    <definedName name="kkk" localSheetId="7">#REF!</definedName>
    <definedName name="kkk" localSheetId="0">#REF!</definedName>
    <definedName name="kkk">#REF!</definedName>
    <definedName name="kkkk" localSheetId="0">#REF!</definedName>
    <definedName name="kkkk">#REF!</definedName>
    <definedName name="L_Adjust" localSheetId="0">[26]Links!$H$1:$H$65536</definedName>
    <definedName name="L_Adjust">[27]Links!$H$1:$H$65536</definedName>
    <definedName name="L_AJE_Tot" localSheetId="0">[26]Links!$G$1:$G$65536</definedName>
    <definedName name="L_AJE_Tot">[27]Links!$G$1:$G$65536</definedName>
    <definedName name="L_CY_Beg" localSheetId="0">[26]Links!$F$1:$F$65536</definedName>
    <definedName name="L_CY_Beg">[27]Links!$F$1:$F$65536</definedName>
    <definedName name="L_CY_End" localSheetId="0">[26]Links!$J$1:$J$65536</definedName>
    <definedName name="L_CY_End">[27]Links!$J$1:$J$65536</definedName>
    <definedName name="L_PY_End" localSheetId="0">[26]Links!$K$1:$K$65536</definedName>
    <definedName name="L_PY_End">[27]Links!$K$1:$K$65536</definedName>
    <definedName name="L_RJE_Tot" localSheetId="0">[26]Links!$I$1:$I$65536</definedName>
    <definedName name="L_RJE_Tot">[27]Links!$I$1:$I$65536</definedName>
    <definedName name="Last_Row" localSheetId="7">IF(กระแส!Values_Entered,Header_Row+กระแส!Number_of_Payments,Header_Row)</definedName>
    <definedName name="Last_Row" localSheetId="0">IF(สินทรัพย์!Values_Entered,Header_Row+สินทรัพย์!Number_of_Payments,Header_Row)</definedName>
    <definedName name="Last_Row">IF([0]!BExCU16FAFHSYEENQXBNLERR7V3K,[0]!BEx9IZR39NHDGOM97H4E6F81RTQW+[0]!BExB0KPCN7YJORQAYUCF4YKIKPMC,[0]!BEx9IZR39NHDGOM97H4E6F81RTQW)</definedName>
    <definedName name="LOAD" localSheetId="0">'[28]1999 Rates'!$V$47:$W$51</definedName>
    <definedName name="LOAD">'[29]1999 Rates'!$V$47:$W$51</definedName>
    <definedName name="LOAD2" localSheetId="0">'[30]1999 Rates'!$V$47:$W$51</definedName>
    <definedName name="LOAD2">'[31]1999 Rates'!$V$47:$W$51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tion">[14]Vlookup!$A$1:$B$65536</definedName>
    <definedName name="LOLD">1</definedName>
    <definedName name="LOLD_Table">12</definedName>
    <definedName name="look" localSheetId="0">#REF!</definedName>
    <definedName name="look">#REF!</definedName>
    <definedName name="Mar" localSheetId="0">[7]Ref!$A$173:$E$266</definedName>
    <definedName name="Mar">[8]Ref!$A$173:$E$266</definedName>
    <definedName name="MetFeb" localSheetId="0">[5]Metallic!$A$62:$F$107</definedName>
    <definedName name="MetFeb">[6]Metallic!$A$62:$F$107</definedName>
    <definedName name="MetJan" localSheetId="0">[5]Metallic!$A$1:$F$60</definedName>
    <definedName name="MetJan">[6]Metallic!$A$1:$F$60</definedName>
    <definedName name="MetMar" localSheetId="0">[7]Metallic!$A$109:$F$166</definedName>
    <definedName name="MetMar">[8]Metallic!$A$109:$F$166</definedName>
    <definedName name="MINOR">[14]Vlookup!$M$1:$N$65536</definedName>
    <definedName name="MONTH" localSheetId="0">'[28]1999 Rates'!$C$1</definedName>
    <definedName name="MONTH">'[29]1999 Rates'!$C$1</definedName>
    <definedName name="MONTH2" localSheetId="0">'[30]1999 Rates'!$C$1</definedName>
    <definedName name="MONTH2">'[31]1999 Rates'!$C$1</definedName>
    <definedName name="MONTHS" localSheetId="0">'[28]1999 Rates'!#REF!</definedName>
    <definedName name="MONTHS">'[29]1999 Rates'!#REF!</definedName>
    <definedName name="MONTHS2" localSheetId="0">'[30]1999 Rates'!#REF!</definedName>
    <definedName name="MONTHS2">'[31]1999 Rates'!#REF!</definedName>
    <definedName name="NavPane" localSheetId="0">#REF!</definedName>
    <definedName name="NavPane">#REF!</definedName>
    <definedName name="NO">[2]Slip!$A$1:$A$65536</definedName>
    <definedName name="NO.">[2]Payslip!$G$3</definedName>
    <definedName name="Notes" localSheetId="0">#REF!</definedName>
    <definedName name="Notes">#REF!</definedName>
    <definedName name="Num_Pmt_Per_Year" localSheetId="0">#REF!</definedName>
    <definedName name="Num_Pmt_Per_Year">#REF!</definedName>
    <definedName name="Number_of_Payments" localSheetId="7">MATCH(0.01,End_Bal,-1)+1</definedName>
    <definedName name="Number_of_Payments" localSheetId="0">MATCH(0.01,สินทรัพย์!End_Bal,-1)+1</definedName>
    <definedName name="Number_of_Payments">MATCH(0.01,[0]!BEx9GJCC7BWX156MTPY59VC5JN0O,-1)+1</definedName>
    <definedName name="one">[3]lookup!$K$1:$L$65536</definedName>
    <definedName name="p" localSheetId="7">IF(Loan_Amount*Interest_Rate*Loan_Years*Loan_Start&gt;0,1,0)</definedName>
    <definedName name="p" localSheetId="0">IF(สินทรัพย์!Loan_Amount*สินทรัพย์!Interest_Rate*สินทรัพย์!Loan_Years*สินทรัพย์!Loan_Start&gt;0,1,0)</definedName>
    <definedName name="p">IF([0]!BExAZCNEGB4JYHC8CZ51KTN890US*[0]!BExAXL40LDNIK611AYB1QPTYW9XW*[0]!BExAZFCI302YFYRDJYQDWQQL0Q0O*[0]!BExAZDP3AEIDIVP79I6YJGCSZ1ZW&gt;0,1,0)</definedName>
    <definedName name="Pay_Date" localSheetId="7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7">DATE(YEAR(Loan_Start),MONTH(Loan_Start)+Payment_Number,DAY(Loan_Start))</definedName>
    <definedName name="Payment_Date" localSheetId="0">DATE(YEAR(สินทรัพย์!Loan_Start),MONTH(สินทรัพย์!Loan_Start)+Payment_Number,DAY(สินทรัพย์!Loan_Start))</definedName>
    <definedName name="Payment_Date">DATE(YEAR([0]!BExAZDP3AEIDIVP79I6YJGCSZ1ZW),MONTH([0]!BExAZDP3AEIDIVP79I6YJGCSZ1ZW)+[0]!BExB0WE4PI3NOBXXVO9CTEN4DIU2,DAY([0]!BExAZDP3AEIDIVP79I6YJGCSZ1ZW))</definedName>
    <definedName name="PeriodsInYear" localSheetId="7">#REF!</definedName>
    <definedName name="PeriodsInYear" localSheetId="0">#REF!</definedName>
    <definedName name="PeriodsInYear">#REF!</definedName>
    <definedName name="Person" localSheetId="0">[32]TB!$E$1</definedName>
    <definedName name="Person">[33]TB!$E$1</definedName>
    <definedName name="pl" localSheetId="0">#REF!</definedName>
    <definedName name="pl">#REF!</definedName>
    <definedName name="PLstment" localSheetId="0">#REF!</definedName>
    <definedName name="PLstment">#REF!</definedName>
    <definedName name="Princ" localSheetId="0">#REF!</definedName>
    <definedName name="Princ">#REF!</definedName>
    <definedName name="_xlnm.Print_Area" localSheetId="5">เปลี่ยนแปลงรวม!$A$1:$Z$31</definedName>
    <definedName name="_xlnm.Print_Area" localSheetId="4">'กำไรขาดทุน  (2)'!$A$1:$I$35</definedName>
    <definedName name="_xlnm.Print_Area" localSheetId="2">ส่วนผู้ถือหุ้น!$A$1:$J$43</definedName>
    <definedName name="_xlnm.Print_Area">#REF!</definedName>
    <definedName name="Print_Area_Reset" localSheetId="7">OFFSET(Full_Print,0,0,กระแส!Last_Row)</definedName>
    <definedName name="Print_Area_Reset" localSheetId="0">OFFSET(สินทรัพย์!Full_Print,0,0,สินทรัพย์!Last_Row)</definedName>
    <definedName name="Print_Area_Reset">OFFSET([0]!BEx9IZR39NHDGOM97H4E6F81RTQW,0,0,[0]!BExAYVKDXJJ761HTFFUOH6P2CSF7)</definedName>
    <definedName name="Print_Titles_MI" localSheetId="0">#REF!</definedName>
    <definedName name="Print_Titles_MI">#REF!</definedName>
    <definedName name="product">[14]Vlookup!$I$1:$J$65536</definedName>
    <definedName name="q" localSheetId="0">#REF!</definedName>
    <definedName name="q">#REF!</definedName>
    <definedName name="Qry_FinalTotals" localSheetId="0">#REF!</definedName>
    <definedName name="Qry_FinalTotals">#REF!</definedName>
    <definedName name="quarter1" localSheetId="0">#REF!</definedName>
    <definedName name="quarter1">#REF!</definedName>
    <definedName name="Rec.CF" localSheetId="7">IF(Loan_Amount*Interest_Rate*Loan_Years*Loan_Start&gt;0,1,0)</definedName>
    <definedName name="Rec.CF" localSheetId="0">IF(สินทรัพย์!Loan_Amount*สินทรัพย์!Interest_Rate*สินทรัพย์!Loan_Years*สินทรัพย์!Loan_Start&gt;0,1,0)</definedName>
    <definedName name="Rec.CF">IF([0]!BExAZCNEGB4JYHC8CZ51KTN890US*[0]!BExAXL40LDNIK611AYB1QPTYW9XW*[0]!BExAZFCI302YFYRDJYQDWQQL0Q0O*[0]!BExAZDP3AEIDIVP79I6YJGCSZ1ZW&gt;0,1,0)</definedName>
    <definedName name="Ref_1" localSheetId="7">#REF!</definedName>
    <definedName name="Ref_1" localSheetId="0">#REF!</definedName>
    <definedName name="Ref_1">#REF!</definedName>
    <definedName name="Ref_10" localSheetId="0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 localSheetId="0">'[17]FA Matrix'!$C$38</definedName>
    <definedName name="s">'[18]FA Matrix'!$C$38</definedName>
    <definedName name="S_AcctNum" localSheetId="0">#REF!</definedName>
    <definedName name="S_AcctNum">#REF!</definedName>
    <definedName name="S_Diff_Amt" localSheetId="0">'[9]5312Lead'!#REF!</definedName>
    <definedName name="S_Diff_Amt">'[9]5312Lead'!#REF!</definedName>
    <definedName name="S_Diff_Pct" localSheetId="0">'[9]5312Lead'!#REF!</definedName>
    <definedName name="S_Diff_Pct">'[9]5312Lead'!#REF!</definedName>
    <definedName name="S_LSRange1" localSheetId="0">#REF!</definedName>
    <definedName name="S_LSRange1">#REF!</definedName>
    <definedName name="S_LSRange1Balance" localSheetId="0">#REF!</definedName>
    <definedName name="S_LSRange1Balance">#REF!</definedName>
    <definedName name="S_LSRange1Balance1" localSheetId="0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 localSheetId="0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everance" localSheetId="0">[12]lookup!$K$1:$L$65536</definedName>
    <definedName name="Severance">[13]lookup!$K$1:$L$65536</definedName>
    <definedName name="sgd" localSheetId="0">#REF!</definedName>
    <definedName name="sgd">#REF!</definedName>
    <definedName name="Significance">'[34]Data tab'!$A$2:$A$5</definedName>
    <definedName name="SoilType" localSheetId="0">[35]Data!$A$27:$A$28</definedName>
    <definedName name="SoilType">[36]Data!$A$27:$A$28</definedName>
    <definedName name="Spec" localSheetId="0">[37]tb!$A$1:$AF$20</definedName>
    <definedName name="Spec">[38]tb!$A$1:$AF$20</definedName>
    <definedName name="spec1" localSheetId="0">[39]tb!$A$1:$AF$20</definedName>
    <definedName name="spec1">[40]tb!$A$1:$AF$20</definedName>
    <definedName name="ssss" localSheetId="0">[24]Vlookup!$K$1:$L$65536</definedName>
    <definedName name="ssss">[25]Vlookup!$K$1:$L$65536</definedName>
    <definedName name="STAFF">'[2]0205PAY'!$A$9:$IV$36</definedName>
    <definedName name="START" localSheetId="0">'[28]1999 Rates'!#REF!</definedName>
    <definedName name="START">'[29]1999 Rates'!#REF!</definedName>
    <definedName name="START2" localSheetId="0">'[30]1999 Rates'!#REF!</definedName>
    <definedName name="START2">'[31]1999 Rates'!#REF!</definedName>
    <definedName name="sub">[14]Vlookup!$K$1:$L$65536</definedName>
    <definedName name="SUPERVIORS" localSheetId="0">#REF!</definedName>
    <definedName name="SUPERVIORS">#REF!</definedName>
    <definedName name="TABJUN" localSheetId="0">#REF!</definedName>
    <definedName name="TABJUN">#REF!</definedName>
    <definedName name="TABMARCH" localSheetId="0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 localSheetId="0">#REF!</definedName>
    <definedName name="TextRefCopy8">#REF!</definedName>
    <definedName name="TextRefCopy9" localSheetId="0">#REF!</definedName>
    <definedName name="TextRefCopy9">#REF!</definedName>
    <definedName name="TextRefCopyRangeCount" hidden="1">58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7">Scheduled_Payment+Extra_Payment</definedName>
    <definedName name="Total_Payment" localSheetId="0">Scheduled_Payment+Extra_Payment</definedName>
    <definedName name="Total_Payment">[0]!BExB78RH79J0MIF7H8CAZ0CFE88Q+[0]!BEx9IT5QNZWKM6YQ5WER0DC2PMMU</definedName>
    <definedName name="tt" localSheetId="7">#REF!</definedName>
    <definedName name="tt" localSheetId="0">#REF!</definedName>
    <definedName name="tt">#REF!</definedName>
    <definedName name="ttt" localSheetId="0">#REF!</definedName>
    <definedName name="ttt">#REF!</definedName>
    <definedName name="twd">#REF!</definedName>
    <definedName name="Typeofwork">[16]Lists!$A$1:$A$5</definedName>
    <definedName name="ValidationList1" localSheetId="0">#REF!</definedName>
    <definedName name="ValidationList1">#REF!</definedName>
    <definedName name="ValidationList10" localSheetId="0">#REF!</definedName>
    <definedName name="ValidationList10">#REF!</definedName>
    <definedName name="ValidationList2" localSheetId="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 localSheetId="0">[41]value!$A$1:$B$65536</definedName>
    <definedName name="VALUE">[42]value!$A$1:$B$65536</definedName>
    <definedName name="Values_Entered" localSheetId="7">IF(Loan_Amount*Interest_Rate*Loan_Years*Loan_Start&gt;0,1,0)</definedName>
    <definedName name="Values_Entered" localSheetId="0">IF(สินทรัพย์!Loan_Amount*สินทรัพย์!Interest_Rate*สินทรัพย์!Loan_Years*สินทรัพย์!Loan_Start&gt;0,1,0)</definedName>
    <definedName name="Values_Entered">IF([0]!BExAZCNEGB4JYHC8CZ51KTN890US*[0]!BExAXL40LDNIK611AYB1QPTYW9XW*[0]!BExAZFCI302YFYRDJYQDWQQL0Q0O*[0]!BExAZDP3AEIDIVP79I6YJGCSZ1ZW&gt;0,1,0)</definedName>
    <definedName name="vlookup" localSheetId="7">#REF!</definedName>
    <definedName name="vlookup" localSheetId="0">#REF!</definedName>
    <definedName name="vlookup">#REF!</definedName>
    <definedName name="w" localSheetId="0">'[17]FA Matrix'!$C$27</definedName>
    <definedName name="w">'[18]FA Matrix'!$C$27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localSheetId="0" hidden="1">#REF!</definedName>
    <definedName name="XREF_COLUMN_5" hidden="1">#REF!</definedName>
    <definedName name="XRefColumnsCount" hidden="1">1</definedName>
    <definedName name="XRefCopy2" localSheetId="0" hidden="1">'[9]5312Lead'!#REF!</definedName>
    <definedName name="XRefCopy2" hidden="1">'[9]5312Lead'!#REF!</definedName>
    <definedName name="XRefCopy8" localSheetId="0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 localSheetId="7">IF(Loan_Amount*Interest_Rate*Loan_Years*Loan_Start&gt;0,1,0)</definedName>
    <definedName name="XX" localSheetId="0">IF(สินทรัพย์!Loan_Amount*สินทรัพย์!Interest_Rate*สินทรัพย์!Loan_Years*สินทรัพย์!Loan_Start&gt;0,1,0)</definedName>
    <definedName name="XX">IF([0]!BExAZCNEGB4JYHC8CZ51KTN890US*[0]!BExAXL40LDNIK611AYB1QPTYW9XW*[0]!BExAZFCI302YFYRDJYQDWQQL0Q0O*[0]!BExAZDP3AEIDIVP79I6YJGCSZ1ZW&gt;0,1,0)</definedName>
    <definedName name="YEAR" localSheetId="7">#REF!</definedName>
    <definedName name="YEAR" localSheetId="0">#REF!</definedName>
    <definedName name="YEAR">#REF!</definedName>
    <definedName name="yearend" localSheetId="0">#REF!</definedName>
    <definedName name="yearend">#REF!</definedName>
    <definedName name="Yes">'[34]Data tab'!$I$2:$I$4</definedName>
    <definedName name="z" localSheetId="7">IF(Loan_Amount*Interest_Rate*Loan_Years*Loan_Start&gt;0,1,0)</definedName>
    <definedName name="z" localSheetId="0">IF(สินทรัพย์!Loan_Amount*สินทรัพย์!Interest_Rate*สินทรัพย์!Loan_Years*สินทรัพย์!Loan_Start&gt;0,1,0)</definedName>
    <definedName name="z">IF([0]!BExAZCNEGB4JYHC8CZ51KTN890US*[0]!BExAXL40LDNIK611AYB1QPTYW9XW*[0]!BExAZFCI302YFYRDJYQDWQQL0Q0O*[0]!BExAZDP3AEIDIVP79I6YJGCSZ1ZW&gt;0,1,0)</definedName>
    <definedName name="ไม่มีชื่อ" localSheetId="7">#REF!</definedName>
    <definedName name="ไม่มีชื่อ" localSheetId="0">#REF!</definedName>
    <definedName name="ไม่มีชื่อ">#REF!</definedName>
    <definedName name="ง">#N/A</definedName>
    <definedName name="ชนิดเสาเข็ม" localSheetId="0">[35]Data!$C$27:$C$30</definedName>
    <definedName name="ชนิดเสาเข็ม">[36]Data!$C$27:$C$30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ฟฟฟ">#N/A</definedName>
    <definedName name="มูลค่าหุ้น_หุ้นละ_บาท" localSheetId="0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>#REF!</definedName>
    <definedName name="ระบบ" localSheetId="0">[35]Data!$B$27:$B$30</definedName>
    <definedName name="ระบบ">[36]Data!$B$27:$B$30</definedName>
    <definedName name="วัสดุ" localSheetId="0">[35]Data!$D$27:$D$28</definedName>
    <definedName name="วัสดุ">[36]Data!$D$27:$D$28</definedName>
    <definedName name="ส" localSheetId="7">IF(กระแส!Values_Entered,Header_Row+กระแส!Number_of_Payments,Header_Row)</definedName>
    <definedName name="ส" localSheetId="0">IF(สินทรัพย์!Values_Entered,Header_Row+สินทรัพย์!Number_of_Payments,Header_Row)</definedName>
    <definedName name="ส">IF([0]!BExCU16FAFHSYEENQXBNLERR7V3K,[0]!BEx9IZR39NHDGOM97H4E6F81RTQW+[0]!BExB0KPCN7YJORQAYUCF4YKIKPMC,[0]!BEx9IZR39NHDGOM97H4E6F81RTQW)</definedName>
    <definedName name="ๆ" localSheetId="7">#REF!</definedName>
    <definedName name="ๆ" localSheetId="0">#REF!</definedName>
    <definedName name="ๆ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5" i="19" l="1"/>
  <c r="E145" i="19"/>
  <c r="E144" i="19"/>
  <c r="N168" i="19"/>
  <c r="N161" i="19"/>
  <c r="N159" i="19"/>
  <c r="N158" i="19"/>
  <c r="N154" i="19"/>
  <c r="N153" i="19"/>
  <c r="N152" i="19"/>
  <c r="N150" i="19"/>
  <c r="N146" i="19"/>
  <c r="N137" i="19"/>
  <c r="N135" i="19"/>
  <c r="N132" i="19"/>
  <c r="N128" i="19"/>
  <c r="L124" i="19"/>
  <c r="N124" i="19"/>
  <c r="N123" i="19"/>
  <c r="N121" i="19"/>
  <c r="N120" i="19"/>
  <c r="N119" i="19"/>
  <c r="N117" i="19"/>
  <c r="G168" i="19"/>
  <c r="G153" i="19"/>
  <c r="E124" i="19"/>
  <c r="F143" i="19"/>
  <c r="G140" i="19"/>
  <c r="G123" i="19"/>
  <c r="G120" i="19"/>
  <c r="L104" i="19"/>
  <c r="E105" i="19"/>
  <c r="M103" i="19"/>
  <c r="M138" i="19"/>
  <c r="N138" i="19"/>
  <c r="L143" i="19"/>
  <c r="M137" i="19"/>
  <c r="L121" i="19"/>
  <c r="L136" i="19"/>
  <c r="N136" i="19"/>
  <c r="E142" i="19"/>
  <c r="F137" i="19"/>
  <c r="G137" i="19"/>
  <c r="E121" i="19"/>
  <c r="G121" i="19"/>
  <c r="F104" i="19"/>
  <c r="F103" i="19"/>
  <c r="F138" i="19"/>
  <c r="G138" i="19"/>
  <c r="E136" i="19"/>
  <c r="G136" i="19"/>
  <c r="M142" i="19"/>
  <c r="L141" i="19"/>
  <c r="F55" i="19"/>
  <c r="M158" i="19"/>
  <c r="E35" i="19"/>
  <c r="F151" i="19"/>
  <c r="G151" i="19"/>
  <c r="F162" i="19"/>
  <c r="G162" i="19"/>
  <c r="M162" i="19"/>
  <c r="N162" i="19"/>
  <c r="M74" i="19"/>
  <c r="M71" i="19"/>
  <c r="L135" i="19"/>
  <c r="L134" i="19"/>
  <c r="N134" i="19"/>
  <c r="L157" i="19"/>
  <c r="N157" i="19"/>
  <c r="F74" i="19"/>
  <c r="E141" i="19"/>
  <c r="F158" i="19"/>
  <c r="G158" i="19"/>
  <c r="F71" i="19"/>
  <c r="L68" i="19"/>
  <c r="E68" i="19"/>
  <c r="E113" i="19"/>
  <c r="E112" i="19"/>
  <c r="F111" i="19"/>
  <c r="L112" i="19"/>
  <c r="N111" i="19"/>
  <c r="M111" i="19"/>
  <c r="E135" i="19"/>
  <c r="G135" i="19"/>
  <c r="E134" i="19"/>
  <c r="G134" i="19"/>
  <c r="E157" i="19"/>
  <c r="G157" i="19"/>
  <c r="M132" i="19"/>
  <c r="F132" i="19"/>
  <c r="G132" i="19"/>
  <c r="M146" i="19"/>
  <c r="F146" i="19"/>
  <c r="G146" i="19"/>
  <c r="L110" i="19"/>
  <c r="E110" i="19"/>
  <c r="M151" i="19"/>
  <c r="N151" i="19"/>
  <c r="L109" i="19"/>
  <c r="E109" i="19"/>
  <c r="L140" i="19"/>
  <c r="L108" i="19"/>
  <c r="N108" i="19"/>
  <c r="M40" i="19"/>
  <c r="E140" i="19"/>
  <c r="E108" i="19"/>
  <c r="F40" i="19"/>
  <c r="M123" i="19"/>
  <c r="M150" i="19"/>
  <c r="F165" i="19"/>
  <c r="G165" i="19"/>
  <c r="F94" i="19"/>
  <c r="F116" i="19"/>
  <c r="F115" i="19"/>
  <c r="E90" i="19"/>
  <c r="L93" i="19"/>
  <c r="M114" i="19"/>
  <c r="N114" i="19"/>
  <c r="F114" i="19"/>
  <c r="G114" i="19"/>
  <c r="E93" i="19"/>
  <c r="L131" i="19"/>
  <c r="N131" i="19"/>
  <c r="E131" i="19"/>
  <c r="G131" i="19"/>
  <c r="L24" i="19"/>
  <c r="E24" i="19"/>
  <c r="M122" i="19"/>
  <c r="N122" i="19"/>
  <c r="F122" i="19"/>
  <c r="G122" i="19"/>
  <c r="L130" i="19"/>
  <c r="N130" i="19"/>
  <c r="E130" i="19"/>
  <c r="G130" i="19"/>
  <c r="M129" i="19"/>
  <c r="N129" i="19"/>
  <c r="M119" i="19"/>
  <c r="L39" i="19"/>
  <c r="E39" i="19"/>
  <c r="F119" i="19"/>
  <c r="G119" i="19"/>
  <c r="F129" i="19"/>
  <c r="G129" i="19"/>
  <c r="L128" i="19"/>
  <c r="M118" i="19"/>
  <c r="N118" i="19"/>
  <c r="M117" i="19"/>
  <c r="E128" i="19"/>
  <c r="G128" i="19"/>
  <c r="F118" i="19"/>
  <c r="G118" i="19"/>
  <c r="F117" i="19"/>
  <c r="G117" i="19"/>
  <c r="L89" i="19"/>
  <c r="E89" i="19"/>
  <c r="M149" i="19"/>
  <c r="N149" i="19"/>
  <c r="F149" i="19"/>
  <c r="G149" i="19"/>
  <c r="G155" i="19"/>
  <c r="N97" i="19"/>
  <c r="N85" i="19"/>
  <c r="N86" i="19"/>
  <c r="N87" i="19"/>
  <c r="N88" i="19"/>
  <c r="N89" i="19"/>
  <c r="N93" i="19"/>
  <c r="N84" i="19"/>
  <c r="N71" i="19"/>
  <c r="N74" i="19"/>
  <c r="N78" i="19"/>
  <c r="N80" i="19"/>
  <c r="N67" i="19"/>
  <c r="N53" i="19"/>
  <c r="N57" i="19"/>
  <c r="N58" i="19"/>
  <c r="N59" i="19"/>
  <c r="N60" i="19"/>
  <c r="N61" i="19"/>
  <c r="N62" i="19"/>
  <c r="N64" i="19"/>
  <c r="N51" i="19"/>
  <c r="N25" i="19"/>
  <c r="N27" i="19"/>
  <c r="N28" i="19"/>
  <c r="N32" i="19"/>
  <c r="N35" i="19"/>
  <c r="N41" i="19"/>
  <c r="N42" i="19"/>
  <c r="N43" i="19"/>
  <c r="N45" i="19"/>
  <c r="N46" i="19"/>
  <c r="N23" i="19"/>
  <c r="N7" i="19"/>
  <c r="N8" i="19"/>
  <c r="N13" i="19"/>
  <c r="N14" i="19"/>
  <c r="N16" i="19"/>
  <c r="N19" i="19"/>
  <c r="N6" i="19"/>
  <c r="I97" i="19"/>
  <c r="O97" i="19"/>
  <c r="I85" i="19"/>
  <c r="O85" i="19"/>
  <c r="I86" i="19"/>
  <c r="O86" i="19"/>
  <c r="I87" i="19"/>
  <c r="O87" i="19"/>
  <c r="I88" i="19"/>
  <c r="I89" i="19"/>
  <c r="I93" i="19"/>
  <c r="I84" i="19"/>
  <c r="I71" i="19"/>
  <c r="I74" i="19"/>
  <c r="I78" i="19"/>
  <c r="O78" i="19"/>
  <c r="I80" i="19"/>
  <c r="O80" i="19"/>
  <c r="I67" i="19"/>
  <c r="O67" i="19"/>
  <c r="I53" i="19"/>
  <c r="O53" i="19"/>
  <c r="I57" i="19"/>
  <c r="O57" i="19"/>
  <c r="I58" i="19"/>
  <c r="O58" i="19"/>
  <c r="I59" i="19"/>
  <c r="O59" i="19"/>
  <c r="I60" i="19"/>
  <c r="O60" i="19"/>
  <c r="I61" i="19"/>
  <c r="O61" i="19"/>
  <c r="I62" i="19"/>
  <c r="O62" i="19"/>
  <c r="I64" i="19"/>
  <c r="O64" i="19"/>
  <c r="I51" i="19"/>
  <c r="O51" i="19"/>
  <c r="I25" i="19"/>
  <c r="O25" i="19"/>
  <c r="I27" i="19"/>
  <c r="O27" i="19"/>
  <c r="I28" i="19"/>
  <c r="O28" i="19"/>
  <c r="I32" i="19"/>
  <c r="O32" i="19"/>
  <c r="I35" i="19"/>
  <c r="I41" i="19"/>
  <c r="O41" i="19"/>
  <c r="I42" i="19"/>
  <c r="O42" i="19"/>
  <c r="I43" i="19"/>
  <c r="O43" i="19"/>
  <c r="I45" i="19"/>
  <c r="O45" i="19"/>
  <c r="I46" i="19"/>
  <c r="O46" i="19"/>
  <c r="I23" i="19"/>
  <c r="I7" i="19"/>
  <c r="O7" i="19"/>
  <c r="I8" i="19"/>
  <c r="O8" i="19"/>
  <c r="I13" i="19"/>
  <c r="O13" i="19"/>
  <c r="I14" i="19"/>
  <c r="O14" i="19"/>
  <c r="I16" i="19"/>
  <c r="O16" i="19"/>
  <c r="I19" i="19"/>
  <c r="O19" i="19"/>
  <c r="I6" i="19"/>
  <c r="B71" i="19"/>
  <c r="B74" i="19"/>
  <c r="B78" i="19"/>
  <c r="B80" i="19"/>
  <c r="B67" i="19"/>
  <c r="B97" i="19"/>
  <c r="B85" i="19"/>
  <c r="B86" i="19"/>
  <c r="B87" i="19"/>
  <c r="B88" i="19"/>
  <c r="B89" i="19"/>
  <c r="B93" i="19"/>
  <c r="B84" i="19"/>
  <c r="G85" i="19"/>
  <c r="G86" i="19"/>
  <c r="G87" i="19"/>
  <c r="G88" i="19"/>
  <c r="G93" i="19"/>
  <c r="G84" i="19"/>
  <c r="G97" i="19"/>
  <c r="B53" i="19"/>
  <c r="B57" i="19"/>
  <c r="B58" i="19"/>
  <c r="B59" i="19"/>
  <c r="B60" i="19"/>
  <c r="B61" i="19"/>
  <c r="B62" i="19"/>
  <c r="B64" i="19"/>
  <c r="B51" i="19"/>
  <c r="G71" i="19"/>
  <c r="G74" i="19"/>
  <c r="G78" i="19"/>
  <c r="G80" i="19"/>
  <c r="G67" i="19"/>
  <c r="G53" i="19"/>
  <c r="G57" i="19"/>
  <c r="G58" i="19"/>
  <c r="G59" i="19"/>
  <c r="G60" i="19"/>
  <c r="G61" i="19"/>
  <c r="G62" i="19"/>
  <c r="G64" i="19"/>
  <c r="G51" i="19"/>
  <c r="B46" i="19"/>
  <c r="B45" i="19"/>
  <c r="B43" i="19"/>
  <c r="B42" i="19"/>
  <c r="B41" i="19"/>
  <c r="B35" i="19"/>
  <c r="B32" i="19"/>
  <c r="B28" i="19"/>
  <c r="B27" i="19"/>
  <c r="B25" i="19"/>
  <c r="B23" i="19"/>
  <c r="B7" i="19"/>
  <c r="B8" i="19"/>
  <c r="B13" i="19"/>
  <c r="B14" i="19"/>
  <c r="B16" i="19"/>
  <c r="B19" i="19"/>
  <c r="B6" i="19"/>
  <c r="G25" i="19"/>
  <c r="G27" i="19"/>
  <c r="G28" i="19"/>
  <c r="G32" i="19"/>
  <c r="G35" i="19"/>
  <c r="G41" i="19"/>
  <c r="G42" i="19"/>
  <c r="G43" i="19"/>
  <c r="G45" i="19"/>
  <c r="G46" i="19"/>
  <c r="G23" i="19"/>
  <c r="G7" i="19"/>
  <c r="G8" i="19"/>
  <c r="G13" i="19"/>
  <c r="G14" i="19"/>
  <c r="G16" i="19"/>
  <c r="G19" i="19"/>
  <c r="G6" i="19"/>
  <c r="H53" i="19"/>
  <c r="H67" i="19"/>
  <c r="O88" i="19"/>
  <c r="G163" i="19"/>
  <c r="N155" i="19"/>
  <c r="O71" i="19"/>
  <c r="N163" i="19"/>
  <c r="M144" i="19"/>
  <c r="N140" i="19"/>
  <c r="G111" i="19"/>
  <c r="H74" i="19"/>
  <c r="O74" i="19"/>
  <c r="O89" i="19"/>
  <c r="G115" i="19"/>
  <c r="N103" i="19"/>
  <c r="G108" i="19"/>
  <c r="G103" i="19"/>
  <c r="G124" i="19"/>
  <c r="O93" i="19"/>
  <c r="F170" i="19"/>
  <c r="H71" i="19"/>
  <c r="H60" i="19"/>
  <c r="O23" i="19"/>
  <c r="O35" i="19"/>
  <c r="H8" i="19"/>
  <c r="H51" i="19"/>
  <c r="E170" i="19"/>
  <c r="H43" i="19"/>
  <c r="H35" i="19"/>
  <c r="H78" i="19"/>
  <c r="L170" i="19"/>
  <c r="H32" i="19"/>
  <c r="H93" i="19"/>
  <c r="H28" i="19"/>
  <c r="H25" i="19"/>
  <c r="H23" i="19"/>
  <c r="H19" i="19"/>
  <c r="H16" i="19"/>
  <c r="H88" i="19"/>
  <c r="H97" i="19"/>
  <c r="H7" i="19"/>
  <c r="H42" i="19"/>
  <c r="H6" i="19"/>
  <c r="H13" i="19"/>
  <c r="H45" i="19"/>
  <c r="I65" i="19"/>
  <c r="N65" i="19"/>
  <c r="H27" i="19"/>
  <c r="H41" i="19"/>
  <c r="H46" i="19"/>
  <c r="H64" i="19"/>
  <c r="H59" i="19"/>
  <c r="H84" i="19"/>
  <c r="H87" i="19"/>
  <c r="I47" i="19"/>
  <c r="N81" i="19"/>
  <c r="H58" i="19"/>
  <c r="H80" i="19"/>
  <c r="I96" i="19"/>
  <c r="I98" i="19"/>
  <c r="N21" i="19"/>
  <c r="N47" i="19"/>
  <c r="N96" i="19"/>
  <c r="N98" i="19"/>
  <c r="H62" i="19"/>
  <c r="I21" i="19"/>
  <c r="H14" i="19"/>
  <c r="H61" i="19"/>
  <c r="H57" i="19"/>
  <c r="H86" i="19"/>
  <c r="H85" i="19"/>
  <c r="I81" i="19"/>
  <c r="O6" i="19"/>
  <c r="O84" i="19"/>
  <c r="B65" i="19"/>
  <c r="B96" i="19"/>
  <c r="B98" i="19"/>
  <c r="B21" i="19"/>
  <c r="B81" i="19"/>
  <c r="G47" i="19"/>
  <c r="G21" i="19"/>
  <c r="G65" i="19"/>
  <c r="B47" i="19"/>
  <c r="G81" i="19"/>
  <c r="N126" i="19"/>
  <c r="N139" i="19"/>
  <c r="N147" i="19"/>
  <c r="N167" i="19"/>
  <c r="N169" i="19"/>
  <c r="O169" i="19"/>
  <c r="M170" i="19"/>
  <c r="N170" i="19"/>
  <c r="G126" i="19"/>
  <c r="G139" i="19"/>
  <c r="G147" i="19"/>
  <c r="G167" i="19"/>
  <c r="G169" i="19"/>
  <c r="H169" i="19"/>
  <c r="G170" i="19"/>
  <c r="N82" i="19"/>
  <c r="N99" i="19"/>
  <c r="I82" i="19"/>
  <c r="I99" i="19"/>
  <c r="N48" i="19"/>
  <c r="I48" i="19"/>
  <c r="B82" i="19"/>
  <c r="B99" i="19"/>
  <c r="B48" i="19"/>
  <c r="G82" i="19"/>
  <c r="G48" i="19"/>
  <c r="I100" i="19"/>
  <c r="N100" i="19"/>
  <c r="B100" i="19"/>
  <c r="G89" i="19"/>
  <c r="G96" i="19"/>
  <c r="G98" i="19"/>
  <c r="G99" i="19"/>
  <c r="G100" i="19"/>
  <c r="H89" i="19"/>
</calcChain>
</file>

<file path=xl/comments1.xml><?xml version="1.0" encoding="utf-8"?>
<comments xmlns="http://schemas.openxmlformats.org/spreadsheetml/2006/main">
  <authors>
    <author>BJI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BJI:</t>
        </r>
        <r>
          <rPr>
            <sz val="9"/>
            <color indexed="81"/>
            <rFont val="Tahoma"/>
            <family val="2"/>
          </rPr>
          <t xml:space="preserve">
หัก Eliminate R/E ของ Mctric</t>
        </r>
      </text>
    </comment>
  </commentList>
</comments>
</file>

<file path=xl/sharedStrings.xml><?xml version="1.0" encoding="utf-8"?>
<sst xmlns="http://schemas.openxmlformats.org/spreadsheetml/2006/main" count="686" uniqueCount="266">
  <si>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</si>
  <si>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</si>
  <si>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</si>
  <si>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</si>
  <si>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</si>
  <si>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</si>
  <si>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</si>
  <si>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</si>
  <si>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</si>
  <si>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</si>
  <si>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</si>
  <si>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</si>
  <si>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</si>
  <si>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</si>
  <si>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</si>
  <si>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ลูกหนี้การค้าและลูกหนี้อื่น - สุทธิ</t>
  </si>
  <si>
    <t>ลูกหนี้เงินประกันผลงาน - ส่วนที่ถึงกำหนดชำระภายในหนึ่งปี</t>
  </si>
  <si>
    <t>เงินให้กู้ยืมและดอกเบี้ยค้างรับ-บริษัทย่อย</t>
  </si>
  <si>
    <t>5, 6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</si>
  <si>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</si>
  <si>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</si>
  <si>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</si>
  <si>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</si>
  <si>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 - สุทธิ</t>
  </si>
  <si>
    <t>เงินลงทุนในตราสารทุน</t>
  </si>
  <si>
    <t>เงินลงทุนในบริษัทย่อย</t>
  </si>
  <si>
    <t>เงินลงทุนในบริษัทร่วมและการร่วมค้า - สุทธิ</t>
  </si>
  <si>
    <t>สินทรัพย์สิทธิการใช้ - สุทธิ</t>
  </si>
  <si>
    <t>4.2, 10</t>
  </si>
  <si>
    <t>ที่ดิน อาคาร และอุปกรณ์ - สุทธิ</t>
  </si>
  <si>
    <t>โปรแกรมคอมพิวเตอร์ - สุทธิ</t>
  </si>
  <si>
    <t>อสังหาริมทรัพย์เพื่อการลงทุน - สุทธิ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</si>
  <si>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</si>
  <si>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</si>
  <si>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</si>
  <si>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</si>
  <si>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</si>
  <si>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</si>
  <si>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</si>
  <si>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</si>
  <si>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</si>
  <si>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</si>
  <si>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6, 13</t>
  </si>
  <si>
    <t>เงินรับล่วงหน้า - ลูกค้าทั่วไป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</si>
  <si>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</si>
  <si>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</si>
  <si>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</si>
  <si>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</si>
  <si>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</si>
  <si>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</si>
  <si>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</si>
  <si>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</si>
  <si>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</si>
  <si>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</si>
  <si>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</si>
  <si>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</si>
  <si>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</si>
  <si>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</si>
  <si>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</si>
  <si>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</si>
  <si>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</si>
  <si>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0.85 บาท </t>
  </si>
  <si>
    <t>- ทุนจดทะเบียน 5,397,877,189 หุ้น</t>
  </si>
  <si>
    <t>- ทุนที่ออกและชำระเต็มมูลค่าแล้ว - หุ้นสามัญ</t>
  </si>
  <si>
    <t>- 5,397,877,189 หุ้น</t>
  </si>
  <si>
    <t>ส่วนเกินมูลค่าหุ้นสามัญ</t>
  </si>
  <si>
    <t>ส่วนเกินมูลค่าหุ้นสามัญซื้อคืน</t>
  </si>
  <si>
    <t>กำไร (ขาดทุน) 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</si>
  <si>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</si>
  <si>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</si>
  <si>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</si>
  <si>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</si>
  <si>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</si>
  <si>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</si>
  <si>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</si>
  <si>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</si>
  <si>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</si>
  <si>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สำหรับงวดสามเดือนสิ้นสุดวันที่ 31 มีนาคม 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</si>
  <si>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</si>
  <si>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</si>
  <si>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</si>
  <si>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</si>
  <si>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</si>
  <si>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เงินปันผลรับ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</si>
  <si>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</si>
  <si>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</si>
  <si>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</si>
  <si>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</si>
  <si>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</si>
  <si>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</si>
  <si>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</si>
  <si>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</si>
  <si>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 (ขาดทุน) จากการดำเนินงาน</t>
  </si>
  <si>
    <t>กำไร (ขาดทุน) ก่อนภาษีเงินได้</t>
  </si>
  <si>
    <t>ผลประโยชน์ (ค่าใช้จ่าย) ทางภาษี</t>
  </si>
  <si>
    <t>กำไร (ขาดทุน) สำหรับงวด</t>
  </si>
  <si>
    <t>กำไร (ขาดทุน) เบ็ดเสร็จอื่นสำหรับงวด</t>
  </si>
  <si>
    <t>ขาดทุนที่ยังไม่เกิดขึ้นจริงในหลักทรัพย์เผื่อขาย - สุทธิจากภาษี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</si>
  <si>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</si>
  <si>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</si>
  <si>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</si>
  <si>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</si>
  <si>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</si>
  <si>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</si>
  <si>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</si>
  <si>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</si>
  <si>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</si>
  <si>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</si>
  <si>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</si>
  <si>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______________________________ กรรมการ</t>
  </si>
  <si>
    <t xml:space="preserve">          (                      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</si>
  <si>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</si>
  <si>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</si>
  <si>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</si>
  <si>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</si>
  <si>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</si>
  <si>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</si>
  <si>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</si>
  <si>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</si>
  <si>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</si>
  <si>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</si>
  <si>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</si>
  <si>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</si>
  <si>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</si>
  <si>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</si>
  <si>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</si>
  <si>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</si>
  <si>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</si>
  <si>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</si>
  <si>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</si>
  <si>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</si>
  <si>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</si>
  <si>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</si>
  <si>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</si>
  <si>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</si>
  <si>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</si>
  <si>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2562</t>
  </si>
  <si>
    <t>ขาดทุนสำหรับงวด</t>
  </si>
  <si>
    <t>ขาดทุนเบ็ดเสร็จอื่นสำหรับงวด</t>
  </si>
  <si>
    <t>ยอดคงเหลือ ณ วันที่ 31 มีนาคม 2562</t>
  </si>
  <si>
    <t>ยอดคงเหลือ ณ วันที่ 1 มกราคม 2563</t>
  </si>
  <si>
    <t>ผลกระทบของการเปลี่ยนแปลงนโยบายบัญชี</t>
  </si>
  <si>
    <t>ยอดคงเหลือที่ปรับปรุงแล้ว</t>
  </si>
  <si>
    <t>การเปลี่ยนแปลงในส่วนของผู้ถือหุ้น</t>
  </si>
  <si>
    <t>ยอดคงเหลือ ณ วันที่ 31 มีนาคม 2563</t>
  </si>
  <si>
    <t>องค์ประกอบอื่นของ</t>
  </si>
  <si>
    <t>กำไรสะสม</t>
  </si>
  <si>
    <t>กำไร (ขาดทุน) ที่ยัง</t>
  </si>
  <si>
    <t>ไม่เกิดขึ้นจริง</t>
  </si>
  <si>
    <t>ของหลักทรัพย์เผื่อขาย</t>
  </si>
  <si>
    <t>กำไรสำหรับงวด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</si>
  <si>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</si>
  <si>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</si>
  <si>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</si>
  <si>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</si>
  <si>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</si>
  <si>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ส่วนแบ่งขาดทุน (กำไร) จากเงินลงทุนในบริษัทร่วมและการร่วมค้า</t>
  </si>
  <si>
    <t>ค่าเผื่อ (กลับรายการค่าเผื่อ) สินค้าล้าสมัยและเสียหาย</t>
  </si>
  <si>
    <t>สำรองหนี้สินผลประโยชน์พนักงาน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</si>
  <si>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</si>
  <si>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</si>
  <si>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</si>
  <si>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</si>
  <si>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</si>
  <si>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</si>
  <si>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ลูกหนี้เงินประกันผลงาน</t>
  </si>
  <si>
    <t xml:space="preserve">   หนี้สินดำเนินงานเพิ่มขึ้น (ลดลง)</t>
  </si>
  <si>
    <t>จ่ายผลประโยชน์พนักงาน</t>
  </si>
  <si>
    <t>เงินสดใช้ไปในการดำเนินงาน</t>
  </si>
  <si>
    <t>จ่ายดอกเบี้ย</t>
  </si>
  <si>
    <t>จ่ายภาษีเงินได้</t>
  </si>
  <si>
    <t>เงินสดใช้ไปในกิจกรรมการดำเนินงาน</t>
  </si>
  <si>
    <t>งบกระแสเงินสด (ต่อ)</t>
  </si>
  <si>
    <t>กระแสเงินสดจากกิจกรรมลงทุน</t>
  </si>
  <si>
    <t>จ่ายเงินให้กู้ยืมระยะสั้นแก่บริษัทย่อย</t>
  </si>
  <si>
    <t>ซื้อสินทรัพย์</t>
  </si>
  <si>
    <t>สินทรัพย์สิทธิการใช้เพิ่มขึ้น</t>
  </si>
  <si>
    <t>เงินสดรับจากการจำหน่ายสินทรัพย์</t>
  </si>
  <si>
    <t>เงินรับจากดอกเบี้ย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</si>
  <si>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</si>
  <si>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</si>
  <si>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</si>
  <si>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</si>
  <si>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</si>
  <si>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</si>
  <si>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</si>
  <si>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</si>
  <si>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</si>
  <si>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</si>
  <si>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</si>
  <si>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</si>
  <si>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</si>
  <si>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ขาดทุนที่ยังไม่เกิดขึ้นจริงจากหลักทรัพย์เผื่อขาย</t>
  </si>
  <si>
    <t>ซื้อเครื่องจักรโดยยังไม่ได้จ่ายชำระ</t>
  </si>
  <si>
    <t>โอนสินค้าคงเหลือเป็นสินทรัพย์</t>
  </si>
  <si>
    <t>Interest income</t>
  </si>
  <si>
    <t>Interest expenses</t>
  </si>
  <si>
    <t>4.2, 6.1</t>
  </si>
  <si>
    <t>4.2, 6.6</t>
  </si>
  <si>
    <t>ส่วนแบ่งกำไร (ขาดทุน) จากบริษัทร่วมและการร่วมค้า</t>
  </si>
  <si>
    <t>รายการที่ต้องจัดประเภทใหม่เข้าไปไว้ในงบกำไรขาดทุนในภายหลัง</t>
  </si>
  <si>
    <t>รายได้ทางการเงิน</t>
  </si>
  <si>
    <t xml:space="preserve">กำไรจากการขายใบสำคัญแสดงสิทธิที่จะซื้อหุ้นสามัญ </t>
  </si>
  <si>
    <t>เงินฝากธนาคารที่มีข้อจำกัดในการใช้เพิ่มขึ้น</t>
  </si>
  <si>
    <t>กำไรที่ยังไม่เกิดขึ้นจริงจากใบสำคัญแสดงสิทธิ</t>
  </si>
  <si>
    <t>ขาดทุนที่ยังไม่เกิดขึ้นจริงจากอัตราแลกเปลี่ยน</t>
  </si>
  <si>
    <t>กลับรายการค่าเผื่อผลขาดทุน</t>
  </si>
  <si>
    <t>Conso</t>
  </si>
  <si>
    <t>DR</t>
  </si>
  <si>
    <t>CR</t>
  </si>
  <si>
    <t>Des.</t>
  </si>
  <si>
    <t>No.</t>
  </si>
  <si>
    <t>Checked</t>
  </si>
  <si>
    <t>Separate</t>
  </si>
  <si>
    <t>Increase</t>
  </si>
  <si>
    <t>Loss allowance-Change AP</t>
  </si>
  <si>
    <t>Loss allowance-Reveral</t>
  </si>
  <si>
    <t>Refund</t>
  </si>
  <si>
    <t>Decrease</t>
  </si>
  <si>
    <t>หนี้สูญได้รับคืน</t>
  </si>
  <si>
    <t>Allowance for devaluation</t>
  </si>
  <si>
    <t>Transfer to PPE</t>
  </si>
  <si>
    <t>Transfer from Inventory</t>
  </si>
  <si>
    <t>เงินปันผลค้างรับ</t>
  </si>
  <si>
    <t>Reclassify from LT</t>
  </si>
  <si>
    <t>Reclassify to ST</t>
  </si>
  <si>
    <t>ขาดทุนที่ยังไม่เกิดขึ้นจริง - หุ้นสามัญ</t>
  </si>
  <si>
    <t>กำไร (ขาดทุน) ที่ยังไม่เกิดขึ้นจริง - ใบสำคัญแสดงสิทธิที่จะซื้อหุ้นสามัญ</t>
  </si>
  <si>
    <t>ผลกระทบจากการเปลี่ยนแปลงนโยบายการบัญชีของบริษัทร่วม</t>
  </si>
  <si>
    <t>ส่วนแบ่งกำไรของบริษัทร่วม</t>
  </si>
  <si>
    <t>ส่วนแบ่งกำไรของกิจการร่วมค้า</t>
  </si>
  <si>
    <t>ผลต่างจากการแปลงค่าเงินลงทุน</t>
  </si>
  <si>
    <t>ผลต่างจากการตัดรายการระหว่างกัน</t>
  </si>
  <si>
    <t>Loan increase</t>
  </si>
  <si>
    <t>เพิ่มจากการเปลี่ยนแปลงนโยบาย</t>
  </si>
  <si>
    <t>จัดประเภทจากที่ดิน อาคารและอุปกรณ์</t>
  </si>
  <si>
    <t>ค่าเสื่อมราคาสำหรับงวด</t>
  </si>
  <si>
    <t>เพิ่มระหว่างงวด</t>
  </si>
  <si>
    <t>ขายระหว่างงวด</t>
  </si>
  <si>
    <t>เพิ่มระหว่างงวด-ซื้อ</t>
  </si>
  <si>
    <t>เพิ่มระหว่างงวด-เจ้าหนี้ค่าสินทรัพย์</t>
  </si>
  <si>
    <t>ขาดทุน (กำไร) จากการจำหน่ายสินทรัพย์</t>
  </si>
  <si>
    <t>ค่าตัดจำหน่ายสำหรับงวด</t>
  </si>
  <si>
    <t>Unreailize FX</t>
  </si>
  <si>
    <t>Reclassify</t>
  </si>
  <si>
    <t>Repayment</t>
  </si>
  <si>
    <t>Transaction cost amortization</t>
  </si>
  <si>
    <t>Interest</t>
  </si>
  <si>
    <t>จ่ายชำระหนี้สินตามสัญญาเช่า</t>
  </si>
  <si>
    <t>Payment interest</t>
  </si>
  <si>
    <t>PL 2020</t>
  </si>
  <si>
    <t>ดอกเบี้ยค้างจ่าย</t>
  </si>
  <si>
    <t>จ่ายหนี้ค่าสินทรัพย์</t>
  </si>
  <si>
    <t>โอนที่ดิน อาคารและอุปกรณ์เป็นสินทรัพย์สิทธิการใช้</t>
  </si>
  <si>
    <t>ผลกระทบจากการเปลี่ยนแปลงนโยบายการบัญชี</t>
  </si>
  <si>
    <t>ค่าเผื่อผลขาดทุนเพิ่มขึ้น</t>
  </si>
  <si>
    <t>หนี้สินตามสัญญาเช่าเพิ่มขึ้น</t>
  </si>
  <si>
    <t>เงินลงทุนในบริษัทร่วมลดลง</t>
  </si>
  <si>
    <t>ประมาณการหนี้สินจากการรื้อถอนเพิ่มขึ้น</t>
  </si>
  <si>
    <t>ขาดทุนสะสมเพิ่มขึ้น</t>
  </si>
  <si>
    <t>เงินสดได้มาจาก (ใช้ไปใน) กิจกรรมการดำเนินงาน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</si>
  <si>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</si>
  <si>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</si>
  <si>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ต้นทุนในการจัดจำหน่าย</t>
  </si>
  <si>
    <t>ขาดทุนที่ยังไม่เกิดขึ้นจริงจากเงินลงทุนในตราสารทุน</t>
  </si>
  <si>
    <t>ซื้อสินทรัพย์โดยยังไม่ได้จ่ายชำระ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</si>
</sst>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\ ;\(#,##0\)"/>
    <numFmt numFmtId="171" formatCode="_(* #,##0.00000_);_(* \(#,##0.00000\);_(* &quot;-&quot;???_);_(@_)"/>
    <numFmt numFmtId="172" formatCode="_(* #,##0_);_(* \(#,##0\);_(* &quot;-&quot;???_);_(@_)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20"/>
      <name val="Angsana New"/>
      <family val="1"/>
    </font>
    <font>
      <sz val="11"/>
      <color indexed="8"/>
      <name val="Calibri"/>
      <family val="2"/>
    </font>
    <font>
      <sz val="16"/>
      <color indexed="12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color indexed="8"/>
      <name val="Angsana New"/>
      <family val="1"/>
    </font>
    <font>
      <sz val="17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4"/>
      <name val="CordiaUPC"/>
      <family val="2"/>
      <charset val="222"/>
    </font>
    <font>
      <sz val="19"/>
      <name val="Angsana New"/>
      <family val="1"/>
    </font>
    <font>
      <u/>
      <sz val="16"/>
      <name val="Angsana New"/>
      <family val="1"/>
    </font>
    <font>
      <sz val="14"/>
      <name val="AngsanaUPC"/>
      <family val="1"/>
      <charset val="222"/>
    </font>
    <font>
      <sz val="16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i/>
      <sz val="11"/>
      <color rgb="FFFF0000"/>
      <name val="Calibri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2" fillId="0" borderId="0"/>
    <xf numFmtId="9" fontId="1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12" applyFont="1" applyAlignment="1">
      <alignment horizontal="left" vertical="center"/>
    </xf>
    <xf numFmtId="0" fontId="3" fillId="0" borderId="0" xfId="12" applyFont="1" applyAlignment="1">
      <alignment horizontal="centerContinuous" vertical="center"/>
    </xf>
    <xf numFmtId="0" fontId="3" fillId="0" borderId="0" xfId="12" applyFont="1" applyAlignment="1">
      <alignment vertical="center"/>
    </xf>
    <xf numFmtId="0" fontId="2" fillId="0" borderId="0" xfId="12" applyFont="1" applyAlignment="1">
      <alignment horizontal="centerContinuous"/>
    </xf>
    <xf numFmtId="4" fontId="2" fillId="0" borderId="0" xfId="12" applyNumberFormat="1" applyFont="1" applyAlignment="1">
      <alignment horizontal="right"/>
    </xf>
    <xf numFmtId="0" fontId="2" fillId="0" borderId="1" xfId="12" applyFont="1" applyBorder="1" applyAlignment="1">
      <alignment horizontal="center" vertical="top" wrapText="1"/>
    </xf>
    <xf numFmtId="0" fontId="2" fillId="0" borderId="0" xfId="12" applyFont="1"/>
    <xf numFmtId="0" fontId="3" fillId="0" borderId="0" xfId="12" applyFont="1" applyAlignment="1">
      <alignment horizontal="center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165" fontId="3" fillId="0" borderId="0" xfId="12" applyNumberFormat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12" applyNumberFormat="1" applyFont="1" applyAlignment="1">
      <alignment horizontal="right" vertical="center"/>
    </xf>
    <xf numFmtId="165" fontId="3" fillId="0" borderId="0" xfId="16" applyNumberFormat="1" applyFont="1" applyFill="1" applyAlignment="1">
      <alignment vertical="center"/>
    </xf>
    <xf numFmtId="165" fontId="3" fillId="0" borderId="3" xfId="2" applyNumberFormat="1" applyFont="1" applyFill="1" applyBorder="1" applyAlignment="1">
      <alignment horizontal="center" vertical="center"/>
    </xf>
    <xf numFmtId="165" fontId="24" fillId="0" borderId="0" xfId="12" applyNumberFormat="1" applyFont="1" applyAlignment="1">
      <alignment horizontal="center" vertical="center"/>
    </xf>
    <xf numFmtId="165" fontId="25" fillId="0" borderId="0" xfId="12" applyNumberFormat="1" applyFont="1" applyAlignment="1">
      <alignment horizontal="center" vertical="center"/>
    </xf>
    <xf numFmtId="0" fontId="4" fillId="0" borderId="0" xfId="12" applyFont="1" applyAlignment="1">
      <alignment horizontal="left" vertical="center"/>
    </xf>
    <xf numFmtId="165" fontId="3" fillId="0" borderId="0" xfId="12" applyNumberFormat="1" applyFont="1" applyAlignment="1">
      <alignment horizontal="center" vertical="center"/>
    </xf>
    <xf numFmtId="0" fontId="3" fillId="0" borderId="0" xfId="12" quotePrefix="1" applyFont="1" applyAlignment="1">
      <alignment horizontal="left" vertical="center" indent="1"/>
    </xf>
    <xf numFmtId="165" fontId="3" fillId="0" borderId="0" xfId="8" applyNumberFormat="1" applyFont="1" applyAlignment="1">
      <alignment vertical="center"/>
    </xf>
    <xf numFmtId="165" fontId="7" fillId="0" borderId="0" xfId="12" applyNumberFormat="1" applyFont="1" applyAlignment="1">
      <alignment vertical="center"/>
    </xf>
    <xf numFmtId="165" fontId="3" fillId="0" borderId="2" xfId="12" applyNumberFormat="1" applyFont="1" applyBorder="1" applyAlignment="1">
      <alignment horizontal="center" vertical="center"/>
    </xf>
    <xf numFmtId="165" fontId="3" fillId="0" borderId="3" xfId="12" applyNumberFormat="1" applyFont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165" fontId="9" fillId="0" borderId="0" xfId="12" applyNumberFormat="1" applyFont="1" applyAlignment="1">
      <alignment horizontal="center" vertical="center"/>
    </xf>
    <xf numFmtId="0" fontId="3" fillId="0" borderId="0" xfId="12" quotePrefix="1" applyFont="1" applyAlignment="1">
      <alignment horizontal="left" vertical="center" indent="2"/>
    </xf>
    <xf numFmtId="0" fontId="3" fillId="0" borderId="0" xfId="12" quotePrefix="1" applyFont="1" applyAlignment="1">
      <alignment horizontal="left" vertical="center" indent="3"/>
    </xf>
    <xf numFmtId="165" fontId="3" fillId="0" borderId="1" xfId="12" applyNumberFormat="1" applyFont="1" applyBorder="1" applyAlignment="1">
      <alignment horizontal="center" vertical="center"/>
    </xf>
    <xf numFmtId="165" fontId="25" fillId="0" borderId="0" xfId="12" applyNumberFormat="1" applyFont="1" applyAlignment="1">
      <alignment vertical="center"/>
    </xf>
    <xf numFmtId="0" fontId="2" fillId="0" borderId="0" xfId="12" applyFont="1" applyAlignment="1">
      <alignment horizontal="right"/>
    </xf>
    <xf numFmtId="165" fontId="3" fillId="0" borderId="0" xfId="2" applyNumberFormat="1" applyFont="1" applyFill="1" applyAlignment="1">
      <alignment vertical="center"/>
    </xf>
    <xf numFmtId="0" fontId="3" fillId="0" borderId="0" xfId="12" applyFont="1" applyAlignment="1">
      <alignment horizontal="center"/>
    </xf>
    <xf numFmtId="49" fontId="2" fillId="0" borderId="0" xfId="15" applyNumberFormat="1" applyFont="1"/>
    <xf numFmtId="0" fontId="3" fillId="0" borderId="0" xfId="15" applyFont="1"/>
    <xf numFmtId="0" fontId="2" fillId="0" borderId="0" xfId="15" applyFont="1"/>
    <xf numFmtId="0" fontId="13" fillId="0" borderId="0" xfId="15" applyFont="1" applyAlignment="1">
      <alignment horizontal="center"/>
    </xf>
    <xf numFmtId="49" fontId="2" fillId="0" borderId="0" xfId="15" applyNumberFormat="1" applyFont="1" applyAlignment="1">
      <alignment horizontal="center"/>
    </xf>
    <xf numFmtId="0" fontId="2" fillId="0" borderId="0" xfId="15" applyFont="1" applyAlignment="1">
      <alignment horizontal="center"/>
    </xf>
    <xf numFmtId="49" fontId="2" fillId="0" borderId="1" xfId="15" applyNumberFormat="1" applyFont="1" applyBorder="1" applyAlignment="1">
      <alignment horizontal="center"/>
    </xf>
    <xf numFmtId="0" fontId="2" fillId="0" borderId="1" xfId="15" applyFont="1" applyBorder="1" applyAlignment="1">
      <alignment horizontal="center"/>
    </xf>
    <xf numFmtId="0" fontId="4" fillId="0" borderId="0" xfId="12" applyFont="1"/>
    <xf numFmtId="37" fontId="8" fillId="0" borderId="0" xfId="15" applyNumberFormat="1" applyFont="1"/>
    <xf numFmtId="165" fontId="3" fillId="0" borderId="0" xfId="15" applyNumberFormat="1" applyFont="1"/>
    <xf numFmtId="168" fontId="3" fillId="0" borderId="0" xfId="15" applyNumberFormat="1" applyFont="1" applyAlignment="1">
      <alignment horizontal="right"/>
    </xf>
    <xf numFmtId="164" fontId="3" fillId="0" borderId="0" xfId="5" applyFont="1" applyFill="1" applyBorder="1" applyAlignment="1"/>
    <xf numFmtId="165" fontId="3" fillId="0" borderId="2" xfId="15" applyNumberFormat="1" applyFont="1" applyBorder="1"/>
    <xf numFmtId="168" fontId="2" fillId="0" borderId="0" xfId="15" applyNumberFormat="1" applyFont="1" applyAlignment="1">
      <alignment horizontal="right"/>
    </xf>
    <xf numFmtId="165" fontId="3" fillId="0" borderId="4" xfId="15" applyNumberFormat="1" applyFont="1" applyBorder="1"/>
    <xf numFmtId="0" fontId="3" fillId="0" borderId="0" xfId="15" applyFont="1" applyAlignment="1">
      <alignment horizontal="center"/>
    </xf>
    <xf numFmtId="165" fontId="3" fillId="0" borderId="1" xfId="15" applyNumberFormat="1" applyFont="1" applyBorder="1"/>
    <xf numFmtId="166" fontId="3" fillId="0" borderId="0" xfId="12" applyNumberFormat="1" applyFont="1" applyAlignment="1">
      <alignment horizontal="center" vertical="center"/>
    </xf>
    <xf numFmtId="43" fontId="3" fillId="0" borderId="0" xfId="15" applyNumberFormat="1" applyFont="1"/>
    <xf numFmtId="164" fontId="3" fillId="0" borderId="0" xfId="1" applyFont="1"/>
    <xf numFmtId="168" fontId="5" fillId="0" borderId="0" xfId="15" applyNumberFormat="1" applyFont="1" applyAlignment="1">
      <alignment horizontal="right" textRotation="180"/>
    </xf>
    <xf numFmtId="168" fontId="3" fillId="0" borderId="0" xfId="15" applyNumberFormat="1" applyFont="1"/>
    <xf numFmtId="165" fontId="3" fillId="0" borderId="0" xfId="15" applyNumberFormat="1" applyFont="1" applyAlignment="1">
      <alignment horizontal="right"/>
    </xf>
    <xf numFmtId="165" fontId="3" fillId="0" borderId="4" xfId="15" applyNumberFormat="1" applyFont="1" applyBorder="1" applyAlignment="1">
      <alignment horizontal="right"/>
    </xf>
    <xf numFmtId="165" fontId="3" fillId="0" borderId="1" xfId="15" applyNumberFormat="1" applyFont="1" applyBorder="1" applyAlignment="1">
      <alignment horizontal="right"/>
    </xf>
    <xf numFmtId="164" fontId="3" fillId="0" borderId="0" xfId="15" applyNumberFormat="1" applyFont="1"/>
    <xf numFmtId="168" fontId="9" fillId="0" borderId="0" xfId="15" applyNumberFormat="1" applyFont="1" applyAlignment="1">
      <alignment horizontal="right" textRotation="180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13" applyFont="1"/>
    <xf numFmtId="0" fontId="2" fillId="0" borderId="0" xfId="13" applyFont="1" applyAlignment="1">
      <alignment horizontal="left" vertical="center"/>
    </xf>
    <xf numFmtId="0" fontId="2" fillId="0" borderId="0" xfId="14" applyFont="1" applyAlignment="1">
      <alignment vertical="center"/>
    </xf>
    <xf numFmtId="0" fontId="3" fillId="0" borderId="0" xfId="13" applyFont="1"/>
    <xf numFmtId="0" fontId="3" fillId="0" borderId="0" xfId="13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9" applyFont="1"/>
    <xf numFmtId="0" fontId="2" fillId="0" borderId="0" xfId="11" applyFont="1" applyAlignment="1">
      <alignment horizontal="left" vertical="center"/>
    </xf>
    <xf numFmtId="0" fontId="3" fillId="0" borderId="0" xfId="11" applyFont="1" applyAlignment="1">
      <alignment horizontal="centerContinuous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7" fontId="2" fillId="0" borderId="0" xfId="13" applyNumberFormat="1" applyFont="1" applyAlignment="1">
      <alignment vertical="center"/>
    </xf>
    <xf numFmtId="0" fontId="3" fillId="0" borderId="0" xfId="13" applyFont="1" applyAlignment="1">
      <alignment horizontal="left" vertical="center"/>
    </xf>
    <xf numFmtId="167" fontId="3" fillId="0" borderId="0" xfId="13" applyNumberFormat="1" applyFont="1" applyAlignment="1">
      <alignment vertical="center"/>
    </xf>
    <xf numFmtId="167" fontId="3" fillId="0" borderId="0" xfId="13" applyNumberFormat="1" applyFont="1" applyAlignment="1">
      <alignment horizontal="centerContinuous" vertical="center"/>
    </xf>
    <xf numFmtId="0" fontId="18" fillId="0" borderId="0" xfId="11" applyFont="1" applyAlignment="1">
      <alignment vertical="center"/>
    </xf>
    <xf numFmtId="0" fontId="18" fillId="0" borderId="0" xfId="13" applyFont="1"/>
    <xf numFmtId="0" fontId="2" fillId="0" borderId="0" xfId="13" applyFont="1" applyAlignment="1">
      <alignment vertical="center"/>
    </xf>
    <xf numFmtId="0" fontId="3" fillId="0" borderId="0" xfId="11" applyFont="1"/>
    <xf numFmtId="0" fontId="3" fillId="0" borderId="0" xfId="11" quotePrefix="1" applyFont="1" applyAlignment="1">
      <alignment horizontal="center" vertical="center"/>
    </xf>
    <xf numFmtId="165" fontId="2" fillId="0" borderId="0" xfId="12" applyNumberFormat="1" applyFont="1" applyAlignment="1">
      <alignment horizontal="left" vertical="center"/>
    </xf>
    <xf numFmtId="165" fontId="3" fillId="0" borderId="0" xfId="12" applyNumberFormat="1" applyFont="1" applyAlignment="1">
      <alignment horizontal="centerContinuous" vertical="center"/>
    </xf>
    <xf numFmtId="165" fontId="2" fillId="0" borderId="0" xfId="12" applyNumberFormat="1" applyFont="1" applyAlignment="1">
      <alignment horizontal="centerContinuous"/>
    </xf>
    <xf numFmtId="165" fontId="2" fillId="0" borderId="0" xfId="12" applyNumberFormat="1" applyFont="1" applyAlignment="1">
      <alignment horizontal="right"/>
    </xf>
    <xf numFmtId="165" fontId="2" fillId="0" borderId="0" xfId="12" applyNumberFormat="1" applyFont="1" applyAlignment="1">
      <alignment horizontal="center" vertical="top" wrapText="1"/>
    </xf>
    <xf numFmtId="165" fontId="2" fillId="0" borderId="5" xfId="12" applyNumberFormat="1" applyFont="1" applyBorder="1" applyAlignment="1">
      <alignment horizontal="center" vertical="center"/>
    </xf>
    <xf numFmtId="165" fontId="2" fillId="0" borderId="0" xfId="12" applyNumberFormat="1" applyFont="1" applyAlignment="1">
      <alignment horizontal="center" vertical="center" wrapText="1"/>
    </xf>
    <xf numFmtId="165" fontId="2" fillId="0" borderId="0" xfId="12" applyNumberFormat="1" applyFont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165" fontId="2" fillId="0" borderId="1" xfId="12" applyNumberFormat="1" applyFont="1" applyBorder="1" applyAlignment="1">
      <alignment horizontal="center" vertical="center"/>
    </xf>
    <xf numFmtId="165" fontId="2" fillId="0" borderId="0" xfId="12" applyNumberFormat="1" applyFont="1"/>
    <xf numFmtId="165" fontId="4" fillId="0" borderId="0" xfId="12" applyNumberFormat="1" applyFont="1" applyAlignment="1">
      <alignment vertical="center"/>
    </xf>
    <xf numFmtId="165" fontId="2" fillId="0" borderId="0" xfId="12" applyNumberFormat="1" applyFont="1" applyAlignment="1">
      <alignment vertical="center"/>
    </xf>
    <xf numFmtId="165" fontId="3" fillId="0" borderId="0" xfId="12" applyNumberFormat="1" applyFont="1" applyAlignment="1">
      <alignment horizontal="left" vertical="center" indent="1"/>
    </xf>
    <xf numFmtId="165" fontId="3" fillId="0" borderId="0" xfId="1" applyNumberFormat="1" applyFont="1" applyFill="1" applyAlignment="1">
      <alignment vertical="center"/>
    </xf>
    <xf numFmtId="165" fontId="24" fillId="0" borderId="0" xfId="12" applyNumberFormat="1" applyFont="1" applyAlignment="1">
      <alignment vertical="center"/>
    </xf>
    <xf numFmtId="165" fontId="24" fillId="0" borderId="0" xfId="2" applyNumberFormat="1" applyFont="1" applyFill="1" applyAlignment="1">
      <alignment horizontal="center" vertical="center"/>
    </xf>
    <xf numFmtId="165" fontId="2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4" fontId="3" fillId="0" borderId="0" xfId="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4" fontId="3" fillId="0" borderId="0" xfId="1" applyFont="1" applyAlignment="1">
      <alignment horizontal="centerContinuous" vertical="center"/>
    </xf>
    <xf numFmtId="164" fontId="2" fillId="0" borderId="0" xfId="1" applyFont="1" applyAlignment="1">
      <alignment horizontal="centerContinuous"/>
    </xf>
    <xf numFmtId="164" fontId="2" fillId="0" borderId="0" xfId="1" applyFont="1" applyAlignment="1">
      <alignment horizontal="right"/>
    </xf>
    <xf numFmtId="164" fontId="3" fillId="0" borderId="0" xfId="1" applyFont="1" applyFill="1" applyBorder="1" applyAlignment="1">
      <alignment vertical="center"/>
    </xf>
    <xf numFmtId="164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centerContinuous"/>
    </xf>
    <xf numFmtId="166" fontId="2" fillId="0" borderId="0" xfId="1" applyNumberFormat="1" applyFont="1" applyAlignment="1">
      <alignment horizontal="right"/>
    </xf>
    <xf numFmtId="166" fontId="2" fillId="0" borderId="0" xfId="1" applyNumberFormat="1" applyFont="1" applyAlignment="1">
      <alignment horizontal="center" vertical="top" wrapText="1"/>
    </xf>
    <xf numFmtId="166" fontId="2" fillId="0" borderId="5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24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5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4" fontId="2" fillId="0" borderId="0" xfId="1" applyFont="1"/>
    <xf numFmtId="164" fontId="2" fillId="0" borderId="0" xfId="1" applyFont="1" applyAlignment="1">
      <alignment vertical="center"/>
    </xf>
    <xf numFmtId="164" fontId="2" fillId="0" borderId="0" xfId="1" applyFont="1" applyAlignment="1">
      <alignment vertical="top" wrapText="1"/>
    </xf>
    <xf numFmtId="164" fontId="3" fillId="0" borderId="0" xfId="1" applyFont="1" applyFill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Continuous"/>
    </xf>
    <xf numFmtId="0" fontId="2" fillId="0" borderId="0" xfId="1" applyNumberFormat="1" applyFont="1" applyAlignment="1">
      <alignment vertical="top" wrapText="1"/>
    </xf>
    <xf numFmtId="165" fontId="3" fillId="0" borderId="0" xfId="1" applyNumberFormat="1" applyFont="1" applyFill="1" applyBorder="1" applyAlignment="1">
      <alignment vertical="center"/>
    </xf>
    <xf numFmtId="165" fontId="26" fillId="0" borderId="1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horizontal="right"/>
    </xf>
    <xf numFmtId="164" fontId="3" fillId="0" borderId="0" xfId="1" applyFont="1" applyFill="1" applyBorder="1" applyAlignment="1">
      <alignment horizontal="left" vertical="center"/>
    </xf>
    <xf numFmtId="164" fontId="10" fillId="0" borderId="0" xfId="1" applyFont="1" applyFill="1" applyAlignment="1">
      <alignment horizontal="right"/>
    </xf>
    <xf numFmtId="165" fontId="3" fillId="0" borderId="4" xfId="1" applyNumberFormat="1" applyFont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3" xfId="1" applyNumberFormat="1" applyFont="1" applyFill="1" applyBorder="1" applyAlignment="1">
      <alignment vertical="center"/>
    </xf>
    <xf numFmtId="172" fontId="3" fillId="0" borderId="0" xfId="1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5" fontId="3" fillId="0" borderId="0" xfId="12" applyNumberFormat="1" applyFont="1" applyFill="1" applyAlignment="1">
      <alignment vertical="center"/>
    </xf>
    <xf numFmtId="165" fontId="2" fillId="0" borderId="1" xfId="12" applyNumberFormat="1" applyFont="1" applyBorder="1" applyAlignment="1">
      <alignment horizontal="center" vertical="top" wrapText="1"/>
    </xf>
    <xf numFmtId="165" fontId="2" fillId="0" borderId="0" xfId="12" applyNumberFormat="1" applyFont="1" applyAlignment="1">
      <alignment horizontal="center"/>
    </xf>
    <xf numFmtId="0" fontId="3" fillId="0" borderId="0" xfId="12" applyNumberFormat="1" applyFont="1" applyAlignment="1">
      <alignment horizontal="center" vertical="center"/>
    </xf>
    <xf numFmtId="0" fontId="11" fillId="0" borderId="0" xfId="1" applyNumberFormat="1" applyFont="1" applyAlignment="1">
      <alignment vertical="center"/>
    </xf>
    <xf numFmtId="165" fontId="3" fillId="0" borderId="1" xfId="15" applyNumberFormat="1" applyFont="1" applyFill="1" applyBorder="1"/>
    <xf numFmtId="165" fontId="3" fillId="0" borderId="0" xfId="15" applyNumberFormat="1" applyFont="1" applyFill="1"/>
    <xf numFmtId="0" fontId="3" fillId="0" borderId="0" xfId="12" quotePrefix="1" applyFont="1" applyFill="1" applyAlignment="1">
      <alignment horizontal="left" vertical="center" indent="1"/>
    </xf>
    <xf numFmtId="0" fontId="3" fillId="0" borderId="0" xfId="12" applyFont="1" applyFill="1" applyAlignment="1">
      <alignment horizontal="center" vertical="center"/>
    </xf>
    <xf numFmtId="0" fontId="3" fillId="0" borderId="0" xfId="12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165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/>
    <xf numFmtId="0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0" xfId="1" applyFont="1" applyFill="1" applyAlignment="1">
      <alignment horizontal="centerContinuous" vertical="center"/>
    </xf>
    <xf numFmtId="164" fontId="2" fillId="0" borderId="0" xfId="1" applyFont="1" applyFill="1" applyAlignment="1">
      <alignment horizontal="centerContinuous"/>
    </xf>
    <xf numFmtId="164" fontId="3" fillId="0" borderId="0" xfId="1" applyFont="1" applyFill="1"/>
    <xf numFmtId="165" fontId="24" fillId="0" borderId="0" xfId="1" applyNumberFormat="1" applyFont="1" applyAlignment="1">
      <alignment vertical="center"/>
    </xf>
    <xf numFmtId="165" fontId="3" fillId="0" borderId="0" xfId="1" applyNumberFormat="1" applyFont="1" applyFill="1"/>
    <xf numFmtId="39" fontId="24" fillId="0" borderId="0" xfId="1" applyNumberFormat="1" applyFont="1" applyAlignment="1">
      <alignment vertical="center"/>
    </xf>
    <xf numFmtId="39" fontId="25" fillId="0" borderId="0" xfId="1" applyNumberFormat="1" applyFont="1" applyAlignment="1">
      <alignment vertical="center"/>
    </xf>
    <xf numFmtId="39" fontId="24" fillId="0" borderId="0" xfId="1" applyNumberFormat="1" applyFont="1" applyFill="1" applyAlignment="1">
      <alignment vertical="center"/>
    </xf>
    <xf numFmtId="39" fontId="25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66" fontId="15" fillId="0" borderId="0" xfId="1" applyNumberFormat="1" applyFont="1"/>
    <xf numFmtId="49" fontId="2" fillId="0" borderId="2" xfId="1" applyNumberFormat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Continuous"/>
    </xf>
    <xf numFmtId="49" fontId="2" fillId="0" borderId="0" xfId="1" applyNumberFormat="1" applyFont="1" applyAlignment="1">
      <alignment vertical="top" wrapText="1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Alignment="1">
      <alignment vertical="center"/>
    </xf>
    <xf numFmtId="166" fontId="22" fillId="0" borderId="0" xfId="1" applyNumberFormat="1" applyFont="1"/>
    <xf numFmtId="166" fontId="0" fillId="0" borderId="0" xfId="0" applyNumberFormat="1"/>
    <xf numFmtId="0" fontId="27" fillId="0" borderId="0" xfId="0" applyFont="1"/>
    <xf numFmtId="0" fontId="28" fillId="0" borderId="0" xfId="0" applyFont="1"/>
    <xf numFmtId="0" fontId="29" fillId="0" borderId="0" xfId="0" applyFont="1"/>
    <xf numFmtId="1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1" fillId="0" borderId="0" xfId="12" applyNumberFormat="1" applyFont="1" applyAlignment="1">
      <alignment vertical="center"/>
    </xf>
    <xf numFmtId="166" fontId="30" fillId="0" borderId="0" xfId="1" applyNumberFormat="1" applyFont="1"/>
    <xf numFmtId="0" fontId="31" fillId="0" borderId="0" xfId="0" applyFont="1"/>
    <xf numFmtId="0" fontId="30" fillId="0" borderId="0" xfId="0" applyFont="1"/>
    <xf numFmtId="0" fontId="21" fillId="0" borderId="0" xfId="12" applyFont="1" applyAlignment="1">
      <alignment vertical="center"/>
    </xf>
    <xf numFmtId="0" fontId="28" fillId="2" borderId="0" xfId="0" applyFont="1" applyFill="1"/>
    <xf numFmtId="0" fontId="28" fillId="2" borderId="0" xfId="0" applyFont="1" applyFill="1" applyAlignment="1">
      <alignment horizontal="center"/>
    </xf>
    <xf numFmtId="0" fontId="0" fillId="2" borderId="0" xfId="0" applyFill="1"/>
    <xf numFmtId="166" fontId="22" fillId="2" borderId="0" xfId="1" applyNumberFormat="1" applyFont="1" applyFill="1"/>
    <xf numFmtId="166" fontId="30" fillId="2" borderId="0" xfId="1" applyNumberFormat="1" applyFont="1" applyFill="1"/>
    <xf numFmtId="0" fontId="28" fillId="3" borderId="0" xfId="0" applyFont="1" applyFill="1"/>
    <xf numFmtId="0" fontId="28" fillId="3" borderId="0" xfId="0" applyFont="1" applyFill="1" applyAlignment="1">
      <alignment horizontal="center"/>
    </xf>
    <xf numFmtId="0" fontId="0" fillId="3" borderId="0" xfId="0" applyFill="1"/>
    <xf numFmtId="166" fontId="22" fillId="3" borderId="0" xfId="1" applyNumberFormat="1" applyFont="1" applyFill="1"/>
    <xf numFmtId="166" fontId="30" fillId="3" borderId="0" xfId="1" applyNumberFormat="1" applyFont="1" applyFill="1"/>
    <xf numFmtId="0" fontId="8" fillId="0" borderId="0" xfId="13" applyFont="1" applyAlignment="1">
      <alignment vertical="center"/>
    </xf>
    <xf numFmtId="0" fontId="28" fillId="4" borderId="0" xfId="0" applyFont="1" applyFill="1"/>
    <xf numFmtId="0" fontId="28" fillId="5" borderId="0" xfId="0" applyFont="1" applyFill="1"/>
    <xf numFmtId="166" fontId="27" fillId="0" borderId="0" xfId="0" applyNumberFormat="1" applyFont="1"/>
    <xf numFmtId="166" fontId="0" fillId="3" borderId="0" xfId="0" applyNumberFormat="1" applyFill="1"/>
    <xf numFmtId="166" fontId="0" fillId="2" borderId="0" xfId="0" applyNumberFormat="1" applyFill="1"/>
    <xf numFmtId="166" fontId="22" fillId="6" borderId="0" xfId="1" applyNumberFormat="1" applyFont="1" applyFill="1"/>
    <xf numFmtId="166" fontId="22" fillId="7" borderId="0" xfId="1" applyNumberFormat="1" applyFont="1" applyFill="1"/>
    <xf numFmtId="0" fontId="1" fillId="0" borderId="0" xfId="0" applyFont="1" applyAlignment="1">
      <alignment horizontal="justify" vertical="center" wrapText="1"/>
    </xf>
    <xf numFmtId="0" fontId="1" fillId="7" borderId="0" xfId="0" applyFont="1" applyFill="1" applyAlignment="1">
      <alignment horizontal="justify" vertical="center" wrapText="1"/>
    </xf>
    <xf numFmtId="0" fontId="1" fillId="6" borderId="0" xfId="0" applyFont="1" applyFill="1" applyAlignment="1">
      <alignment horizontal="justify" vertical="center" wrapText="1"/>
    </xf>
    <xf numFmtId="166" fontId="22" fillId="2" borderId="6" xfId="1" applyNumberFormat="1" applyFont="1" applyFill="1" applyBorder="1"/>
    <xf numFmtId="166" fontId="28" fillId="0" borderId="0" xfId="1" applyNumberFormat="1" applyFont="1"/>
    <xf numFmtId="166" fontId="22" fillId="0" borderId="0" xfId="1" applyNumberFormat="1" applyFont="1" applyFill="1"/>
    <xf numFmtId="166" fontId="22" fillId="8" borderId="6" xfId="1" applyNumberFormat="1" applyFont="1" applyFill="1" applyBorder="1"/>
    <xf numFmtId="166" fontId="28" fillId="0" borderId="0" xfId="0" applyNumberFormat="1" applyFont="1"/>
    <xf numFmtId="166" fontId="22" fillId="3" borderId="0" xfId="1" applyNumberFormat="1" applyFont="1" applyFill="1" applyBorder="1"/>
    <xf numFmtId="0" fontId="8" fillId="0" borderId="0" xfId="11" quotePrefix="1" applyFont="1" applyAlignment="1">
      <alignment horizontal="left" vertical="center"/>
    </xf>
    <xf numFmtId="0" fontId="3" fillId="0" borderId="0" xfId="9" applyFont="1" applyFill="1" applyAlignment="1">
      <alignment vertical="center"/>
    </xf>
    <xf numFmtId="0" fontId="3" fillId="0" borderId="0" xfId="13" applyFont="1" applyFill="1" applyAlignment="1">
      <alignment vertical="center"/>
    </xf>
    <xf numFmtId="164" fontId="25" fillId="0" borderId="0" xfId="1" applyFont="1" applyFill="1" applyBorder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3" fillId="0" borderId="0" xfId="12" applyFont="1" applyFill="1" applyAlignment="1">
      <alignment horizontal="centerContinuous" vertical="center"/>
    </xf>
    <xf numFmtId="164" fontId="2" fillId="0" borderId="0" xfId="1" applyFont="1" applyFill="1"/>
    <xf numFmtId="164" fontId="2" fillId="0" borderId="0" xfId="1" applyFont="1" applyFill="1" applyAlignment="1">
      <alignment horizontal="right"/>
    </xf>
    <xf numFmtId="0" fontId="2" fillId="0" borderId="0" xfId="12" applyFont="1" applyFill="1"/>
    <xf numFmtId="0" fontId="2" fillId="0" borderId="0" xfId="12" applyFont="1" applyFill="1" applyAlignment="1">
      <alignment horizontal="centerContinuous"/>
    </xf>
    <xf numFmtId="164" fontId="2" fillId="0" borderId="0" xfId="1" applyFont="1" applyFill="1" applyAlignment="1">
      <alignment vertical="top" wrapText="1"/>
    </xf>
    <xf numFmtId="0" fontId="2" fillId="0" borderId="1" xfId="12" applyFont="1" applyFill="1" applyBorder="1" applyAlignment="1">
      <alignment horizontal="center" vertical="top" wrapText="1"/>
    </xf>
    <xf numFmtId="0" fontId="2" fillId="0" borderId="0" xfId="12" applyFont="1" applyFill="1" applyAlignment="1">
      <alignment horizontal="center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4" fillId="0" borderId="0" xfId="1" applyNumberFormat="1" applyFont="1" applyFill="1" applyAlignment="1">
      <alignment horizontal="centerContinuous"/>
    </xf>
    <xf numFmtId="0" fontId="2" fillId="0" borderId="0" xfId="1" applyNumberFormat="1" applyFont="1" applyFill="1" applyAlignment="1">
      <alignment vertical="top" wrapText="1"/>
    </xf>
    <xf numFmtId="0" fontId="2" fillId="0" borderId="0" xfId="12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0" fontId="26" fillId="0" borderId="0" xfId="12" applyFont="1" applyFill="1" applyAlignment="1">
      <alignment vertical="center"/>
    </xf>
    <xf numFmtId="0" fontId="26" fillId="0" borderId="0" xfId="12" quotePrefix="1" applyFont="1" applyFill="1" applyAlignment="1">
      <alignment horizontal="left" vertical="center" indent="1"/>
    </xf>
    <xf numFmtId="0" fontId="26" fillId="0" borderId="0" xfId="12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/>
    </xf>
    <xf numFmtId="0" fontId="4" fillId="0" borderId="0" xfId="1" applyNumberFormat="1" applyFont="1" applyAlignment="1">
      <alignment horizontal="center"/>
    </xf>
    <xf numFmtId="165" fontId="2" fillId="0" borderId="1" xfId="12" applyNumberFormat="1" applyFont="1" applyBorder="1" applyAlignment="1">
      <alignment horizontal="center" vertical="top" wrapText="1"/>
    </xf>
    <xf numFmtId="166" fontId="2" fillId="0" borderId="1" xfId="1" applyNumberFormat="1" applyFont="1" applyBorder="1" applyAlignment="1">
      <alignment horizontal="center" vertical="top" wrapText="1"/>
    </xf>
    <xf numFmtId="164" fontId="2" fillId="0" borderId="1" xfId="1" applyFont="1" applyFill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top" wrapText="1"/>
    </xf>
    <xf numFmtId="164" fontId="25" fillId="0" borderId="0" xfId="1" applyFont="1" applyFill="1" applyBorder="1" applyAlignment="1">
      <alignment horizontal="center" vertical="center"/>
    </xf>
    <xf numFmtId="164" fontId="25" fillId="0" borderId="0" xfId="1" applyFont="1" applyFill="1" applyBorder="1" applyAlignment="1">
      <alignment vertical="center"/>
    </xf>
    <xf numFmtId="49" fontId="2" fillId="0" borderId="1" xfId="15" applyNumberFormat="1" applyFont="1" applyBorder="1" applyAlignment="1">
      <alignment horizontal="center"/>
    </xf>
    <xf numFmtId="49" fontId="2" fillId="0" borderId="2" xfId="15" applyNumberFormat="1" applyFont="1" applyBorder="1" applyAlignment="1">
      <alignment horizontal="center"/>
    </xf>
  </cellXfs>
  <cellStyles count="17">
    <cellStyle name="Comma" xfId="1" builtinId="3"/>
    <cellStyle name="Comma 10 2" xfId="2"/>
    <cellStyle name="Comma 10 2 2" xfId="3"/>
    <cellStyle name="Comma 10 3" xfId="4"/>
    <cellStyle name="Comma 2 2 2" xfId="5"/>
    <cellStyle name="Normal" xfId="0" builtinId="0"/>
    <cellStyle name="Normal 124 2 2" xfId="6"/>
    <cellStyle name="Normal 125 2 2" xfId="7"/>
    <cellStyle name="Normal 2 11" xfId="8"/>
    <cellStyle name="Normal 2 2 3" xfId="9"/>
    <cellStyle name="Normal 2 3 5" xfId="10"/>
    <cellStyle name="Normal 2_FS GEN Thai Q1' 12" xfId="11"/>
    <cellStyle name="Normal 65" xfId="12"/>
    <cellStyle name="Normal 65 2" xfId="13"/>
    <cellStyle name="Normal_Cashflow statement 2" xfId="14"/>
    <cellStyle name="Normal_GEN_FSQ108" xfId="15"/>
    <cellStyle name="Percent 2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CA6FDA0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4E4056\OFCODECOMBIN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showWhiteSpace="0" zoomScaleNormal="100" zoomScaleSheetLayoutView="85" workbookViewId="0">
      <selection activeCell="A11" sqref="A11"/>
    </sheetView>
  </sheetViews>
  <sheetFormatPr defaultRowHeight="23.25"/>
  <cols>
    <col min="1" max="1" width="54.140625" style="11" customWidth="1"/>
    <col min="2" max="2" width="9.140625" style="20" customWidth="1"/>
    <col min="3" max="3" width="0.85546875" style="11" customWidth="1"/>
    <col min="4" max="4" width="16.85546875" style="11" customWidth="1"/>
    <col min="5" max="5" width="0.85546875" style="11" customWidth="1"/>
    <col min="6" max="6" width="15.42578125" style="11" customWidth="1"/>
    <col min="7" max="7" width="0.85546875" style="11" customWidth="1"/>
    <col min="8" max="8" width="18.42578125" style="11" customWidth="1"/>
    <col min="9" max="9" width="0.85546875" style="11" customWidth="1"/>
    <col min="10" max="10" width="15.85546875" style="11" customWidth="1"/>
    <col min="11" max="16384" width="9.140625" style="11"/>
  </cols>
  <sheetData>
    <row r="1" spans="1:10">
      <c r="A1" s="91" t="s">
        <v>0</v>
      </c>
      <c r="C1" s="92"/>
      <c r="D1" s="92"/>
      <c r="E1" s="92"/>
      <c r="F1" s="92"/>
      <c r="G1" s="92"/>
      <c r="H1" s="92"/>
      <c r="I1" s="92"/>
      <c r="J1" s="92"/>
    </row>
    <row r="2" spans="1:10">
      <c r="A2" s="91" t="s">
        <v>1</v>
      </c>
      <c r="C2" s="92"/>
      <c r="D2" s="92"/>
      <c r="E2" s="92"/>
      <c r="F2" s="92"/>
      <c r="G2" s="92"/>
      <c r="H2" s="92"/>
      <c r="I2" s="92"/>
      <c r="J2" s="92"/>
    </row>
    <row r="3" spans="1:10">
      <c r="A3" s="91"/>
      <c r="C3" s="92"/>
      <c r="D3" s="92"/>
      <c r="E3" s="92"/>
      <c r="F3" s="92"/>
      <c r="G3" s="92"/>
      <c r="H3" s="92"/>
      <c r="I3" s="92"/>
      <c r="J3" s="92"/>
    </row>
    <row r="4" spans="1:10">
      <c r="A4" s="91"/>
      <c r="B4" s="168"/>
      <c r="C4" s="93"/>
      <c r="D4" s="93"/>
      <c r="E4" s="93"/>
      <c r="F4" s="93"/>
      <c r="G4" s="93"/>
      <c r="H4" s="93"/>
      <c r="I4" s="93"/>
      <c r="J4" s="94" t="s">
        <v>2</v>
      </c>
    </row>
    <row r="5" spans="1:10">
      <c r="A5" s="92"/>
      <c r="B5" s="168"/>
      <c r="C5" s="93"/>
      <c r="D5" s="271" t="s">
        <v>3</v>
      </c>
      <c r="E5" s="271"/>
      <c r="F5" s="271"/>
      <c r="G5" s="95"/>
      <c r="H5" s="271" t="s">
        <v>4</v>
      </c>
      <c r="I5" s="271"/>
      <c r="J5" s="271"/>
    </row>
    <row r="6" spans="1:10">
      <c r="A6" s="92"/>
      <c r="B6" s="168"/>
      <c r="C6" s="93"/>
      <c r="D6" s="96" t="s">
        <v>5</v>
      </c>
      <c r="E6" s="97"/>
      <c r="F6" s="96" t="s">
        <v>6</v>
      </c>
      <c r="G6" s="97"/>
      <c r="H6" s="96" t="s">
        <v>5</v>
      </c>
      <c r="I6" s="97"/>
      <c r="J6" s="96" t="s">
        <v>6</v>
      </c>
    </row>
    <row r="7" spans="1:10">
      <c r="A7" s="92"/>
      <c r="B7" s="168"/>
      <c r="C7" s="93"/>
      <c r="D7" s="98" t="s">
        <v>7</v>
      </c>
      <c r="E7" s="98"/>
      <c r="G7" s="97"/>
      <c r="H7" s="98" t="s">
        <v>7</v>
      </c>
      <c r="I7" s="98"/>
      <c r="J7" s="99"/>
    </row>
    <row r="8" spans="1:10" ht="23.25" customHeight="1">
      <c r="A8" s="92"/>
      <c r="B8" s="167" t="s">
        <v>8</v>
      </c>
      <c r="C8" s="93"/>
      <c r="D8" s="100" t="s">
        <v>9</v>
      </c>
      <c r="E8" s="98"/>
      <c r="F8" s="100" t="s">
        <v>10</v>
      </c>
      <c r="G8" s="97"/>
      <c r="H8" s="100" t="s">
        <v>9</v>
      </c>
      <c r="I8" s="98"/>
      <c r="J8" s="100" t="s">
        <v>10</v>
      </c>
    </row>
    <row r="9" spans="1:10">
      <c r="A9" s="91"/>
      <c r="B9" s="95"/>
      <c r="C9" s="101"/>
      <c r="D9" s="95"/>
      <c r="E9" s="93"/>
      <c r="F9" s="95"/>
      <c r="G9" s="95"/>
      <c r="H9" s="95"/>
      <c r="I9" s="93"/>
      <c r="J9" s="95"/>
    </row>
    <row r="10" spans="1:10">
      <c r="A10" s="102" t="s">
        <v>11</v>
      </c>
      <c r="C10" s="20"/>
      <c r="D10" s="20"/>
      <c r="F10" s="92"/>
      <c r="G10" s="92"/>
      <c r="H10" s="92"/>
      <c r="J10" s="92"/>
    </row>
    <row r="11" spans="1:10">
      <c r="A11" s="103" t="s">
        <v>12</v>
      </c>
    </row>
    <row r="12" spans="1:10">
      <c r="A12" s="104" t="s">
        <v>13</v>
      </c>
      <c r="B12" s="169">
        <v>6</v>
      </c>
      <c r="C12" s="20"/>
      <c r="D12" s="11">
        <v>6703</v>
      </c>
      <c r="F12" s="11">
        <v>10223</v>
      </c>
      <c r="G12" s="11">
        <v>0</v>
      </c>
      <c r="H12" s="11">
        <v>6635</v>
      </c>
      <c r="J12" s="11">
        <v>10154</v>
      </c>
    </row>
    <row r="13" spans="1:10">
      <c r="A13" s="104" t="s">
        <v>14</v>
      </c>
      <c r="B13" s="169">
        <v>6.5</v>
      </c>
      <c r="C13" s="20"/>
      <c r="D13" s="11">
        <v>2196</v>
      </c>
      <c r="F13" s="11">
        <v>0</v>
      </c>
      <c r="H13" s="11">
        <v>2196</v>
      </c>
      <c r="J13" s="11">
        <v>0</v>
      </c>
    </row>
    <row r="14" spans="1:10">
      <c r="A14" s="104" t="s">
        <v>15</v>
      </c>
      <c r="B14" s="169" t="s">
        <v>197</v>
      </c>
      <c r="C14" s="20"/>
      <c r="D14" s="166">
        <v>335262</v>
      </c>
      <c r="E14" s="166"/>
      <c r="F14" s="166">
        <v>359771</v>
      </c>
      <c r="H14" s="11">
        <v>292324</v>
      </c>
      <c r="J14" s="11">
        <v>342507</v>
      </c>
    </row>
    <row r="15" spans="1:10">
      <c r="A15" s="104" t="s">
        <v>16</v>
      </c>
      <c r="B15" s="169">
        <v>6.2</v>
      </c>
      <c r="C15" s="20"/>
      <c r="D15" s="166">
        <v>24535</v>
      </c>
      <c r="E15" s="166"/>
      <c r="F15" s="166">
        <v>30219</v>
      </c>
      <c r="H15" s="11">
        <v>24535</v>
      </c>
      <c r="J15" s="11">
        <v>30208</v>
      </c>
    </row>
    <row r="16" spans="1:10">
      <c r="A16" s="104" t="s">
        <v>17</v>
      </c>
      <c r="B16" s="169" t="s">
        <v>18</v>
      </c>
      <c r="C16" s="20"/>
      <c r="D16" s="105">
        <v>0</v>
      </c>
      <c r="E16" s="166"/>
      <c r="F16" s="166">
        <v>0</v>
      </c>
      <c r="H16" s="11">
        <v>11786</v>
      </c>
      <c r="J16" s="11">
        <v>0</v>
      </c>
    </row>
    <row r="17" spans="1:10">
      <c r="A17" s="104" t="s">
        <v>19</v>
      </c>
      <c r="B17" s="169">
        <v>7</v>
      </c>
      <c r="C17" s="20"/>
      <c r="D17" s="166">
        <v>448296</v>
      </c>
      <c r="E17" s="166"/>
      <c r="F17" s="166">
        <v>430912</v>
      </c>
      <c r="H17" s="11">
        <v>398853</v>
      </c>
      <c r="J17" s="11">
        <v>381387</v>
      </c>
    </row>
    <row r="18" spans="1:10">
      <c r="A18" s="104" t="s">
        <v>20</v>
      </c>
      <c r="B18" s="169"/>
      <c r="C18" s="20"/>
      <c r="D18" s="166">
        <v>89949</v>
      </c>
      <c r="E18" s="166"/>
      <c r="F18" s="166">
        <v>82862</v>
      </c>
      <c r="H18" s="11">
        <v>35598</v>
      </c>
      <c r="J18" s="11">
        <v>21790</v>
      </c>
    </row>
    <row r="19" spans="1:10">
      <c r="A19" s="103" t="s">
        <v>21</v>
      </c>
      <c r="B19" s="169"/>
      <c r="C19" s="20"/>
      <c r="D19" s="12">
        <v>906941</v>
      </c>
      <c r="E19" s="166"/>
      <c r="F19" s="12">
        <v>913987</v>
      </c>
      <c r="G19" s="13"/>
      <c r="H19" s="12">
        <v>771927</v>
      </c>
      <c r="J19" s="12">
        <v>786046</v>
      </c>
    </row>
    <row r="20" spans="1:10">
      <c r="A20" s="103"/>
      <c r="B20" s="169"/>
      <c r="C20" s="20"/>
      <c r="D20" s="166"/>
      <c r="E20" s="166"/>
      <c r="F20" s="15"/>
    </row>
    <row r="21" spans="1:10">
      <c r="A21" s="103" t="s">
        <v>22</v>
      </c>
      <c r="B21" s="169"/>
      <c r="C21" s="20"/>
    </row>
    <row r="22" spans="1:10">
      <c r="A22" s="104" t="s">
        <v>23</v>
      </c>
      <c r="B22" s="169">
        <v>6.2</v>
      </c>
      <c r="C22" s="20"/>
      <c r="D22" s="11">
        <v>58591</v>
      </c>
      <c r="F22" s="11">
        <v>62367</v>
      </c>
      <c r="H22" s="11">
        <v>58495</v>
      </c>
      <c r="J22" s="11">
        <v>62367</v>
      </c>
    </row>
    <row r="23" spans="1:10">
      <c r="A23" s="104" t="s">
        <v>24</v>
      </c>
      <c r="B23" s="169">
        <v>6.4</v>
      </c>
      <c r="C23" s="20"/>
      <c r="D23" s="166">
        <v>436366</v>
      </c>
      <c r="F23" s="11">
        <v>537206</v>
      </c>
      <c r="G23" s="33"/>
      <c r="H23" s="11">
        <v>436366</v>
      </c>
      <c r="J23" s="11">
        <v>537206</v>
      </c>
    </row>
    <row r="24" spans="1:10">
      <c r="A24" s="104" t="s">
        <v>25</v>
      </c>
      <c r="B24" s="169">
        <v>8</v>
      </c>
      <c r="C24" s="20"/>
      <c r="D24" s="166">
        <v>0</v>
      </c>
      <c r="F24" s="11">
        <v>0</v>
      </c>
      <c r="H24" s="11">
        <v>445337</v>
      </c>
      <c r="J24" s="11">
        <v>445337</v>
      </c>
    </row>
    <row r="25" spans="1:10">
      <c r="A25" s="104" t="s">
        <v>26</v>
      </c>
      <c r="B25" s="169">
        <v>9</v>
      </c>
      <c r="C25" s="20"/>
      <c r="D25" s="166">
        <v>278439</v>
      </c>
      <c r="F25" s="11">
        <v>271465</v>
      </c>
      <c r="H25" s="11">
        <v>322005</v>
      </c>
      <c r="J25" s="11">
        <v>322005</v>
      </c>
    </row>
    <row r="26" spans="1:10">
      <c r="A26" s="104" t="s">
        <v>27</v>
      </c>
      <c r="B26" s="169" t="s">
        <v>28</v>
      </c>
      <c r="C26" s="20"/>
      <c r="D26" s="166">
        <v>172712</v>
      </c>
      <c r="F26" s="11">
        <v>0</v>
      </c>
      <c r="H26" s="11">
        <v>166936</v>
      </c>
      <c r="J26" s="11">
        <v>0</v>
      </c>
    </row>
    <row r="27" spans="1:10">
      <c r="A27" s="104" t="s">
        <v>29</v>
      </c>
      <c r="B27" s="169">
        <v>11</v>
      </c>
      <c r="C27" s="20"/>
      <c r="D27" s="11">
        <v>2912238</v>
      </c>
      <c r="F27" s="11">
        <v>2924099</v>
      </c>
      <c r="H27" s="11">
        <v>1638494</v>
      </c>
      <c r="J27" s="11">
        <v>1639045</v>
      </c>
    </row>
    <row r="28" spans="1:10">
      <c r="A28" s="104" t="s">
        <v>30</v>
      </c>
      <c r="B28" s="169">
        <v>12</v>
      </c>
      <c r="C28" s="20"/>
      <c r="D28" s="11">
        <v>6720</v>
      </c>
      <c r="F28" s="11">
        <v>6922</v>
      </c>
      <c r="H28" s="11">
        <v>6720</v>
      </c>
      <c r="J28" s="11">
        <v>6922</v>
      </c>
    </row>
    <row r="29" spans="1:10">
      <c r="A29" s="104" t="s">
        <v>31</v>
      </c>
      <c r="B29" s="169"/>
      <c r="C29" s="20"/>
      <c r="D29" s="11">
        <v>996627</v>
      </c>
      <c r="F29" s="11">
        <v>996627</v>
      </c>
      <c r="G29" s="13"/>
      <c r="H29" s="11">
        <v>1289346</v>
      </c>
      <c r="J29" s="11">
        <v>1289346</v>
      </c>
    </row>
    <row r="30" spans="1:10">
      <c r="A30" s="104" t="s">
        <v>32</v>
      </c>
      <c r="C30" s="20"/>
      <c r="D30" s="11">
        <v>179609</v>
      </c>
      <c r="F30" s="11">
        <v>159841</v>
      </c>
      <c r="G30" s="33"/>
      <c r="H30" s="11">
        <v>179136</v>
      </c>
      <c r="J30" s="11">
        <v>159368</v>
      </c>
    </row>
    <row r="31" spans="1:10">
      <c r="A31" s="104" t="s">
        <v>33</v>
      </c>
      <c r="C31" s="20"/>
      <c r="D31" s="11">
        <v>11437</v>
      </c>
      <c r="F31" s="11">
        <v>10384</v>
      </c>
      <c r="H31" s="11">
        <v>10563</v>
      </c>
      <c r="J31" s="11">
        <v>9721</v>
      </c>
    </row>
    <row r="32" spans="1:10">
      <c r="A32" s="104" t="s">
        <v>34</v>
      </c>
      <c r="C32" s="20"/>
      <c r="D32" s="11">
        <v>2661</v>
      </c>
      <c r="F32" s="11">
        <v>2134</v>
      </c>
      <c r="H32" s="11">
        <v>2660</v>
      </c>
      <c r="I32" s="14"/>
      <c r="J32" s="11">
        <v>2134</v>
      </c>
    </row>
    <row r="33" spans="1:10">
      <c r="A33" s="103" t="s">
        <v>35</v>
      </c>
      <c r="C33" s="20"/>
      <c r="D33" s="12">
        <v>5055400</v>
      </c>
      <c r="F33" s="12">
        <v>4971045</v>
      </c>
      <c r="G33" s="13"/>
      <c r="H33" s="12">
        <v>4556058</v>
      </c>
      <c r="I33" s="15"/>
      <c r="J33" s="12">
        <v>4473451</v>
      </c>
    </row>
    <row r="34" spans="1:10">
      <c r="A34" s="103"/>
      <c r="C34" s="20"/>
      <c r="I34" s="15"/>
    </row>
    <row r="35" spans="1:10" ht="24" thickBot="1">
      <c r="A35" s="103" t="s">
        <v>36</v>
      </c>
      <c r="C35" s="20"/>
      <c r="D35" s="16">
        <v>5962341</v>
      </c>
      <c r="F35" s="16">
        <v>5885032</v>
      </c>
      <c r="G35" s="13"/>
      <c r="H35" s="16">
        <v>5327985</v>
      </c>
      <c r="J35" s="16">
        <v>5259497</v>
      </c>
    </row>
    <row r="36" spans="1:10">
      <c r="A36" s="103"/>
      <c r="C36" s="20"/>
      <c r="D36" s="20"/>
      <c r="F36" s="13"/>
      <c r="G36" s="13"/>
      <c r="H36" s="13"/>
    </row>
    <row r="37" spans="1:10">
      <c r="A37" s="103"/>
      <c r="C37" s="20"/>
      <c r="D37" s="17"/>
      <c r="E37" s="106"/>
      <c r="F37" s="17"/>
      <c r="G37" s="107"/>
      <c r="H37" s="17"/>
      <c r="I37" s="106"/>
      <c r="J37" s="17"/>
    </row>
    <row r="38" spans="1:10">
      <c r="A38" s="103"/>
      <c r="C38" s="20"/>
      <c r="D38" s="17"/>
      <c r="E38" s="106"/>
      <c r="F38" s="17"/>
      <c r="G38" s="107"/>
      <c r="H38" s="17"/>
      <c r="I38" s="106"/>
      <c r="J38" s="17"/>
    </row>
    <row r="39" spans="1:10">
      <c r="A39" s="103"/>
      <c r="C39" s="20"/>
      <c r="D39" s="17"/>
      <c r="E39" s="106"/>
      <c r="F39" s="17"/>
      <c r="G39" s="107"/>
      <c r="H39" s="17"/>
      <c r="I39" s="106"/>
      <c r="J39" s="17"/>
    </row>
    <row r="40" spans="1:10">
      <c r="A40" s="103"/>
      <c r="C40" s="20"/>
      <c r="D40" s="17"/>
      <c r="E40" s="106"/>
      <c r="F40" s="17"/>
      <c r="G40" s="107"/>
      <c r="H40" s="17"/>
      <c r="I40" s="106"/>
      <c r="J40" s="17"/>
    </row>
    <row r="41" spans="1:10">
      <c r="A41" s="103"/>
      <c r="C41" s="20"/>
      <c r="D41" s="17"/>
      <c r="E41" s="17"/>
      <c r="F41" s="17"/>
      <c r="G41" s="17"/>
      <c r="H41" s="17"/>
      <c r="I41" s="17"/>
      <c r="J41" s="17"/>
    </row>
    <row r="42" spans="1:10">
      <c r="A42" s="103"/>
      <c r="C42" s="20"/>
      <c r="D42" s="18"/>
      <c r="E42" s="31"/>
      <c r="F42" s="18"/>
      <c r="G42" s="108"/>
      <c r="H42" s="18"/>
      <c r="I42" s="31"/>
      <c r="J42" s="18"/>
    </row>
    <row r="43" spans="1:10">
      <c r="A43" s="103"/>
      <c r="C43" s="20"/>
      <c r="D43" s="18"/>
      <c r="E43" s="31"/>
      <c r="F43" s="18"/>
      <c r="G43" s="108"/>
      <c r="H43" s="18"/>
      <c r="I43" s="31"/>
      <c r="J43" s="18"/>
    </row>
    <row r="44" spans="1:10">
      <c r="A44" s="103"/>
      <c r="C44" s="20"/>
      <c r="D44" s="18"/>
      <c r="E44" s="31"/>
      <c r="F44" s="18"/>
      <c r="G44" s="108"/>
      <c r="H44" s="18"/>
      <c r="I44" s="31"/>
      <c r="J44" s="18"/>
    </row>
    <row r="45" spans="1:10">
      <c r="A45" s="103"/>
      <c r="C45" s="20"/>
      <c r="D45" s="18"/>
      <c r="E45" s="31"/>
      <c r="F45" s="18"/>
      <c r="G45" s="108"/>
      <c r="H45" s="18"/>
      <c r="I45" s="31"/>
      <c r="J45" s="18"/>
    </row>
    <row r="46" spans="1:10">
      <c r="A46" s="103"/>
      <c r="C46" s="20"/>
      <c r="D46" s="18"/>
      <c r="E46" s="31"/>
      <c r="F46" s="18"/>
      <c r="G46" s="108"/>
      <c r="H46" s="18"/>
      <c r="I46" s="31"/>
      <c r="J46" s="18"/>
    </row>
    <row r="47" spans="1:10">
      <c r="A47" s="103"/>
      <c r="C47" s="20"/>
      <c r="D47" s="18"/>
      <c r="E47" s="31"/>
      <c r="F47" s="18"/>
      <c r="G47" s="108"/>
      <c r="H47" s="18"/>
      <c r="I47" s="31"/>
      <c r="J47" s="18"/>
    </row>
    <row r="48" spans="1:10" ht="46.5" customHeight="1">
      <c r="A48" s="11" t="s">
        <v>37</v>
      </c>
      <c r="C48" s="20"/>
      <c r="D48" s="20"/>
      <c r="F48" s="13"/>
      <c r="G48" s="13"/>
      <c r="H48" s="13"/>
      <c r="J48" s="109">
        <v>1</v>
      </c>
    </row>
  </sheetData>
  <mergeCells count="2">
    <mergeCell ref="D5:F5"/>
    <mergeCell ref="H5:J5"/>
  </mergeCells>
  <pageMargins left="0.9" right="0.4" top="1" bottom="0.6" header="0.1" footer="0.1"/>
  <pageSetup paperSize="9" scale="66" firstPageNumber="3" fitToWidth="0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100" workbookViewId="0">
      <selection activeCell="D3" sqref="D3"/>
    </sheetView>
  </sheetViews>
  <sheetFormatPr defaultRowHeight="23.25"/>
  <cols>
    <col min="1" max="1" width="38.140625" style="3" customWidth="1"/>
    <col min="2" max="2" width="9" style="3" customWidth="1"/>
    <col min="3" max="3" width="1" style="3" customWidth="1"/>
    <col min="4" max="4" width="17.42578125" style="11" customWidth="1"/>
    <col min="5" max="5" width="1" style="11" customWidth="1"/>
    <col min="6" max="6" width="15.28515625" style="11" customWidth="1"/>
    <col min="7" max="7" width="1" style="11" customWidth="1"/>
    <col min="8" max="8" width="17.42578125" style="11" customWidth="1"/>
    <col min="9" max="9" width="1" style="11" customWidth="1"/>
    <col min="10" max="10" width="15.7109375" style="11" customWidth="1"/>
    <col min="11" max="16384" width="9.140625" style="3"/>
  </cols>
  <sheetData>
    <row r="1" spans="1:10">
      <c r="A1" s="1" t="s">
        <v>0</v>
      </c>
      <c r="B1" s="2"/>
      <c r="C1" s="2"/>
      <c r="D1" s="92"/>
      <c r="E1" s="92"/>
      <c r="F1" s="92"/>
      <c r="G1" s="92"/>
      <c r="H1" s="92"/>
      <c r="I1" s="92"/>
      <c r="J1" s="92"/>
    </row>
    <row r="2" spans="1:10">
      <c r="A2" s="1" t="s">
        <v>1</v>
      </c>
      <c r="B2" s="2"/>
      <c r="C2" s="2"/>
      <c r="D2" s="92"/>
      <c r="E2" s="92"/>
      <c r="F2" s="92"/>
      <c r="G2" s="92"/>
      <c r="H2" s="92"/>
      <c r="I2" s="92"/>
      <c r="J2" s="92"/>
    </row>
    <row r="3" spans="1:10">
      <c r="A3" s="1"/>
      <c r="B3" s="2"/>
      <c r="C3" s="2"/>
      <c r="D3" s="92"/>
      <c r="E3" s="92"/>
      <c r="F3" s="92"/>
      <c r="G3" s="92"/>
      <c r="H3" s="92"/>
      <c r="I3" s="92"/>
      <c r="J3" s="92"/>
    </row>
    <row r="4" spans="1:10">
      <c r="B4" s="2"/>
      <c r="C4" s="2"/>
      <c r="D4" s="92"/>
      <c r="E4" s="92"/>
    </row>
    <row r="5" spans="1:10">
      <c r="A5" s="1"/>
      <c r="B5" s="4"/>
      <c r="C5" s="4"/>
      <c r="D5" s="93"/>
      <c r="E5" s="93"/>
      <c r="F5" s="93"/>
      <c r="G5" s="93"/>
      <c r="H5" s="93"/>
      <c r="I5" s="93"/>
      <c r="J5" s="94" t="s">
        <v>2</v>
      </c>
    </row>
    <row r="6" spans="1:10">
      <c r="A6" s="2"/>
      <c r="B6" s="4"/>
      <c r="C6" s="4"/>
      <c r="D6" s="271" t="s">
        <v>3</v>
      </c>
      <c r="E6" s="271"/>
      <c r="F6" s="271"/>
      <c r="G6" s="95"/>
      <c r="H6" s="271" t="s">
        <v>4</v>
      </c>
      <c r="I6" s="271"/>
      <c r="J6" s="271"/>
    </row>
    <row r="7" spans="1:10">
      <c r="A7" s="2"/>
      <c r="B7" s="4"/>
      <c r="C7" s="4"/>
      <c r="D7" s="96" t="s">
        <v>5</v>
      </c>
      <c r="E7" s="97"/>
      <c r="F7" s="96" t="s">
        <v>6</v>
      </c>
      <c r="G7" s="97"/>
      <c r="H7" s="96" t="s">
        <v>5</v>
      </c>
      <c r="I7" s="97"/>
      <c r="J7" s="96" t="s">
        <v>6</v>
      </c>
    </row>
    <row r="8" spans="1:10">
      <c r="A8" s="2"/>
      <c r="B8" s="4"/>
      <c r="C8" s="4"/>
      <c r="D8" s="98" t="s">
        <v>7</v>
      </c>
      <c r="E8" s="98"/>
      <c r="G8" s="97"/>
      <c r="H8" s="98" t="s">
        <v>7</v>
      </c>
      <c r="I8" s="98"/>
      <c r="J8" s="99"/>
    </row>
    <row r="9" spans="1:10" ht="23.25" customHeight="1">
      <c r="B9" s="6" t="s">
        <v>8</v>
      </c>
      <c r="C9" s="4"/>
      <c r="D9" s="100" t="s">
        <v>9</v>
      </c>
      <c r="E9" s="98"/>
      <c r="F9" s="100" t="s">
        <v>10</v>
      </c>
      <c r="G9" s="97"/>
      <c r="H9" s="100" t="s">
        <v>9</v>
      </c>
      <c r="I9" s="98"/>
      <c r="J9" s="100" t="s">
        <v>10</v>
      </c>
    </row>
    <row r="10" spans="1:10">
      <c r="A10" s="19" t="s">
        <v>38</v>
      </c>
      <c r="B10" s="8"/>
      <c r="C10" s="8"/>
      <c r="D10" s="20"/>
      <c r="F10" s="92"/>
      <c r="G10" s="92"/>
      <c r="H10" s="92"/>
      <c r="J10" s="92"/>
    </row>
    <row r="11" spans="1:10">
      <c r="A11" s="9" t="s">
        <v>39</v>
      </c>
      <c r="C11" s="20"/>
      <c r="D11" s="20"/>
      <c r="E11" s="20"/>
      <c r="F11" s="20"/>
      <c r="G11" s="20"/>
      <c r="H11" s="20"/>
      <c r="I11" s="20"/>
      <c r="J11" s="20"/>
    </row>
    <row r="12" spans="1:10">
      <c r="A12" s="21" t="s">
        <v>40</v>
      </c>
      <c r="B12" s="8">
        <v>6.5</v>
      </c>
      <c r="C12" s="20"/>
      <c r="D12" s="22">
        <v>614174</v>
      </c>
      <c r="E12" s="20"/>
      <c r="F12" s="22">
        <v>593526</v>
      </c>
      <c r="G12" s="20"/>
      <c r="H12" s="20">
        <v>404689</v>
      </c>
      <c r="I12" s="20"/>
      <c r="J12" s="20">
        <v>380081</v>
      </c>
    </row>
    <row r="13" spans="1:10">
      <c r="A13" s="21" t="s">
        <v>41</v>
      </c>
      <c r="B13" s="8" t="s">
        <v>42</v>
      </c>
      <c r="C13" s="20"/>
      <c r="D13" s="22">
        <v>524617</v>
      </c>
      <c r="E13" s="20"/>
      <c r="F13" s="22">
        <v>456099</v>
      </c>
      <c r="G13" s="20"/>
      <c r="H13" s="20">
        <v>340486</v>
      </c>
      <c r="I13" s="20"/>
      <c r="J13" s="20">
        <v>319956</v>
      </c>
    </row>
    <row r="14" spans="1:10">
      <c r="A14" s="21" t="s">
        <v>43</v>
      </c>
      <c r="B14" s="8"/>
      <c r="D14" s="22">
        <v>70274</v>
      </c>
      <c r="F14" s="22">
        <v>63380</v>
      </c>
      <c r="G14" s="20"/>
      <c r="H14" s="20">
        <v>64518</v>
      </c>
      <c r="I14" s="20"/>
      <c r="J14" s="20">
        <v>60170</v>
      </c>
    </row>
    <row r="15" spans="1:10">
      <c r="A15" s="21" t="s">
        <v>44</v>
      </c>
      <c r="B15" s="8"/>
      <c r="D15" s="22"/>
      <c r="F15" s="22"/>
      <c r="G15" s="20"/>
      <c r="H15" s="20"/>
      <c r="I15" s="20"/>
      <c r="J15" s="20"/>
    </row>
    <row r="16" spans="1:10">
      <c r="A16" s="21" t="s">
        <v>45</v>
      </c>
      <c r="B16" s="8">
        <v>6.6</v>
      </c>
      <c r="D16" s="22">
        <v>14907</v>
      </c>
      <c r="F16" s="22">
        <v>277</v>
      </c>
      <c r="G16" s="23"/>
      <c r="H16" s="20">
        <v>13112</v>
      </c>
      <c r="I16" s="20"/>
      <c r="J16" s="20">
        <v>277</v>
      </c>
    </row>
    <row r="17" spans="1:10">
      <c r="A17" s="21" t="s">
        <v>46</v>
      </c>
      <c r="B17" s="8">
        <v>6.7</v>
      </c>
      <c r="C17" s="8"/>
      <c r="D17" s="22">
        <v>185924</v>
      </c>
      <c r="F17" s="22">
        <v>190515</v>
      </c>
      <c r="H17" s="20">
        <v>64209</v>
      </c>
      <c r="I17" s="20"/>
      <c r="J17" s="20">
        <v>83709</v>
      </c>
    </row>
    <row r="18" spans="1:10">
      <c r="A18" s="21" t="s">
        <v>47</v>
      </c>
      <c r="B18" s="8"/>
      <c r="C18" s="8"/>
      <c r="D18" s="22">
        <v>2755</v>
      </c>
      <c r="F18" s="22">
        <v>4140</v>
      </c>
      <c r="H18" s="20">
        <v>2755</v>
      </c>
      <c r="I18" s="20"/>
      <c r="J18" s="20">
        <v>4140</v>
      </c>
    </row>
    <row r="19" spans="1:10">
      <c r="A19" s="10" t="s">
        <v>48</v>
      </c>
      <c r="B19" s="8" t="s">
        <v>18</v>
      </c>
      <c r="C19" s="20"/>
      <c r="D19" s="22">
        <v>0</v>
      </c>
      <c r="E19" s="20"/>
      <c r="F19" s="22">
        <v>0</v>
      </c>
      <c r="G19" s="20"/>
      <c r="H19" s="20">
        <v>175791</v>
      </c>
      <c r="I19" s="20"/>
      <c r="J19" s="20">
        <v>176307</v>
      </c>
    </row>
    <row r="20" spans="1:10">
      <c r="A20" s="21" t="s">
        <v>49</v>
      </c>
      <c r="B20" s="8">
        <v>5</v>
      </c>
      <c r="C20" s="8"/>
      <c r="D20" s="22">
        <v>9369</v>
      </c>
      <c r="F20" s="22">
        <v>8167</v>
      </c>
      <c r="H20" s="20">
        <v>8725</v>
      </c>
      <c r="I20" s="20"/>
      <c r="J20" s="20">
        <v>7314</v>
      </c>
    </row>
    <row r="21" spans="1:10">
      <c r="A21" s="9" t="s">
        <v>50</v>
      </c>
      <c r="B21" s="8"/>
      <c r="C21" s="8"/>
      <c r="D21" s="24">
        <v>1422020</v>
      </c>
      <c r="F21" s="24">
        <v>1316104</v>
      </c>
      <c r="G21" s="20"/>
      <c r="H21" s="24">
        <v>1074285</v>
      </c>
      <c r="I21" s="20"/>
      <c r="J21" s="24">
        <v>1031954</v>
      </c>
    </row>
    <row r="22" spans="1:10">
      <c r="A22" s="9"/>
      <c r="I22" s="20"/>
    </row>
    <row r="23" spans="1:10">
      <c r="A23" s="9" t="s">
        <v>51</v>
      </c>
      <c r="I23" s="20"/>
    </row>
    <row r="24" spans="1:10">
      <c r="A24" s="21" t="s">
        <v>52</v>
      </c>
      <c r="B24" s="8" t="s">
        <v>198</v>
      </c>
      <c r="D24" s="22">
        <v>159215</v>
      </c>
      <c r="F24" s="22">
        <v>175</v>
      </c>
      <c r="H24" s="20">
        <v>155217</v>
      </c>
      <c r="I24" s="20"/>
      <c r="J24" s="20">
        <v>175</v>
      </c>
    </row>
    <row r="25" spans="1:10">
      <c r="A25" s="21" t="s">
        <v>53</v>
      </c>
      <c r="B25" s="8">
        <v>6.7</v>
      </c>
      <c r="C25" s="8"/>
      <c r="D25" s="22">
        <v>665436</v>
      </c>
      <c r="F25" s="22">
        <v>705731</v>
      </c>
      <c r="H25" s="20">
        <v>99200</v>
      </c>
      <c r="I25" s="20"/>
      <c r="J25" s="20">
        <v>107600</v>
      </c>
    </row>
    <row r="26" spans="1:10">
      <c r="A26" s="21" t="s">
        <v>54</v>
      </c>
      <c r="B26" s="8"/>
      <c r="C26" s="8"/>
      <c r="D26" s="22">
        <v>59858</v>
      </c>
      <c r="F26" s="22">
        <v>54614</v>
      </c>
      <c r="H26" s="20">
        <v>55662</v>
      </c>
      <c r="I26" s="20"/>
      <c r="J26" s="20">
        <v>50774</v>
      </c>
    </row>
    <row r="27" spans="1:10">
      <c r="A27" s="21" t="s">
        <v>55</v>
      </c>
      <c r="B27" s="8">
        <v>4.2</v>
      </c>
      <c r="C27" s="8"/>
      <c r="D27" s="22">
        <v>3037</v>
      </c>
      <c r="F27" s="22">
        <v>0</v>
      </c>
      <c r="H27" s="20">
        <v>3037</v>
      </c>
      <c r="I27" s="20"/>
      <c r="J27" s="20">
        <v>0</v>
      </c>
    </row>
    <row r="28" spans="1:10">
      <c r="A28" s="21" t="s">
        <v>56</v>
      </c>
      <c r="B28" s="8"/>
      <c r="C28" s="8"/>
      <c r="D28" s="22">
        <v>0</v>
      </c>
      <c r="F28" s="22">
        <v>59</v>
      </c>
      <c r="H28" s="20">
        <v>0</v>
      </c>
      <c r="I28" s="20"/>
      <c r="J28" s="20">
        <v>59</v>
      </c>
    </row>
    <row r="29" spans="1:10">
      <c r="A29" s="9" t="s">
        <v>57</v>
      </c>
      <c r="B29" s="8"/>
      <c r="C29" s="8"/>
      <c r="D29" s="24">
        <v>887546</v>
      </c>
      <c r="F29" s="24">
        <v>760579</v>
      </c>
      <c r="G29" s="20"/>
      <c r="H29" s="24">
        <v>313116</v>
      </c>
      <c r="I29" s="20"/>
      <c r="J29" s="24">
        <v>158608</v>
      </c>
    </row>
    <row r="30" spans="1:10">
      <c r="A30" s="9"/>
      <c r="B30" s="8"/>
      <c r="C30" s="8"/>
      <c r="I30" s="20"/>
    </row>
    <row r="31" spans="1:10" ht="24" thickBot="1">
      <c r="A31" s="9" t="s">
        <v>58</v>
      </c>
      <c r="B31" s="8"/>
      <c r="C31" s="8"/>
      <c r="D31" s="25">
        <v>2309566</v>
      </c>
      <c r="F31" s="25">
        <v>2076683</v>
      </c>
      <c r="G31" s="20"/>
      <c r="H31" s="25">
        <v>1387401</v>
      </c>
      <c r="I31" s="20"/>
      <c r="J31" s="25">
        <v>1190562</v>
      </c>
    </row>
    <row r="32" spans="1:10">
      <c r="A32" s="9"/>
      <c r="B32" s="8"/>
      <c r="C32" s="8"/>
      <c r="D32" s="17"/>
      <c r="F32" s="20"/>
      <c r="G32" s="20"/>
      <c r="H32" s="20"/>
      <c r="I32" s="20"/>
      <c r="J32" s="20"/>
    </row>
    <row r="33" spans="1:10">
      <c r="A33" s="9"/>
      <c r="B33" s="8"/>
      <c r="C33" s="8"/>
      <c r="D33" s="17"/>
      <c r="F33" s="20"/>
      <c r="G33" s="20"/>
      <c r="H33" s="20"/>
      <c r="I33" s="20"/>
      <c r="J33" s="20"/>
    </row>
    <row r="34" spans="1:10">
      <c r="A34" s="9"/>
      <c r="B34" s="8"/>
      <c r="C34" s="8"/>
      <c r="D34" s="17"/>
      <c r="F34" s="20"/>
      <c r="G34" s="20"/>
      <c r="H34" s="20"/>
      <c r="I34" s="20"/>
      <c r="J34" s="20"/>
    </row>
    <row r="35" spans="1:10">
      <c r="A35" s="9"/>
      <c r="B35" s="8"/>
      <c r="C35" s="8"/>
      <c r="D35" s="17"/>
      <c r="F35" s="20"/>
      <c r="G35" s="20"/>
      <c r="H35" s="20"/>
      <c r="I35" s="20"/>
      <c r="J35" s="20"/>
    </row>
    <row r="36" spans="1:10">
      <c r="A36" s="9"/>
      <c r="B36" s="8"/>
      <c r="C36" s="8"/>
      <c r="D36" s="17"/>
      <c r="F36" s="20"/>
      <c r="G36" s="20"/>
      <c r="H36" s="20"/>
      <c r="I36" s="20"/>
      <c r="J36" s="20"/>
    </row>
    <row r="37" spans="1:10">
      <c r="A37" s="9"/>
      <c r="B37" s="8"/>
      <c r="C37" s="8"/>
      <c r="D37" s="17"/>
      <c r="F37" s="20"/>
      <c r="G37" s="20"/>
      <c r="H37" s="20"/>
      <c r="I37" s="20"/>
      <c r="J37" s="20"/>
    </row>
    <row r="38" spans="1:10">
      <c r="A38" s="9"/>
      <c r="B38" s="8"/>
      <c r="C38" s="8"/>
      <c r="D38" s="17"/>
      <c r="F38" s="20"/>
      <c r="G38" s="20"/>
      <c r="H38" s="20"/>
      <c r="I38" s="20"/>
      <c r="J38" s="20"/>
    </row>
    <row r="39" spans="1:10">
      <c r="A39" s="9"/>
      <c r="B39" s="8"/>
      <c r="C39" s="8"/>
      <c r="D39" s="17"/>
      <c r="F39" s="20"/>
      <c r="G39" s="20"/>
      <c r="H39" s="20"/>
      <c r="I39" s="20"/>
      <c r="J39" s="20"/>
    </row>
    <row r="40" spans="1:10">
      <c r="A40" s="9"/>
      <c r="B40" s="8"/>
      <c r="C40" s="8"/>
      <c r="D40" s="20"/>
      <c r="F40" s="20"/>
      <c r="G40" s="20"/>
      <c r="H40" s="20"/>
      <c r="I40" s="20"/>
      <c r="J40" s="20"/>
    </row>
    <row r="41" spans="1:10">
      <c r="A41" s="9"/>
      <c r="B41" s="8"/>
      <c r="C41" s="8"/>
      <c r="D41" s="20"/>
      <c r="F41" s="20"/>
      <c r="G41" s="20"/>
      <c r="H41" s="20"/>
      <c r="I41" s="20"/>
      <c r="J41" s="20"/>
    </row>
    <row r="42" spans="1:10" ht="25.5" customHeight="1">
      <c r="A42" s="9"/>
      <c r="B42" s="8"/>
      <c r="C42" s="8"/>
      <c r="D42" s="20"/>
      <c r="F42" s="20"/>
      <c r="G42" s="20"/>
      <c r="H42" s="20"/>
      <c r="I42" s="20"/>
      <c r="J42" s="20"/>
    </row>
    <row r="43" spans="1:10" ht="35.25" customHeight="1">
      <c r="A43" s="3" t="s">
        <v>37</v>
      </c>
      <c r="B43" s="26"/>
      <c r="C43" s="26"/>
      <c r="D43" s="111"/>
      <c r="F43" s="20"/>
      <c r="G43" s="20"/>
      <c r="H43" s="20"/>
      <c r="I43" s="20"/>
      <c r="J43" s="27">
        <v>2</v>
      </c>
    </row>
  </sheetData>
  <mergeCells count="2">
    <mergeCell ref="D6:F6"/>
    <mergeCell ref="H6:J6"/>
  </mergeCells>
  <pageMargins left="1" right="0.4" top="1" bottom="0.6" header="0.1" footer="0.1"/>
  <pageSetup paperSize="9" scale="74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100" workbookViewId="0">
      <selection activeCell="B4" sqref="B4"/>
    </sheetView>
  </sheetViews>
  <sheetFormatPr defaultRowHeight="23.25"/>
  <cols>
    <col min="1" max="1" width="39.42578125" style="3" customWidth="1"/>
    <col min="2" max="2" width="9.140625" style="3" customWidth="1"/>
    <col min="3" max="3" width="1" style="3" customWidth="1"/>
    <col min="4" max="4" width="16.5703125" style="118" customWidth="1"/>
    <col min="5" max="5" width="1" style="118" customWidth="1"/>
    <col min="6" max="6" width="15.140625" style="118" customWidth="1"/>
    <col min="7" max="7" width="1" style="118" customWidth="1"/>
    <col min="8" max="8" width="16.5703125" style="118" customWidth="1"/>
    <col min="9" max="9" width="1" style="118" customWidth="1"/>
    <col min="10" max="10" width="15.5703125" style="118" customWidth="1"/>
    <col min="11" max="16384" width="9.140625" style="3"/>
  </cols>
  <sheetData>
    <row r="1" spans="1:10">
      <c r="A1" s="1" t="s">
        <v>0</v>
      </c>
      <c r="B1" s="2"/>
      <c r="C1" s="2"/>
      <c r="D1" s="117"/>
      <c r="E1" s="117"/>
      <c r="F1" s="117"/>
      <c r="G1" s="117"/>
      <c r="H1" s="117"/>
      <c r="I1" s="117"/>
      <c r="J1" s="117"/>
    </row>
    <row r="2" spans="1:10">
      <c r="A2" s="1" t="s">
        <v>1</v>
      </c>
      <c r="B2" s="2"/>
      <c r="C2" s="2"/>
      <c r="D2" s="117"/>
      <c r="E2" s="117"/>
      <c r="F2" s="117"/>
      <c r="G2" s="117"/>
      <c r="H2" s="117"/>
      <c r="I2" s="117"/>
      <c r="J2" s="117"/>
    </row>
    <row r="3" spans="1:10">
      <c r="A3" s="1"/>
      <c r="B3" s="2"/>
      <c r="C3" s="2"/>
      <c r="D3" s="117"/>
      <c r="E3" s="117"/>
      <c r="F3" s="117"/>
      <c r="G3" s="117"/>
      <c r="H3" s="117"/>
      <c r="I3" s="117"/>
      <c r="J3" s="117"/>
    </row>
    <row r="4" spans="1:10">
      <c r="B4" s="2"/>
      <c r="C4" s="2"/>
      <c r="D4" s="117"/>
      <c r="E4" s="117"/>
    </row>
    <row r="5" spans="1:10">
      <c r="A5" s="1"/>
      <c r="B5" s="4"/>
      <c r="C5" s="4"/>
      <c r="D5" s="119"/>
      <c r="E5" s="119"/>
      <c r="F5" s="119"/>
      <c r="G5" s="119"/>
      <c r="H5" s="119"/>
      <c r="I5" s="119"/>
      <c r="J5" s="120" t="s">
        <v>2</v>
      </c>
    </row>
    <row r="6" spans="1:10">
      <c r="A6" s="2"/>
      <c r="B6" s="4"/>
      <c r="C6" s="4"/>
      <c r="D6" s="272" t="s">
        <v>3</v>
      </c>
      <c r="E6" s="272"/>
      <c r="F6" s="272"/>
      <c r="G6" s="121"/>
      <c r="H6" s="272" t="s">
        <v>4</v>
      </c>
      <c r="I6" s="272"/>
      <c r="J6" s="272"/>
    </row>
    <row r="7" spans="1:10">
      <c r="A7" s="2"/>
      <c r="B7" s="4"/>
      <c r="C7" s="4"/>
      <c r="D7" s="122" t="s">
        <v>5</v>
      </c>
      <c r="E7" s="123"/>
      <c r="F7" s="122" t="s">
        <v>6</v>
      </c>
      <c r="G7" s="123"/>
      <c r="H7" s="122" t="s">
        <v>5</v>
      </c>
      <c r="I7" s="123"/>
      <c r="J7" s="122" t="s">
        <v>6</v>
      </c>
    </row>
    <row r="8" spans="1:10">
      <c r="A8" s="2"/>
      <c r="B8" s="4"/>
      <c r="C8" s="4"/>
      <c r="D8" s="124" t="s">
        <v>7</v>
      </c>
      <c r="E8" s="124"/>
      <c r="G8" s="123"/>
      <c r="H8" s="124" t="s">
        <v>7</v>
      </c>
      <c r="I8" s="124"/>
      <c r="J8" s="125"/>
    </row>
    <row r="9" spans="1:10">
      <c r="B9" s="6" t="s">
        <v>8</v>
      </c>
      <c r="C9" s="4"/>
      <c r="D9" s="126" t="s">
        <v>9</v>
      </c>
      <c r="E9" s="124"/>
      <c r="F9" s="126" t="s">
        <v>10</v>
      </c>
      <c r="G9" s="123"/>
      <c r="H9" s="126" t="s">
        <v>9</v>
      </c>
      <c r="I9" s="124"/>
      <c r="J9" s="126" t="s">
        <v>10</v>
      </c>
    </row>
    <row r="10" spans="1:10">
      <c r="A10" s="19" t="s">
        <v>59</v>
      </c>
      <c r="B10" s="8"/>
      <c r="C10" s="8"/>
      <c r="D10" s="127"/>
      <c r="F10" s="117"/>
      <c r="G10" s="117"/>
      <c r="H10" s="117"/>
      <c r="J10" s="117"/>
    </row>
    <row r="11" spans="1:10">
      <c r="A11" s="9" t="s">
        <v>60</v>
      </c>
      <c r="B11" s="8"/>
      <c r="C11" s="8"/>
      <c r="D11" s="127"/>
      <c r="F11" s="127"/>
      <c r="G11" s="127"/>
      <c r="H11" s="127"/>
      <c r="I11" s="127"/>
      <c r="J11" s="127"/>
    </row>
    <row r="12" spans="1:10">
      <c r="A12" s="21" t="s">
        <v>61</v>
      </c>
      <c r="B12" s="8"/>
      <c r="C12" s="8"/>
      <c r="D12" s="127"/>
      <c r="F12" s="127"/>
      <c r="G12" s="127"/>
      <c r="H12" s="127"/>
      <c r="I12" s="127"/>
      <c r="J12" s="127"/>
    </row>
    <row r="13" spans="1:10" ht="24" thickBot="1">
      <c r="A13" s="28" t="s">
        <v>62</v>
      </c>
      <c r="B13" s="8"/>
      <c r="C13" s="8"/>
      <c r="D13" s="128">
        <v>4588196</v>
      </c>
      <c r="F13" s="128">
        <v>4588196</v>
      </c>
      <c r="G13" s="127"/>
      <c r="H13" s="128">
        <v>4588196</v>
      </c>
      <c r="I13" s="127"/>
      <c r="J13" s="128">
        <v>4588196</v>
      </c>
    </row>
    <row r="14" spans="1:10">
      <c r="A14" s="28" t="s">
        <v>63</v>
      </c>
      <c r="B14" s="8"/>
      <c r="C14" s="8"/>
      <c r="D14" s="127"/>
      <c r="F14" s="127"/>
      <c r="G14" s="127"/>
      <c r="H14" s="127"/>
      <c r="I14" s="127"/>
      <c r="J14" s="127"/>
    </row>
    <row r="15" spans="1:10">
      <c r="A15" s="29" t="s">
        <v>64</v>
      </c>
      <c r="B15" s="8"/>
      <c r="C15" s="8"/>
      <c r="D15" s="136">
        <v>4588196</v>
      </c>
      <c r="E15" s="137"/>
      <c r="F15" s="136">
        <v>4588196</v>
      </c>
      <c r="G15" s="136"/>
      <c r="H15" s="136">
        <v>4588196</v>
      </c>
      <c r="I15" s="136"/>
      <c r="J15" s="136">
        <v>4588196</v>
      </c>
    </row>
    <row r="16" spans="1:10">
      <c r="A16" s="21" t="s">
        <v>65</v>
      </c>
      <c r="B16" s="8"/>
      <c r="C16" s="8"/>
      <c r="D16" s="136">
        <v>71131</v>
      </c>
      <c r="E16" s="137"/>
      <c r="F16" s="136">
        <v>71131</v>
      </c>
      <c r="G16" s="136"/>
      <c r="H16" s="136">
        <v>71131</v>
      </c>
      <c r="I16" s="136"/>
      <c r="J16" s="136">
        <v>71131</v>
      </c>
    </row>
    <row r="17" spans="1:10">
      <c r="A17" s="21" t="s">
        <v>66</v>
      </c>
      <c r="B17" s="8"/>
      <c r="C17" s="8"/>
      <c r="D17" s="136">
        <v>49180</v>
      </c>
      <c r="E17" s="137"/>
      <c r="F17" s="136">
        <v>49180</v>
      </c>
      <c r="G17" s="136"/>
      <c r="H17" s="136">
        <v>49180</v>
      </c>
      <c r="I17" s="136"/>
      <c r="J17" s="136">
        <v>49180</v>
      </c>
    </row>
    <row r="18" spans="1:10">
      <c r="A18" s="21" t="s">
        <v>67</v>
      </c>
      <c r="B18" s="8"/>
      <c r="C18" s="8"/>
      <c r="D18" s="136"/>
      <c r="E18" s="137"/>
      <c r="F18" s="136"/>
      <c r="G18" s="136"/>
      <c r="H18" s="136"/>
      <c r="I18" s="136"/>
      <c r="J18" s="136"/>
    </row>
    <row r="19" spans="1:10">
      <c r="A19" s="28" t="s">
        <v>68</v>
      </c>
      <c r="B19" s="8"/>
      <c r="C19" s="8"/>
      <c r="D19" s="136">
        <v>13600</v>
      </c>
      <c r="E19" s="137"/>
      <c r="F19" s="136">
        <v>13600</v>
      </c>
      <c r="G19" s="136"/>
      <c r="H19" s="136">
        <v>13600</v>
      </c>
      <c r="I19" s="136"/>
      <c r="J19" s="136">
        <v>13600</v>
      </c>
    </row>
    <row r="20" spans="1:10">
      <c r="A20" s="28" t="s">
        <v>69</v>
      </c>
      <c r="B20" s="8">
        <v>4.2</v>
      </c>
      <c r="C20" s="8"/>
      <c r="D20" s="151">
        <v>-397891</v>
      </c>
      <c r="E20" s="137"/>
      <c r="F20" s="136">
        <v>-322415</v>
      </c>
      <c r="G20" s="136"/>
      <c r="H20" s="136">
        <v>-107037</v>
      </c>
      <c r="I20" s="136"/>
      <c r="J20" s="136">
        <v>-59656</v>
      </c>
    </row>
    <row r="21" spans="1:10">
      <c r="A21" s="21" t="s">
        <v>70</v>
      </c>
      <c r="B21" s="8"/>
      <c r="C21" s="8"/>
      <c r="D21" s="151">
        <v>-687118</v>
      </c>
      <c r="E21" s="137"/>
      <c r="F21" s="136">
        <v>-611419</v>
      </c>
      <c r="G21" s="136"/>
      <c r="H21" s="136">
        <v>-674486.23988999997</v>
      </c>
      <c r="I21" s="136"/>
      <c r="J21" s="136">
        <v>-593516</v>
      </c>
    </row>
    <row r="22" spans="1:10">
      <c r="A22" s="9" t="s">
        <v>71</v>
      </c>
      <c r="B22" s="8"/>
      <c r="C22" s="8"/>
      <c r="D22" s="153">
        <v>3637098</v>
      </c>
      <c r="E22" s="137"/>
      <c r="F22" s="138">
        <v>3788273</v>
      </c>
      <c r="G22" s="136"/>
      <c r="H22" s="138">
        <v>3940583.7601100001</v>
      </c>
      <c r="I22" s="136"/>
      <c r="J22" s="138">
        <v>4068935</v>
      </c>
    </row>
    <row r="23" spans="1:10">
      <c r="A23" s="3" t="s">
        <v>72</v>
      </c>
      <c r="B23" s="8"/>
      <c r="C23" s="8"/>
      <c r="D23" s="139">
        <v>15677</v>
      </c>
      <c r="E23" s="137"/>
      <c r="F23" s="139">
        <v>20076</v>
      </c>
      <c r="G23" s="136"/>
      <c r="H23" s="139">
        <v>0</v>
      </c>
      <c r="I23" s="136"/>
      <c r="J23" s="139">
        <v>0</v>
      </c>
    </row>
    <row r="24" spans="1:10" ht="24" thickBot="1">
      <c r="A24" s="9" t="s">
        <v>73</v>
      </c>
      <c r="B24" s="8"/>
      <c r="C24" s="8"/>
      <c r="D24" s="140">
        <v>3652775</v>
      </c>
      <c r="E24" s="137"/>
      <c r="F24" s="140">
        <v>3808349</v>
      </c>
      <c r="G24" s="136"/>
      <c r="H24" s="140">
        <v>3940583.7601100001</v>
      </c>
      <c r="I24" s="136"/>
      <c r="J24" s="140">
        <v>4068935</v>
      </c>
    </row>
    <row r="25" spans="1:10">
      <c r="B25" s="8"/>
      <c r="C25" s="8"/>
      <c r="D25" s="136"/>
      <c r="E25" s="137"/>
      <c r="F25" s="136"/>
      <c r="G25" s="136"/>
      <c r="H25" s="136"/>
      <c r="I25" s="136"/>
      <c r="J25" s="136"/>
    </row>
    <row r="26" spans="1:10" ht="24" thickBot="1">
      <c r="A26" s="9" t="s">
        <v>74</v>
      </c>
      <c r="B26" s="8"/>
      <c r="C26" s="8"/>
      <c r="D26" s="140">
        <v>5962341</v>
      </c>
      <c r="E26" s="137"/>
      <c r="F26" s="140">
        <v>5885032</v>
      </c>
      <c r="G26" s="136"/>
      <c r="H26" s="140">
        <v>5327984.7601100001</v>
      </c>
      <c r="I26" s="136"/>
      <c r="J26" s="140">
        <v>5259497</v>
      </c>
    </row>
    <row r="27" spans="1:10">
      <c r="A27" s="9"/>
      <c r="B27" s="8"/>
      <c r="C27" s="8"/>
      <c r="D27" s="129"/>
      <c r="E27" s="130"/>
      <c r="F27" s="130"/>
      <c r="G27" s="130"/>
      <c r="H27" s="129"/>
      <c r="I27" s="130"/>
      <c r="J27" s="130"/>
    </row>
    <row r="28" spans="1:10">
      <c r="A28" s="9"/>
      <c r="B28" s="8"/>
      <c r="C28" s="8"/>
      <c r="D28" s="131"/>
      <c r="E28" s="129"/>
      <c r="F28" s="132"/>
      <c r="G28" s="129"/>
      <c r="H28" s="132"/>
      <c r="I28" s="131"/>
      <c r="J28" s="132"/>
    </row>
    <row r="29" spans="1:10">
      <c r="A29" s="9"/>
      <c r="B29" s="8"/>
      <c r="C29" s="8"/>
      <c r="D29" s="132"/>
      <c r="E29" s="129"/>
      <c r="F29" s="132"/>
      <c r="G29" s="129"/>
      <c r="H29" s="132"/>
      <c r="I29" s="131"/>
      <c r="J29" s="132"/>
    </row>
    <row r="30" spans="1:10">
      <c r="A30" s="9"/>
      <c r="B30" s="8"/>
      <c r="C30" s="8"/>
      <c r="D30" s="132"/>
      <c r="E30" s="129"/>
      <c r="F30" s="132"/>
      <c r="G30" s="129"/>
      <c r="H30" s="132"/>
      <c r="I30" s="131"/>
      <c r="J30" s="132"/>
    </row>
    <row r="31" spans="1:10">
      <c r="A31" s="9"/>
      <c r="B31" s="8"/>
      <c r="C31" s="8"/>
      <c r="D31" s="132"/>
      <c r="E31" s="129"/>
      <c r="F31" s="132"/>
      <c r="G31" s="129"/>
      <c r="H31" s="132"/>
      <c r="I31" s="131"/>
      <c r="J31" s="132"/>
    </row>
    <row r="32" spans="1:10">
      <c r="A32" s="9"/>
      <c r="B32" s="8"/>
      <c r="C32" s="8"/>
      <c r="D32" s="130"/>
      <c r="E32" s="130"/>
      <c r="F32" s="130"/>
      <c r="G32" s="130"/>
      <c r="H32" s="133"/>
      <c r="I32" s="133"/>
      <c r="J32" s="133"/>
    </row>
    <row r="33" spans="1:10">
      <c r="A33" s="9"/>
      <c r="B33" s="8"/>
      <c r="C33" s="8"/>
      <c r="D33" s="127"/>
      <c r="F33" s="127"/>
      <c r="G33" s="127"/>
      <c r="H33" s="132"/>
      <c r="I33" s="127"/>
      <c r="J33" s="127"/>
    </row>
    <row r="34" spans="1:10">
      <c r="A34" s="9"/>
      <c r="B34" s="8"/>
      <c r="C34" s="8"/>
      <c r="D34" s="127"/>
      <c r="F34" s="127"/>
      <c r="G34" s="127"/>
      <c r="H34" s="127"/>
      <c r="I34" s="127"/>
      <c r="J34" s="127"/>
    </row>
    <row r="35" spans="1:10">
      <c r="A35" s="9"/>
      <c r="B35" s="8"/>
      <c r="C35" s="8"/>
      <c r="D35" s="127"/>
      <c r="F35" s="127"/>
      <c r="G35" s="127"/>
      <c r="H35" s="127"/>
      <c r="I35" s="127"/>
      <c r="J35" s="127"/>
    </row>
    <row r="36" spans="1:10">
      <c r="A36" s="9"/>
      <c r="B36" s="8"/>
      <c r="C36" s="8"/>
      <c r="D36" s="127"/>
      <c r="F36" s="127"/>
      <c r="G36" s="127"/>
      <c r="H36" s="127"/>
      <c r="I36" s="127"/>
      <c r="J36" s="127"/>
    </row>
    <row r="37" spans="1:10">
      <c r="A37" s="9"/>
      <c r="B37" s="8"/>
      <c r="C37" s="8"/>
      <c r="D37" s="127"/>
      <c r="F37" s="127"/>
      <c r="G37" s="127"/>
      <c r="H37" s="127"/>
      <c r="I37" s="127"/>
      <c r="J37" s="127"/>
    </row>
    <row r="38" spans="1:10">
      <c r="A38" s="9"/>
      <c r="B38" s="8"/>
      <c r="C38" s="8"/>
      <c r="D38" s="127"/>
      <c r="F38" s="127"/>
      <c r="G38" s="127"/>
      <c r="H38" s="127"/>
      <c r="I38" s="127"/>
      <c r="J38" s="127"/>
    </row>
    <row r="39" spans="1:10">
      <c r="A39" s="9"/>
      <c r="B39" s="8"/>
      <c r="C39" s="8"/>
      <c r="D39" s="127"/>
      <c r="F39" s="127"/>
      <c r="G39" s="127"/>
      <c r="H39" s="127"/>
      <c r="I39" s="127"/>
      <c r="J39" s="127"/>
    </row>
    <row r="40" spans="1:10">
      <c r="A40" s="9"/>
      <c r="B40" s="8"/>
      <c r="C40" s="8"/>
      <c r="D40" s="127"/>
      <c r="F40" s="127"/>
      <c r="G40" s="127"/>
      <c r="H40" s="127"/>
      <c r="I40" s="127"/>
      <c r="J40" s="127"/>
    </row>
    <row r="41" spans="1:10">
      <c r="A41" s="9"/>
      <c r="B41" s="8"/>
      <c r="C41" s="8"/>
      <c r="D41" s="127"/>
      <c r="F41" s="127"/>
      <c r="G41" s="127"/>
      <c r="H41" s="127"/>
      <c r="I41" s="127"/>
      <c r="J41" s="127"/>
    </row>
    <row r="42" spans="1:10" ht="18" customHeight="1">
      <c r="A42" s="9"/>
      <c r="B42" s="8"/>
      <c r="C42" s="8"/>
      <c r="D42" s="127"/>
      <c r="F42" s="127"/>
      <c r="G42" s="127"/>
      <c r="H42" s="127"/>
      <c r="I42" s="127"/>
      <c r="J42" s="127"/>
    </row>
    <row r="43" spans="1:10" ht="29.25">
      <c r="A43" s="3" t="s">
        <v>37</v>
      </c>
      <c r="B43" s="26"/>
      <c r="C43" s="26"/>
      <c r="D43" s="134"/>
      <c r="F43" s="127"/>
      <c r="G43" s="127"/>
      <c r="H43" s="127"/>
      <c r="I43" s="127"/>
      <c r="J43" s="135">
        <v>3</v>
      </c>
    </row>
  </sheetData>
  <mergeCells count="2">
    <mergeCell ref="D6:F6"/>
    <mergeCell ref="H6:J6"/>
  </mergeCells>
  <pageMargins left="1" right="0.4" top="1" bottom="0.6" header="0.1" footer="0.1"/>
  <pageSetup paperSize="9" scale="7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100" workbookViewId="0">
      <selection activeCell="A6" sqref="A6"/>
    </sheetView>
  </sheetViews>
  <sheetFormatPr defaultRowHeight="23.25"/>
  <cols>
    <col min="1" max="1" width="47.42578125" style="175" customWidth="1"/>
    <col min="2" max="2" width="9" style="175" bestFit="1" customWidth="1"/>
    <col min="3" max="3" width="1.28515625" style="175" customWidth="1"/>
    <col min="4" max="4" width="11.5703125" style="179" customWidth="1"/>
    <col min="5" max="5" width="1.28515625" style="179" customWidth="1"/>
    <col min="6" max="6" width="10.42578125" style="179" customWidth="1"/>
    <col min="7" max="7" width="1.28515625" style="179" customWidth="1"/>
    <col min="8" max="8" width="14.85546875" style="179" bestFit="1" customWidth="1"/>
    <col min="9" max="9" width="1.28515625" style="179" customWidth="1"/>
    <col min="10" max="10" width="10.5703125" style="179" customWidth="1"/>
    <col min="11" max="16384" width="9.140625" style="175"/>
  </cols>
  <sheetData>
    <row r="1" spans="1:10">
      <c r="A1" s="247" t="s">
        <v>0</v>
      </c>
      <c r="B1" s="248"/>
      <c r="C1" s="248"/>
      <c r="D1" s="185"/>
      <c r="E1" s="185"/>
      <c r="F1" s="185"/>
      <c r="G1" s="185"/>
      <c r="I1" s="249"/>
      <c r="J1" s="250" t="s">
        <v>75</v>
      </c>
    </row>
    <row r="2" spans="1:10">
      <c r="A2" s="247" t="s">
        <v>76</v>
      </c>
      <c r="B2" s="248"/>
      <c r="C2" s="248"/>
      <c r="D2" s="185"/>
      <c r="E2" s="185"/>
      <c r="F2" s="185"/>
      <c r="G2" s="185"/>
      <c r="H2" s="184"/>
      <c r="I2" s="184"/>
      <c r="J2" s="250"/>
    </row>
    <row r="3" spans="1:10">
      <c r="A3" s="251" t="s">
        <v>77</v>
      </c>
      <c r="B3" s="248"/>
      <c r="C3" s="248"/>
      <c r="D3" s="185"/>
      <c r="E3" s="185"/>
      <c r="G3" s="185"/>
      <c r="I3" s="185"/>
      <c r="J3" s="185"/>
    </row>
    <row r="4" spans="1:10" ht="12" customHeight="1">
      <c r="A4" s="251"/>
      <c r="B4" s="248"/>
      <c r="C4" s="248"/>
      <c r="D4" s="185"/>
      <c r="E4" s="185"/>
      <c r="F4" s="185"/>
      <c r="G4" s="185"/>
      <c r="H4" s="185"/>
      <c r="I4" s="185"/>
      <c r="J4" s="185"/>
    </row>
    <row r="5" spans="1:10">
      <c r="B5" s="252"/>
      <c r="C5" s="252"/>
      <c r="D5" s="186"/>
      <c r="E5" s="186"/>
      <c r="F5" s="186"/>
      <c r="G5" s="186"/>
      <c r="H5" s="186"/>
      <c r="I5" s="186"/>
      <c r="J5" s="250" t="s">
        <v>2</v>
      </c>
    </row>
    <row r="6" spans="1:10" ht="23.25" customHeight="1">
      <c r="A6" s="248"/>
      <c r="B6" s="252"/>
      <c r="C6" s="252"/>
      <c r="D6" s="273" t="s">
        <v>3</v>
      </c>
      <c r="E6" s="273"/>
      <c r="F6" s="273"/>
      <c r="G6" s="253"/>
      <c r="H6" s="273" t="s">
        <v>4</v>
      </c>
      <c r="I6" s="273"/>
      <c r="J6" s="273"/>
    </row>
    <row r="7" spans="1:10">
      <c r="A7" s="248"/>
      <c r="B7" s="254" t="s">
        <v>8</v>
      </c>
      <c r="C7" s="255"/>
      <c r="D7" s="256">
        <v>2563</v>
      </c>
      <c r="E7" s="257"/>
      <c r="F7" s="256">
        <v>2562</v>
      </c>
      <c r="G7" s="258"/>
      <c r="H7" s="256">
        <v>2563</v>
      </c>
      <c r="I7" s="257"/>
      <c r="J7" s="256">
        <v>2562</v>
      </c>
    </row>
    <row r="8" spans="1:10">
      <c r="A8" s="259" t="s">
        <v>78</v>
      </c>
      <c r="B8" s="174"/>
      <c r="D8" s="260"/>
      <c r="F8" s="260"/>
      <c r="H8" s="260"/>
      <c r="J8" s="260"/>
    </row>
    <row r="9" spans="1:10">
      <c r="A9" s="173" t="s">
        <v>79</v>
      </c>
      <c r="B9" s="174"/>
      <c r="D9" s="176">
        <v>398763</v>
      </c>
      <c r="E9" s="105"/>
      <c r="F9" s="176">
        <v>659919</v>
      </c>
      <c r="G9" s="105"/>
      <c r="H9" s="176">
        <v>317736</v>
      </c>
      <c r="I9" s="148"/>
      <c r="J9" s="176">
        <v>573058</v>
      </c>
    </row>
    <row r="10" spans="1:10" ht="12" customHeight="1">
      <c r="A10" s="173"/>
      <c r="B10" s="174"/>
      <c r="D10" s="176"/>
      <c r="E10" s="105"/>
      <c r="F10" s="176"/>
      <c r="G10" s="105"/>
      <c r="H10" s="105"/>
      <c r="I10" s="148"/>
      <c r="J10" s="105"/>
    </row>
    <row r="11" spans="1:10">
      <c r="A11" s="259" t="s">
        <v>80</v>
      </c>
      <c r="B11" s="174"/>
      <c r="D11" s="105"/>
      <c r="E11" s="105"/>
      <c r="F11" s="105"/>
      <c r="G11" s="105"/>
      <c r="H11" s="105"/>
      <c r="I11" s="105"/>
      <c r="J11" s="105"/>
    </row>
    <row r="12" spans="1:10" s="261" customFormat="1">
      <c r="A12" s="173" t="s">
        <v>81</v>
      </c>
      <c r="B12" s="174">
        <v>4.2</v>
      </c>
      <c r="D12" s="149">
        <v>-392498</v>
      </c>
      <c r="E12" s="150"/>
      <c r="F12" s="149">
        <v>-614906</v>
      </c>
      <c r="G12" s="176"/>
      <c r="H12" s="149">
        <v>-308433</v>
      </c>
      <c r="I12" s="150"/>
      <c r="J12" s="149">
        <v>-520044</v>
      </c>
    </row>
    <row r="13" spans="1:10" s="261" customFormat="1" ht="12" customHeight="1">
      <c r="A13" s="262"/>
      <c r="B13" s="263"/>
      <c r="D13" s="150"/>
      <c r="E13" s="150"/>
      <c r="F13" s="150"/>
      <c r="G13" s="176"/>
      <c r="H13" s="150"/>
      <c r="I13" s="150"/>
      <c r="J13" s="150"/>
    </row>
    <row r="14" spans="1:10">
      <c r="A14" s="259" t="s">
        <v>82</v>
      </c>
      <c r="B14" s="174"/>
      <c r="D14" s="148">
        <v>6265</v>
      </c>
      <c r="E14" s="148"/>
      <c r="F14" s="148">
        <v>45013</v>
      </c>
      <c r="G14" s="148"/>
      <c r="H14" s="148">
        <v>9303</v>
      </c>
      <c r="I14" s="148"/>
      <c r="J14" s="148">
        <v>53014</v>
      </c>
    </row>
    <row r="15" spans="1:10">
      <c r="A15" s="173" t="s">
        <v>84</v>
      </c>
      <c r="B15" s="174"/>
      <c r="D15" s="176">
        <v>0</v>
      </c>
      <c r="E15" s="148"/>
      <c r="F15" s="176">
        <v>696</v>
      </c>
      <c r="G15" s="148"/>
      <c r="H15" s="148">
        <v>0</v>
      </c>
      <c r="I15" s="148"/>
      <c r="J15" s="148">
        <v>104</v>
      </c>
    </row>
    <row r="16" spans="1:10" s="261" customFormat="1">
      <c r="A16" s="173" t="s">
        <v>85</v>
      </c>
      <c r="B16" s="174"/>
      <c r="C16" s="175"/>
      <c r="D16" s="176">
        <v>5990</v>
      </c>
      <c r="E16" s="151"/>
      <c r="F16" s="176">
        <v>6882</v>
      </c>
      <c r="G16" s="105"/>
      <c r="H16" s="151">
        <v>8036</v>
      </c>
      <c r="I16" s="152"/>
      <c r="J16" s="151">
        <v>11042</v>
      </c>
    </row>
    <row r="17" spans="1:10">
      <c r="A17" s="259" t="s">
        <v>86</v>
      </c>
      <c r="B17" s="174"/>
      <c r="D17" s="153">
        <v>12255</v>
      </c>
      <c r="E17" s="152"/>
      <c r="F17" s="153">
        <v>52591</v>
      </c>
      <c r="G17" s="152"/>
      <c r="H17" s="153">
        <v>17339</v>
      </c>
      <c r="I17" s="152"/>
      <c r="J17" s="153">
        <v>64160</v>
      </c>
    </row>
    <row r="18" spans="1:10">
      <c r="A18" s="262" t="s">
        <v>263</v>
      </c>
      <c r="B18" s="174"/>
      <c r="C18" s="261"/>
      <c r="D18" s="176">
        <v>-8259</v>
      </c>
      <c r="E18" s="176"/>
      <c r="F18" s="176">
        <v>-11291</v>
      </c>
      <c r="G18" s="176"/>
      <c r="H18" s="150">
        <v>-7763</v>
      </c>
      <c r="I18" s="150"/>
      <c r="J18" s="150">
        <v>-10972</v>
      </c>
    </row>
    <row r="19" spans="1:10" s="261" customFormat="1">
      <c r="A19" s="262" t="s">
        <v>87</v>
      </c>
      <c r="B19" s="174">
        <v>4.2</v>
      </c>
      <c r="D19" s="176">
        <v>-43077</v>
      </c>
      <c r="E19" s="176"/>
      <c r="F19" s="176">
        <v>-41775</v>
      </c>
      <c r="G19" s="176"/>
      <c r="H19" s="150">
        <v>-30691</v>
      </c>
      <c r="I19" s="150"/>
      <c r="J19" s="150">
        <v>-32842</v>
      </c>
    </row>
    <row r="20" spans="1:10" s="261" customFormat="1">
      <c r="A20" s="262" t="s">
        <v>88</v>
      </c>
      <c r="B20" s="174"/>
      <c r="D20" s="176">
        <v>-3457</v>
      </c>
      <c r="E20" s="176"/>
      <c r="F20" s="176">
        <v>0</v>
      </c>
      <c r="G20" s="176"/>
      <c r="H20" s="150">
        <v>-328</v>
      </c>
      <c r="I20" s="150"/>
      <c r="J20" s="150">
        <v>0</v>
      </c>
    </row>
    <row r="21" spans="1:10">
      <c r="A21" s="177" t="s">
        <v>89</v>
      </c>
      <c r="B21" s="174"/>
      <c r="D21" s="176">
        <v>-10078</v>
      </c>
      <c r="E21" s="105"/>
      <c r="F21" s="176">
        <v>-9048</v>
      </c>
      <c r="G21" s="105"/>
      <c r="H21" s="150">
        <v>-7309</v>
      </c>
      <c r="I21" s="148"/>
      <c r="J21" s="150">
        <v>-6088</v>
      </c>
    </row>
    <row r="22" spans="1:10">
      <c r="A22" s="259" t="s">
        <v>91</v>
      </c>
      <c r="D22" s="154">
        <v>-64871</v>
      </c>
      <c r="E22" s="105"/>
      <c r="F22" s="154">
        <v>-62114</v>
      </c>
      <c r="G22" s="105"/>
      <c r="H22" s="154">
        <v>-46091</v>
      </c>
      <c r="I22" s="148"/>
      <c r="J22" s="154">
        <v>-49902</v>
      </c>
    </row>
    <row r="23" spans="1:10" ht="12" customHeight="1">
      <c r="A23" s="259"/>
      <c r="D23" s="148"/>
      <c r="E23" s="105"/>
      <c r="F23" s="148"/>
      <c r="G23" s="105"/>
      <c r="H23" s="148"/>
      <c r="I23" s="148"/>
      <c r="J23" s="148"/>
    </row>
    <row r="24" spans="1:10">
      <c r="A24" s="259" t="s">
        <v>92</v>
      </c>
      <c r="D24" s="105">
        <v>-52616</v>
      </c>
      <c r="E24" s="105"/>
      <c r="F24" s="105">
        <v>-9523</v>
      </c>
      <c r="G24" s="105"/>
      <c r="H24" s="105">
        <v>-28752</v>
      </c>
      <c r="I24" s="105"/>
      <c r="J24" s="105">
        <v>14258</v>
      </c>
    </row>
    <row r="25" spans="1:10">
      <c r="A25" s="173" t="s">
        <v>83</v>
      </c>
      <c r="B25" s="174">
        <v>6.4</v>
      </c>
      <c r="D25" s="148">
        <v>15571</v>
      </c>
      <c r="E25" s="148"/>
      <c r="F25" s="176">
        <v>0</v>
      </c>
      <c r="G25" s="148"/>
      <c r="H25" s="148">
        <v>15571</v>
      </c>
      <c r="I25" s="148"/>
      <c r="J25" s="148">
        <v>0</v>
      </c>
    </row>
    <row r="26" spans="1:10">
      <c r="A26" s="173" t="s">
        <v>204</v>
      </c>
      <c r="B26" s="174">
        <v>6.4</v>
      </c>
      <c r="D26" s="148">
        <v>372</v>
      </c>
      <c r="E26" s="148"/>
      <c r="F26" s="176">
        <v>0</v>
      </c>
      <c r="G26" s="148"/>
      <c r="H26" s="148">
        <v>372</v>
      </c>
      <c r="I26" s="148"/>
      <c r="J26" s="148">
        <v>0</v>
      </c>
    </row>
    <row r="27" spans="1:10">
      <c r="A27" s="173" t="s">
        <v>202</v>
      </c>
      <c r="B27" s="174">
        <v>6.4</v>
      </c>
      <c r="D27" s="148">
        <v>174</v>
      </c>
      <c r="E27" s="148"/>
      <c r="F27" s="176">
        <v>700</v>
      </c>
      <c r="G27" s="148"/>
      <c r="H27" s="148">
        <v>174</v>
      </c>
      <c r="I27" s="148"/>
      <c r="J27" s="148">
        <v>700</v>
      </c>
    </row>
    <row r="28" spans="1:10">
      <c r="A28" s="173" t="s">
        <v>201</v>
      </c>
      <c r="B28" s="174"/>
      <c r="D28" s="176">
        <v>0</v>
      </c>
      <c r="E28" s="148"/>
      <c r="F28" s="176">
        <v>0</v>
      </c>
      <c r="G28" s="148"/>
      <c r="H28" s="148">
        <v>78</v>
      </c>
      <c r="I28" s="148"/>
      <c r="J28" s="148">
        <v>0</v>
      </c>
    </row>
    <row r="29" spans="1:10">
      <c r="A29" s="177" t="s">
        <v>90</v>
      </c>
      <c r="B29" s="174">
        <v>4.2</v>
      </c>
      <c r="D29" s="176">
        <v>-21484</v>
      </c>
      <c r="E29" s="105"/>
      <c r="F29" s="176">
        <v>-12969</v>
      </c>
      <c r="G29" s="178"/>
      <c r="H29" s="150">
        <v>-11235</v>
      </c>
      <c r="I29" s="178"/>
      <c r="J29" s="150">
        <v>-9636</v>
      </c>
    </row>
    <row r="30" spans="1:10" ht="25.5" customHeight="1">
      <c r="A30" s="177" t="s">
        <v>199</v>
      </c>
      <c r="B30" s="174">
        <v>9</v>
      </c>
      <c r="D30" s="264">
        <v>3556</v>
      </c>
      <c r="E30" s="105"/>
      <c r="F30" s="264">
        <v>-3470</v>
      </c>
      <c r="G30" s="105"/>
      <c r="H30" s="264">
        <v>0</v>
      </c>
      <c r="I30" s="105"/>
      <c r="J30" s="264">
        <v>0</v>
      </c>
    </row>
    <row r="31" spans="1:10">
      <c r="A31" s="259" t="s">
        <v>93</v>
      </c>
      <c r="B31" s="174"/>
      <c r="D31" s="105">
        <v>-54427</v>
      </c>
      <c r="E31" s="105"/>
      <c r="F31" s="105">
        <v>-25262</v>
      </c>
      <c r="G31" s="105"/>
      <c r="H31" s="105">
        <v>-23792</v>
      </c>
      <c r="I31" s="105"/>
      <c r="J31" s="105">
        <v>5322</v>
      </c>
    </row>
    <row r="32" spans="1:10">
      <c r="A32" s="175" t="s">
        <v>94</v>
      </c>
      <c r="B32" s="174"/>
      <c r="D32" s="264">
        <v>-474</v>
      </c>
      <c r="E32" s="105"/>
      <c r="F32" s="264">
        <v>747</v>
      </c>
      <c r="G32" s="105"/>
      <c r="H32" s="148">
        <v>-474</v>
      </c>
      <c r="I32" s="152"/>
      <c r="J32" s="148">
        <v>482</v>
      </c>
    </row>
    <row r="33" spans="1:10" ht="24" thickBot="1">
      <c r="A33" s="259" t="s">
        <v>95</v>
      </c>
      <c r="B33" s="174">
        <v>4.2</v>
      </c>
      <c r="D33" s="156">
        <v>-54901</v>
      </c>
      <c r="E33" s="105"/>
      <c r="F33" s="156">
        <v>-24515</v>
      </c>
      <c r="G33" s="105"/>
      <c r="H33" s="156">
        <v>-24266</v>
      </c>
      <c r="I33" s="105"/>
      <c r="J33" s="156">
        <v>5804</v>
      </c>
    </row>
    <row r="34" spans="1:10" ht="12" customHeight="1">
      <c r="A34" s="259"/>
      <c r="B34" s="174"/>
      <c r="D34" s="105"/>
      <c r="E34" s="105"/>
      <c r="F34" s="105"/>
      <c r="G34" s="105"/>
      <c r="H34" s="105"/>
      <c r="I34" s="105"/>
      <c r="J34" s="105"/>
    </row>
    <row r="35" spans="1:10">
      <c r="A35" s="259" t="s">
        <v>96</v>
      </c>
      <c r="B35" s="174"/>
      <c r="D35" s="148"/>
      <c r="E35" s="105"/>
      <c r="F35" s="148"/>
      <c r="G35" s="105"/>
      <c r="H35" s="148"/>
      <c r="I35" s="148"/>
      <c r="J35" s="148"/>
    </row>
    <row r="36" spans="1:10">
      <c r="A36" s="259" t="s">
        <v>200</v>
      </c>
      <c r="B36" s="174"/>
      <c r="D36" s="148"/>
      <c r="E36" s="105"/>
      <c r="F36" s="148"/>
      <c r="G36" s="105"/>
      <c r="H36" s="148"/>
      <c r="I36" s="148"/>
      <c r="J36" s="148"/>
    </row>
    <row r="37" spans="1:10">
      <c r="A37" s="177" t="s">
        <v>97</v>
      </c>
      <c r="B37" s="174"/>
      <c r="D37" s="148">
        <v>-80970</v>
      </c>
      <c r="E37" s="105"/>
      <c r="F37" s="148">
        <v>-205540</v>
      </c>
      <c r="G37" s="105"/>
      <c r="H37" s="148">
        <v>-80970</v>
      </c>
      <c r="I37" s="148"/>
      <c r="J37" s="148">
        <v>-205540</v>
      </c>
    </row>
    <row r="38" spans="1:10">
      <c r="A38" s="177" t="s">
        <v>98</v>
      </c>
      <c r="B38" s="174"/>
      <c r="D38" s="148">
        <v>5271</v>
      </c>
      <c r="E38" s="105"/>
      <c r="F38" s="148">
        <v>-156</v>
      </c>
      <c r="G38" s="105"/>
      <c r="H38" s="148">
        <v>0</v>
      </c>
      <c r="I38" s="148"/>
      <c r="J38" s="148">
        <v>0</v>
      </c>
    </row>
    <row r="39" spans="1:10" ht="24" thickBot="1">
      <c r="A39" s="259" t="s">
        <v>99</v>
      </c>
      <c r="B39" s="174"/>
      <c r="D39" s="156">
        <v>-75699</v>
      </c>
      <c r="E39" s="105"/>
      <c r="F39" s="156">
        <v>-205696</v>
      </c>
      <c r="G39" s="105"/>
      <c r="H39" s="156">
        <v>-80970</v>
      </c>
      <c r="I39" s="148"/>
      <c r="J39" s="156">
        <v>-205540</v>
      </c>
    </row>
    <row r="40" spans="1:10" ht="12" customHeight="1">
      <c r="A40" s="177"/>
      <c r="B40" s="174"/>
      <c r="D40" s="148"/>
      <c r="E40" s="105"/>
      <c r="F40" s="148"/>
      <c r="G40" s="105"/>
      <c r="H40" s="148"/>
      <c r="I40" s="148"/>
      <c r="J40" s="148"/>
    </row>
    <row r="41" spans="1:10" ht="24" thickBot="1">
      <c r="A41" s="259" t="s">
        <v>100</v>
      </c>
      <c r="B41" s="174"/>
      <c r="D41" s="265">
        <v>-130600</v>
      </c>
      <c r="E41" s="105"/>
      <c r="F41" s="265">
        <v>-230211</v>
      </c>
      <c r="G41" s="105"/>
      <c r="H41" s="265">
        <v>-105236</v>
      </c>
      <c r="I41" s="105"/>
      <c r="J41" s="265">
        <v>-199736</v>
      </c>
    </row>
    <row r="42" spans="1:10" ht="26.25" customHeight="1">
      <c r="A42" s="173"/>
      <c r="I42" s="144"/>
    </row>
    <row r="43" spans="1:10" ht="33" customHeight="1">
      <c r="A43" s="175" t="s">
        <v>101</v>
      </c>
      <c r="J43" s="266">
        <v>4</v>
      </c>
    </row>
  </sheetData>
  <mergeCells count="2">
    <mergeCell ref="D6:F6"/>
    <mergeCell ref="H6:J6"/>
  </mergeCells>
  <pageMargins left="1" right="0.4" top="1" bottom="0.6" header="0.1" footer="0.1"/>
  <pageSetup paperSize="9" scale="79" firstPageNumber="3" fitToHeight="0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zoomScaleSheetLayoutView="100" workbookViewId="0">
      <selection activeCell="A32" sqref="A32"/>
    </sheetView>
  </sheetViews>
  <sheetFormatPr defaultRowHeight="23.25"/>
  <cols>
    <col min="1" max="1" width="41.5703125" style="3" customWidth="1"/>
    <col min="2" max="2" width="4" style="3" customWidth="1"/>
    <col min="3" max="3" width="13.140625" style="110" customWidth="1"/>
    <col min="4" max="4" width="1.28515625" style="110" customWidth="1"/>
    <col min="5" max="5" width="11.28515625" style="110" customWidth="1"/>
    <col min="6" max="6" width="1.28515625" style="110" customWidth="1"/>
    <col min="7" max="7" width="10.42578125" style="110" customWidth="1"/>
    <col min="8" max="8" width="1.28515625" style="110" customWidth="1"/>
    <col min="9" max="9" width="10.5703125" style="110" customWidth="1"/>
    <col min="10" max="11" width="9.140625" style="110"/>
    <col min="12" max="16384" width="9.140625" style="3"/>
  </cols>
  <sheetData>
    <row r="1" spans="1:9">
      <c r="A1" s="1" t="s">
        <v>0</v>
      </c>
      <c r="B1" s="2"/>
      <c r="C1" s="112"/>
      <c r="D1" s="112"/>
      <c r="E1" s="112"/>
      <c r="F1" s="112"/>
      <c r="H1" s="141"/>
      <c r="I1" s="114" t="s">
        <v>75</v>
      </c>
    </row>
    <row r="2" spans="1:9">
      <c r="A2" s="1" t="s">
        <v>76</v>
      </c>
      <c r="B2" s="2"/>
      <c r="C2" s="112"/>
      <c r="D2" s="112"/>
      <c r="E2" s="112"/>
      <c r="F2" s="112"/>
      <c r="G2" s="142"/>
      <c r="H2" s="142"/>
      <c r="I2" s="114"/>
    </row>
    <row r="3" spans="1:9">
      <c r="A3" s="7" t="s">
        <v>77</v>
      </c>
      <c r="B3" s="2"/>
      <c r="C3" s="112"/>
      <c r="D3" s="112"/>
      <c r="F3" s="112"/>
      <c r="H3" s="112"/>
      <c r="I3" s="112"/>
    </row>
    <row r="4" spans="1:9">
      <c r="A4" s="7"/>
      <c r="B4" s="2"/>
      <c r="C4" s="112"/>
      <c r="D4" s="112"/>
      <c r="E4" s="112"/>
      <c r="F4" s="112"/>
      <c r="G4" s="112"/>
      <c r="H4" s="112"/>
      <c r="I4" s="112"/>
    </row>
    <row r="5" spans="1:9">
      <c r="B5" s="4"/>
      <c r="C5" s="113"/>
      <c r="D5" s="113"/>
      <c r="E5" s="113"/>
      <c r="F5" s="113"/>
      <c r="G5" s="113"/>
      <c r="H5" s="113"/>
      <c r="I5" s="114" t="s">
        <v>2</v>
      </c>
    </row>
    <row r="6" spans="1:9">
      <c r="A6" s="2"/>
      <c r="B6" s="4"/>
      <c r="C6" s="274" t="s">
        <v>3</v>
      </c>
      <c r="D6" s="274"/>
      <c r="E6" s="274"/>
      <c r="F6" s="143"/>
      <c r="G6" s="274" t="s">
        <v>4</v>
      </c>
      <c r="H6" s="274"/>
      <c r="I6" s="274"/>
    </row>
    <row r="7" spans="1:9">
      <c r="A7" s="2"/>
      <c r="B7" s="4"/>
      <c r="C7" s="145">
        <v>2563</v>
      </c>
      <c r="D7" s="146"/>
      <c r="E7" s="145">
        <v>2562</v>
      </c>
      <c r="F7" s="147"/>
      <c r="G7" s="145">
        <v>2563</v>
      </c>
      <c r="H7" s="146"/>
      <c r="I7" s="145">
        <v>2562</v>
      </c>
    </row>
    <row r="8" spans="1:9">
      <c r="A8" s="9"/>
      <c r="B8" s="8"/>
      <c r="C8" s="116"/>
      <c r="E8" s="116"/>
      <c r="G8" s="116"/>
      <c r="I8" s="116"/>
    </row>
    <row r="9" spans="1:9">
      <c r="A9" s="9" t="s">
        <v>102</v>
      </c>
    </row>
    <row r="10" spans="1:9">
      <c r="A10" s="21" t="s">
        <v>103</v>
      </c>
      <c r="C10" s="137">
        <v>-50502</v>
      </c>
      <c r="D10" s="137"/>
      <c r="E10" s="137">
        <v>-23896</v>
      </c>
      <c r="F10" s="137"/>
      <c r="G10" s="137">
        <v>-24266</v>
      </c>
      <c r="H10" s="137"/>
      <c r="I10" s="137">
        <v>5804</v>
      </c>
    </row>
    <row r="11" spans="1:9">
      <c r="A11" s="21" t="s">
        <v>104</v>
      </c>
      <c r="B11" s="8"/>
      <c r="C11" s="137">
        <v>-4399</v>
      </c>
      <c r="D11" s="137"/>
      <c r="E11" s="137">
        <v>-619</v>
      </c>
      <c r="F11" s="137"/>
      <c r="G11" s="137">
        <v>0</v>
      </c>
      <c r="H11" s="152"/>
      <c r="I11" s="137">
        <v>0</v>
      </c>
    </row>
    <row r="12" spans="1:9" ht="24" thickBot="1">
      <c r="A12" s="9"/>
      <c r="C12" s="160">
        <v>-54901</v>
      </c>
      <c r="D12" s="137"/>
      <c r="E12" s="160">
        <v>-24515</v>
      </c>
      <c r="F12" s="137"/>
      <c r="G12" s="160">
        <v>-24266</v>
      </c>
      <c r="H12" s="136"/>
      <c r="I12" s="160">
        <v>5804</v>
      </c>
    </row>
    <row r="13" spans="1:9">
      <c r="A13" s="9"/>
      <c r="C13" s="116"/>
      <c r="E13" s="116"/>
      <c r="G13" s="116"/>
      <c r="H13" s="116"/>
      <c r="I13" s="116"/>
    </row>
    <row r="14" spans="1:9">
      <c r="A14" s="9" t="s">
        <v>105</v>
      </c>
      <c r="C14" s="137"/>
      <c r="D14" s="137"/>
      <c r="E14" s="137"/>
      <c r="F14" s="137"/>
      <c r="G14" s="137"/>
      <c r="H14" s="137"/>
      <c r="I14" s="137"/>
    </row>
    <row r="15" spans="1:9">
      <c r="A15" s="21" t="s">
        <v>103</v>
      </c>
      <c r="C15" s="137">
        <v>-126201</v>
      </c>
      <c r="D15" s="137"/>
      <c r="E15" s="137">
        <v>-229592</v>
      </c>
      <c r="F15" s="137"/>
      <c r="G15" s="137">
        <v>-105236</v>
      </c>
      <c r="H15" s="137"/>
      <c r="I15" s="137">
        <v>-199736</v>
      </c>
    </row>
    <row r="16" spans="1:9">
      <c r="A16" s="21" t="s">
        <v>104</v>
      </c>
      <c r="C16" s="137">
        <v>-4399</v>
      </c>
      <c r="D16" s="137"/>
      <c r="E16" s="137">
        <v>-619</v>
      </c>
      <c r="F16" s="137"/>
      <c r="G16" s="137">
        <v>0</v>
      </c>
      <c r="H16" s="152"/>
      <c r="I16" s="137">
        <v>0</v>
      </c>
    </row>
    <row r="17" spans="1:9" ht="24" thickBot="1">
      <c r="A17" s="9"/>
      <c r="C17" s="160">
        <v>-130600</v>
      </c>
      <c r="D17" s="137"/>
      <c r="E17" s="160">
        <v>-230211</v>
      </c>
      <c r="F17" s="137"/>
      <c r="G17" s="160">
        <v>-105236</v>
      </c>
      <c r="H17" s="137"/>
      <c r="I17" s="160">
        <v>-199736</v>
      </c>
    </row>
    <row r="18" spans="1:9">
      <c r="A18" s="9"/>
      <c r="C18" s="137"/>
      <c r="D18" s="137"/>
      <c r="E18" s="137"/>
      <c r="F18" s="137"/>
      <c r="G18" s="137"/>
      <c r="H18" s="137"/>
      <c r="I18" s="137"/>
    </row>
    <row r="19" spans="1:9">
      <c r="A19" s="7" t="s">
        <v>106</v>
      </c>
      <c r="B19" s="34"/>
      <c r="H19" s="116"/>
    </row>
    <row r="20" spans="1:9" ht="24" thickBot="1">
      <c r="A20" s="21" t="s">
        <v>107</v>
      </c>
      <c r="C20" s="161">
        <v>-9.3559004771690789E-3</v>
      </c>
      <c r="D20" s="162"/>
      <c r="E20" s="161">
        <v>-4.4269256227957767E-3</v>
      </c>
      <c r="F20" s="162"/>
      <c r="G20" s="161">
        <v>-4.4954710898377267E-3</v>
      </c>
      <c r="H20" s="162"/>
      <c r="I20" s="161">
        <v>1.0752375424634537E-3</v>
      </c>
    </row>
    <row r="21" spans="1:9" ht="24" thickBot="1">
      <c r="A21" s="21" t="s">
        <v>108</v>
      </c>
      <c r="C21" s="163">
        <v>5397877</v>
      </c>
      <c r="D21" s="164"/>
      <c r="E21" s="163">
        <v>5397877</v>
      </c>
      <c r="F21" s="164"/>
      <c r="G21" s="163">
        <v>5397877</v>
      </c>
      <c r="H21" s="165"/>
      <c r="I21" s="163">
        <v>5397877</v>
      </c>
    </row>
    <row r="22" spans="1:9">
      <c r="A22" s="21"/>
      <c r="C22" s="115"/>
      <c r="D22" s="157"/>
      <c r="E22" s="115"/>
      <c r="F22" s="157"/>
      <c r="G22" s="115"/>
      <c r="H22" s="157"/>
      <c r="I22" s="115"/>
    </row>
    <row r="23" spans="1:9">
      <c r="A23" s="21"/>
      <c r="C23" s="115"/>
      <c r="D23" s="157"/>
      <c r="E23" s="115"/>
      <c r="F23" s="157"/>
      <c r="G23" s="115"/>
      <c r="H23" s="157"/>
      <c r="I23" s="115"/>
    </row>
    <row r="24" spans="1:9">
      <c r="A24" s="21"/>
      <c r="C24" s="115"/>
      <c r="D24" s="157"/>
      <c r="E24" s="115"/>
      <c r="F24" s="157"/>
      <c r="G24" s="115"/>
      <c r="H24" s="157"/>
      <c r="I24" s="115"/>
    </row>
    <row r="25" spans="1:9">
      <c r="A25" s="21"/>
      <c r="C25" s="115"/>
      <c r="D25" s="157"/>
      <c r="E25" s="115"/>
      <c r="F25" s="157"/>
      <c r="G25" s="115"/>
      <c r="H25" s="157"/>
      <c r="I25" s="115"/>
    </row>
    <row r="26" spans="1:9">
      <c r="A26" s="21"/>
      <c r="C26" s="115"/>
      <c r="D26" s="157"/>
      <c r="E26" s="115"/>
      <c r="F26" s="157"/>
      <c r="G26" s="115"/>
      <c r="H26" s="157"/>
      <c r="I26" s="115"/>
    </row>
    <row r="27" spans="1:9">
      <c r="A27" s="21"/>
      <c r="C27" s="115"/>
      <c r="D27" s="157"/>
      <c r="E27" s="115"/>
      <c r="F27" s="157"/>
      <c r="G27" s="115"/>
      <c r="H27" s="157"/>
      <c r="I27" s="115"/>
    </row>
    <row r="28" spans="1:9">
      <c r="A28" s="21"/>
      <c r="C28" s="115"/>
      <c r="D28" s="157"/>
      <c r="E28" s="115"/>
      <c r="F28" s="157"/>
      <c r="G28" s="115"/>
      <c r="H28" s="157"/>
      <c r="I28" s="115"/>
    </row>
    <row r="29" spans="1:9">
      <c r="A29" s="21"/>
      <c r="C29" s="115"/>
      <c r="D29" s="157"/>
      <c r="E29" s="115"/>
      <c r="F29" s="157"/>
      <c r="G29" s="115"/>
      <c r="H29" s="157"/>
      <c r="I29" s="115"/>
    </row>
    <row r="30" spans="1:9">
      <c r="A30" s="21"/>
      <c r="C30" s="275" t="s">
        <v>109</v>
      </c>
      <c r="D30" s="275"/>
      <c r="E30" s="275"/>
      <c r="F30" s="275"/>
      <c r="G30" s="275"/>
      <c r="H30" s="275"/>
      <c r="I30" s="275"/>
    </row>
    <row r="31" spans="1:9">
      <c r="A31" s="21"/>
      <c r="C31" s="276" t="s">
        <v>110</v>
      </c>
      <c r="D31" s="276"/>
      <c r="E31" s="276"/>
      <c r="F31" s="276"/>
      <c r="G31" s="276"/>
      <c r="H31" s="276"/>
      <c r="I31" s="276"/>
    </row>
    <row r="32" spans="1:9">
      <c r="A32" s="21"/>
      <c r="C32" s="246"/>
      <c r="D32" s="246"/>
      <c r="E32" s="246"/>
      <c r="F32" s="246"/>
      <c r="G32" s="246"/>
      <c r="H32" s="246"/>
      <c r="I32" s="246"/>
    </row>
    <row r="33" spans="1:9">
      <c r="A33" s="21"/>
      <c r="C33" s="246"/>
      <c r="D33" s="246"/>
      <c r="E33" s="246"/>
      <c r="F33" s="246"/>
      <c r="G33" s="246"/>
      <c r="H33" s="246"/>
      <c r="I33" s="246"/>
    </row>
    <row r="34" spans="1:9">
      <c r="A34" s="21"/>
      <c r="C34" s="158"/>
      <c r="D34" s="159"/>
      <c r="E34" s="158"/>
      <c r="F34" s="157"/>
      <c r="G34" s="115"/>
      <c r="H34" s="157"/>
      <c r="I34" s="115"/>
    </row>
    <row r="35" spans="1:9" ht="41.25" customHeight="1">
      <c r="A35" s="3" t="s">
        <v>101</v>
      </c>
      <c r="I35" s="170">
        <v>5</v>
      </c>
    </row>
  </sheetData>
  <mergeCells count="4">
    <mergeCell ref="C6:E6"/>
    <mergeCell ref="G6:I6"/>
    <mergeCell ref="C30:I30"/>
    <mergeCell ref="C31:I31"/>
  </mergeCells>
  <pageMargins left="1" right="0.5" top="1" bottom="0.6" header="0.1" footer="0.1"/>
  <pageSetup paperSize="9" scale="90" firstPageNumber="3" fitToHeight="0" orientation="portrait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2"/>
  <sheetViews>
    <sheetView zoomScale="85" zoomScaleNormal="85" zoomScaleSheetLayoutView="100" workbookViewId="0">
      <selection activeCell="J3" sqref="J3"/>
    </sheetView>
  </sheetViews>
  <sheetFormatPr defaultColWidth="9.42578125" defaultRowHeight="23.25"/>
  <cols>
    <col min="1" max="1" width="4.85546875" style="36" customWidth="1"/>
    <col min="2" max="2" width="34.42578125" style="36" customWidth="1"/>
    <col min="3" max="3" width="1.42578125" style="36" customWidth="1"/>
    <col min="4" max="4" width="9" style="36" bestFit="1" customWidth="1"/>
    <col min="5" max="5" width="0.5703125" style="36" customWidth="1"/>
    <col min="6" max="6" width="12.42578125" style="36" customWidth="1"/>
    <col min="7" max="7" width="0.5703125" style="36" customWidth="1"/>
    <col min="8" max="8" width="10.7109375" style="36" bestFit="1" customWidth="1"/>
    <col min="9" max="9" width="0.5703125" style="36" customWidth="1"/>
    <col min="10" max="10" width="15.42578125" style="36" bestFit="1" customWidth="1"/>
    <col min="11" max="11" width="0.5703125" style="36" customWidth="1"/>
    <col min="12" max="12" width="11.5703125" style="36" bestFit="1" customWidth="1"/>
    <col min="13" max="13" width="0.5703125" style="36" customWidth="1"/>
    <col min="14" max="14" width="13.28515625" style="36" bestFit="1" customWidth="1"/>
    <col min="15" max="15" width="0.5703125" style="36" customWidth="1"/>
    <col min="16" max="16" width="15.28515625" style="36" customWidth="1"/>
    <col min="17" max="17" width="0.5703125" style="36" customWidth="1"/>
    <col min="18" max="18" width="16.85546875" style="36" bestFit="1" customWidth="1"/>
    <col min="19" max="19" width="0.5703125" style="36" customWidth="1"/>
    <col min="20" max="20" width="9.5703125" style="36" bestFit="1" customWidth="1"/>
    <col min="21" max="21" width="0.5703125" style="36" customWidth="1"/>
    <col min="22" max="22" width="11.7109375" style="36" bestFit="1" customWidth="1"/>
    <col min="23" max="23" width="0.5703125" style="36" customWidth="1"/>
    <col min="24" max="24" width="12.5703125" style="36" customWidth="1"/>
    <col min="25" max="25" width="0.5703125" style="36" customWidth="1"/>
    <col min="26" max="26" width="10.85546875" style="36" customWidth="1"/>
    <col min="27" max="27" width="9.42578125" style="36"/>
    <col min="28" max="28" width="16.28515625" style="36" bestFit="1" customWidth="1"/>
    <col min="29" max="29" width="13.85546875" style="36" bestFit="1" customWidth="1"/>
    <col min="30" max="16384" width="9.42578125" style="36"/>
  </cols>
  <sheetData>
    <row r="1" spans="2:26">
      <c r="B1" s="35" t="s">
        <v>0</v>
      </c>
      <c r="C1" s="35"/>
      <c r="D1" s="35"/>
      <c r="Y1" s="7"/>
      <c r="Z1" s="32" t="s">
        <v>75</v>
      </c>
    </row>
    <row r="2" spans="2:26">
      <c r="B2" s="37" t="s">
        <v>111</v>
      </c>
      <c r="C2" s="37"/>
      <c r="D2" s="37"/>
      <c r="X2" s="9"/>
      <c r="Y2" s="9"/>
      <c r="Z2" s="32"/>
    </row>
    <row r="3" spans="2:26">
      <c r="B3" s="7" t="s">
        <v>77</v>
      </c>
      <c r="C3" s="7"/>
      <c r="D3" s="7"/>
    </row>
    <row r="4" spans="2:26">
      <c r="B4" s="35"/>
      <c r="C4" s="35"/>
      <c r="D4" s="35"/>
      <c r="E4" s="3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S4" s="37"/>
      <c r="T4" s="37"/>
      <c r="U4" s="37"/>
      <c r="V4" s="37"/>
      <c r="W4" s="37"/>
      <c r="X4" s="37"/>
      <c r="Y4" s="37"/>
      <c r="Z4" s="37"/>
    </row>
    <row r="5" spans="2:26">
      <c r="B5" s="37"/>
      <c r="C5" s="37"/>
      <c r="D5" s="37"/>
      <c r="E5" s="38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5" t="s">
        <v>2</v>
      </c>
    </row>
    <row r="6" spans="2:26">
      <c r="B6" s="37"/>
      <c r="C6" s="37"/>
      <c r="D6" s="37"/>
      <c r="E6" s="38"/>
      <c r="F6" s="277" t="s">
        <v>112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39"/>
      <c r="X6" s="39"/>
      <c r="Y6" s="39"/>
      <c r="Z6" s="39"/>
    </row>
    <row r="7" spans="2:26" ht="23.25" customHeight="1">
      <c r="B7" s="37"/>
      <c r="C7" s="37"/>
      <c r="D7" s="37"/>
      <c r="E7" s="39"/>
      <c r="O7" s="39"/>
      <c r="P7" s="278" t="s">
        <v>70</v>
      </c>
      <c r="Q7" s="278"/>
      <c r="R7" s="278"/>
      <c r="S7" s="278"/>
      <c r="T7" s="278"/>
      <c r="U7" s="39"/>
      <c r="Y7" s="39"/>
      <c r="Z7" s="39"/>
    </row>
    <row r="8" spans="2:26">
      <c r="B8" s="37"/>
      <c r="C8" s="37"/>
      <c r="D8" s="37"/>
      <c r="E8" s="39"/>
      <c r="F8" s="39"/>
      <c r="G8" s="39"/>
      <c r="H8" s="39"/>
      <c r="I8" s="39"/>
      <c r="J8" s="39"/>
      <c r="K8" s="39"/>
      <c r="O8" s="39"/>
      <c r="P8" s="39" t="s">
        <v>113</v>
      </c>
      <c r="Q8" s="39"/>
      <c r="R8" s="39" t="s">
        <v>114</v>
      </c>
      <c r="S8" s="39"/>
      <c r="T8" s="39"/>
      <c r="U8" s="39"/>
      <c r="W8" s="39"/>
      <c r="Y8" s="39"/>
      <c r="Z8" s="39"/>
    </row>
    <row r="9" spans="2:26">
      <c r="B9" s="37"/>
      <c r="C9" s="37"/>
      <c r="D9" s="37"/>
      <c r="E9" s="39"/>
      <c r="F9" s="39"/>
      <c r="G9" s="39"/>
      <c r="H9" s="39"/>
      <c r="I9" s="39"/>
      <c r="J9" s="39"/>
      <c r="K9" s="39"/>
      <c r="L9" s="277" t="s">
        <v>67</v>
      </c>
      <c r="M9" s="277"/>
      <c r="N9" s="277"/>
      <c r="O9" s="39"/>
      <c r="P9" s="39" t="s">
        <v>115</v>
      </c>
      <c r="Q9" s="39"/>
      <c r="R9" s="39" t="s">
        <v>116</v>
      </c>
      <c r="S9" s="39"/>
      <c r="T9" s="39"/>
      <c r="U9" s="39"/>
      <c r="V9" s="39" t="s">
        <v>117</v>
      </c>
      <c r="W9" s="39"/>
      <c r="X9" s="39" t="s">
        <v>118</v>
      </c>
      <c r="Y9" s="39"/>
      <c r="Z9" s="39"/>
    </row>
    <row r="10" spans="2:26">
      <c r="B10" s="37"/>
      <c r="C10" s="37"/>
      <c r="D10" s="37"/>
      <c r="E10" s="39"/>
      <c r="F10" s="39" t="s">
        <v>119</v>
      </c>
      <c r="H10" s="39" t="s">
        <v>120</v>
      </c>
      <c r="J10" s="39" t="s">
        <v>120</v>
      </c>
      <c r="L10" s="39" t="s">
        <v>121</v>
      </c>
      <c r="M10" s="39"/>
      <c r="O10" s="39"/>
      <c r="P10" s="40" t="s">
        <v>122</v>
      </c>
      <c r="Q10" s="39"/>
      <c r="R10" s="39" t="s">
        <v>123</v>
      </c>
      <c r="S10" s="39"/>
      <c r="T10" s="39"/>
      <c r="U10" s="39"/>
      <c r="V10" s="39" t="s">
        <v>124</v>
      </c>
      <c r="W10" s="39"/>
      <c r="X10" s="39" t="s">
        <v>125</v>
      </c>
      <c r="Y10" s="39"/>
      <c r="Z10" s="39"/>
    </row>
    <row r="11" spans="2:26">
      <c r="D11" s="6" t="s">
        <v>8</v>
      </c>
      <c r="E11" s="39"/>
      <c r="F11" s="41" t="s">
        <v>126</v>
      </c>
      <c r="G11" s="39"/>
      <c r="H11" s="41" t="s">
        <v>127</v>
      </c>
      <c r="I11" s="39"/>
      <c r="J11" s="41" t="s">
        <v>128</v>
      </c>
      <c r="K11" s="39"/>
      <c r="L11" s="41" t="s">
        <v>129</v>
      </c>
      <c r="M11" s="39"/>
      <c r="N11" s="41" t="s">
        <v>130</v>
      </c>
      <c r="O11" s="39"/>
      <c r="P11" s="42" t="s">
        <v>131</v>
      </c>
      <c r="Q11" s="39"/>
      <c r="R11" s="41" t="s">
        <v>132</v>
      </c>
      <c r="S11" s="39"/>
      <c r="T11" s="41" t="s">
        <v>133</v>
      </c>
      <c r="U11" s="39"/>
      <c r="V11" s="41" t="s">
        <v>134</v>
      </c>
      <c r="W11" s="39"/>
      <c r="X11" s="41" t="s">
        <v>135</v>
      </c>
      <c r="Y11" s="39"/>
      <c r="Z11" s="41" t="s">
        <v>133</v>
      </c>
    </row>
    <row r="12" spans="2:26">
      <c r="B12" s="43" t="s">
        <v>3</v>
      </c>
      <c r="C12" s="43"/>
      <c r="D12" s="43"/>
      <c r="E12" s="38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2:26" ht="9" customHeight="1">
      <c r="B13" s="43"/>
      <c r="C13" s="43"/>
      <c r="D13" s="43"/>
      <c r="E13" s="38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2:26">
      <c r="B14" s="37" t="s">
        <v>136</v>
      </c>
      <c r="C14" s="37"/>
      <c r="D14" s="37"/>
      <c r="F14" s="45">
        <v>4588196</v>
      </c>
      <c r="G14" s="45"/>
      <c r="H14" s="45">
        <v>71131</v>
      </c>
      <c r="I14" s="45"/>
      <c r="J14" s="45">
        <v>49180</v>
      </c>
      <c r="K14" s="45"/>
      <c r="L14" s="45">
        <v>13600</v>
      </c>
      <c r="M14" s="45"/>
      <c r="N14" s="45">
        <v>-46125</v>
      </c>
      <c r="O14" s="11"/>
      <c r="P14" s="45">
        <v>-57867</v>
      </c>
      <c r="Q14" s="45"/>
      <c r="R14" s="45">
        <v>-4233</v>
      </c>
      <c r="S14" s="11"/>
      <c r="T14" s="20">
        <v>-62100</v>
      </c>
      <c r="U14" s="45"/>
      <c r="V14" s="45">
        <v>4613882</v>
      </c>
      <c r="W14" s="45"/>
      <c r="X14" s="45">
        <v>32128</v>
      </c>
      <c r="Y14" s="45"/>
      <c r="Z14" s="45">
        <v>4646010</v>
      </c>
    </row>
    <row r="15" spans="2:26" ht="23.25" customHeight="1">
      <c r="B15" s="36" t="s">
        <v>137</v>
      </c>
      <c r="E15" s="46"/>
      <c r="F15" s="45">
        <v>0</v>
      </c>
      <c r="G15" s="45"/>
      <c r="H15" s="45">
        <v>0</v>
      </c>
      <c r="I15" s="45"/>
      <c r="J15" s="45">
        <v>0</v>
      </c>
      <c r="K15" s="45"/>
      <c r="L15" s="45">
        <v>0</v>
      </c>
      <c r="M15" s="45"/>
      <c r="N15" s="45">
        <v>-23896</v>
      </c>
      <c r="O15" s="45"/>
      <c r="P15" s="45">
        <v>0</v>
      </c>
      <c r="Q15" s="47"/>
      <c r="R15" s="45">
        <v>0</v>
      </c>
      <c r="S15" s="45"/>
      <c r="T15" s="20">
        <v>0</v>
      </c>
      <c r="U15" s="45"/>
      <c r="V15" s="45">
        <v>-23896</v>
      </c>
      <c r="W15" s="45"/>
      <c r="X15" s="45">
        <v>-619</v>
      </c>
      <c r="Y15" s="45"/>
      <c r="Z15" s="45">
        <v>-24515</v>
      </c>
    </row>
    <row r="16" spans="2:26">
      <c r="B16" s="36" t="s">
        <v>138</v>
      </c>
      <c r="E16" s="46"/>
      <c r="F16" s="45">
        <v>0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0</v>
      </c>
      <c r="O16" s="45"/>
      <c r="P16" s="45">
        <v>-205540</v>
      </c>
      <c r="Q16" s="45"/>
      <c r="R16" s="45">
        <v>-156</v>
      </c>
      <c r="S16" s="45"/>
      <c r="T16" s="20">
        <v>-205696</v>
      </c>
      <c r="U16" s="45"/>
      <c r="V16" s="45">
        <v>-205696</v>
      </c>
      <c r="W16" s="45"/>
      <c r="X16" s="45">
        <v>0</v>
      </c>
      <c r="Y16" s="45"/>
      <c r="Z16" s="45">
        <v>-205696</v>
      </c>
    </row>
    <row r="17" spans="1:29">
      <c r="B17" s="37" t="s">
        <v>100</v>
      </c>
      <c r="C17" s="37"/>
      <c r="D17" s="37"/>
      <c r="E17" s="46"/>
      <c r="F17" s="48">
        <v>0</v>
      </c>
      <c r="G17" s="45"/>
      <c r="H17" s="48">
        <v>0</v>
      </c>
      <c r="I17" s="45"/>
      <c r="J17" s="48">
        <v>0</v>
      </c>
      <c r="K17" s="45"/>
      <c r="L17" s="48">
        <v>0</v>
      </c>
      <c r="M17" s="45"/>
      <c r="N17" s="48">
        <v>-23896</v>
      </c>
      <c r="O17" s="45"/>
      <c r="P17" s="48">
        <v>-205540</v>
      </c>
      <c r="Q17" s="45"/>
      <c r="R17" s="48">
        <v>-156</v>
      </c>
      <c r="S17" s="45"/>
      <c r="T17" s="48">
        <v>-205696</v>
      </c>
      <c r="U17" s="45"/>
      <c r="V17" s="48">
        <v>-229592</v>
      </c>
      <c r="W17" s="45"/>
      <c r="X17" s="48">
        <v>-619</v>
      </c>
      <c r="Y17" s="45"/>
      <c r="Z17" s="48">
        <v>-230211</v>
      </c>
    </row>
    <row r="18" spans="1:29" ht="24" thickBot="1">
      <c r="B18" s="37" t="s">
        <v>139</v>
      </c>
      <c r="C18" s="37"/>
      <c r="D18" s="37"/>
      <c r="E18" s="49"/>
      <c r="F18" s="50">
        <v>4588196</v>
      </c>
      <c r="G18" s="45"/>
      <c r="H18" s="50">
        <v>71131</v>
      </c>
      <c r="I18" s="45"/>
      <c r="J18" s="50">
        <v>49180</v>
      </c>
      <c r="K18" s="45"/>
      <c r="L18" s="50">
        <v>13600</v>
      </c>
      <c r="M18" s="45"/>
      <c r="N18" s="50">
        <v>-70021</v>
      </c>
      <c r="O18" s="45"/>
      <c r="P18" s="50">
        <v>-263407</v>
      </c>
      <c r="Q18" s="45"/>
      <c r="R18" s="50">
        <v>-4389</v>
      </c>
      <c r="S18" s="45"/>
      <c r="T18" s="50">
        <v>-267796</v>
      </c>
      <c r="U18" s="45"/>
      <c r="V18" s="50">
        <v>4384290</v>
      </c>
      <c r="W18" s="45"/>
      <c r="X18" s="50">
        <v>31509</v>
      </c>
      <c r="Y18" s="45"/>
      <c r="Z18" s="50">
        <v>4415799</v>
      </c>
    </row>
    <row r="19" spans="1:29">
      <c r="B19" s="43"/>
      <c r="C19" s="43"/>
      <c r="D19" s="43"/>
      <c r="E19" s="38"/>
      <c r="F19" s="44"/>
      <c r="G19" s="44"/>
      <c r="H19" s="44"/>
      <c r="I19" s="45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9">
      <c r="B20" s="37" t="s">
        <v>140</v>
      </c>
      <c r="C20" s="37"/>
      <c r="D20" s="37"/>
      <c r="F20" s="45">
        <v>4588196</v>
      </c>
      <c r="G20" s="45"/>
      <c r="H20" s="45">
        <v>71131</v>
      </c>
      <c r="I20" s="45"/>
      <c r="J20" s="45">
        <v>49180</v>
      </c>
      <c r="K20" s="45"/>
      <c r="L20" s="45">
        <v>13600</v>
      </c>
      <c r="M20" s="45"/>
      <c r="N20" s="45">
        <v>-322415</v>
      </c>
      <c r="O20" s="45"/>
      <c r="P20" s="45">
        <v>-593516</v>
      </c>
      <c r="Q20" s="45"/>
      <c r="R20" s="45">
        <v>-17903</v>
      </c>
      <c r="S20" s="45"/>
      <c r="T20" s="20">
        <v>-611419</v>
      </c>
      <c r="U20" s="45"/>
      <c r="V20" s="45">
        <v>3788273</v>
      </c>
      <c r="W20" s="45"/>
      <c r="X20" s="45">
        <v>20076</v>
      </c>
      <c r="Y20" s="45"/>
      <c r="Z20" s="45">
        <v>3808349</v>
      </c>
      <c r="AA20" s="45"/>
    </row>
    <row r="21" spans="1:29">
      <c r="B21" s="36" t="s">
        <v>141</v>
      </c>
      <c r="D21" s="51">
        <v>4.2</v>
      </c>
      <c r="F21" s="52">
        <v>0</v>
      </c>
      <c r="G21" s="45"/>
      <c r="H21" s="52">
        <v>0</v>
      </c>
      <c r="I21" s="45"/>
      <c r="J21" s="52">
        <v>0</v>
      </c>
      <c r="K21" s="45"/>
      <c r="L21" s="52">
        <v>0</v>
      </c>
      <c r="M21" s="45"/>
      <c r="N21" s="171">
        <v>-24974</v>
      </c>
      <c r="O21" s="45"/>
      <c r="P21" s="52">
        <v>0</v>
      </c>
      <c r="Q21" s="45"/>
      <c r="R21" s="52">
        <v>0</v>
      </c>
      <c r="S21" s="45"/>
      <c r="T21" s="30">
        <v>0</v>
      </c>
      <c r="U21" s="45"/>
      <c r="V21" s="52">
        <v>-24974</v>
      </c>
      <c r="W21" s="45"/>
      <c r="X21" s="52">
        <v>0</v>
      </c>
      <c r="Y21" s="45"/>
      <c r="Z21" s="52">
        <v>-24974</v>
      </c>
      <c r="AA21" s="45"/>
    </row>
    <row r="22" spans="1:29">
      <c r="B22" s="37" t="s">
        <v>142</v>
      </c>
      <c r="C22" s="37"/>
      <c r="D22" s="37"/>
      <c r="F22" s="45">
        <v>4588196</v>
      </c>
      <c r="G22" s="45"/>
      <c r="H22" s="45">
        <v>71131</v>
      </c>
      <c r="I22" s="45"/>
      <c r="J22" s="45">
        <v>49180</v>
      </c>
      <c r="K22" s="45"/>
      <c r="L22" s="45">
        <v>13600</v>
      </c>
      <c r="M22" s="45"/>
      <c r="N22" s="172">
        <v>-347389</v>
      </c>
      <c r="O22" s="45"/>
      <c r="P22" s="45">
        <v>-593516</v>
      </c>
      <c r="Q22" s="45"/>
      <c r="R22" s="45">
        <v>-17903</v>
      </c>
      <c r="S22" s="45"/>
      <c r="T22" s="45">
        <v>-611419</v>
      </c>
      <c r="U22" s="45"/>
      <c r="V22" s="45">
        <v>3763299</v>
      </c>
      <c r="W22" s="45"/>
      <c r="X22" s="45">
        <v>20076</v>
      </c>
      <c r="Y22" s="45"/>
      <c r="Z22" s="45">
        <v>3783375</v>
      </c>
      <c r="AA22" s="45"/>
    </row>
    <row r="23" spans="1:29">
      <c r="B23" s="37" t="s">
        <v>143</v>
      </c>
      <c r="C23" s="37"/>
      <c r="D23" s="37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20"/>
      <c r="U23" s="45"/>
      <c r="V23" s="45"/>
      <c r="W23" s="45"/>
      <c r="X23" s="45"/>
      <c r="Y23" s="45"/>
      <c r="Z23" s="45"/>
      <c r="AA23" s="45"/>
    </row>
    <row r="24" spans="1:29">
      <c r="B24" s="36" t="s">
        <v>137</v>
      </c>
      <c r="F24" s="45">
        <v>0</v>
      </c>
      <c r="G24" s="45"/>
      <c r="H24" s="45">
        <v>0</v>
      </c>
      <c r="I24" s="45"/>
      <c r="J24" s="45">
        <v>0</v>
      </c>
      <c r="K24" s="45"/>
      <c r="L24" s="45">
        <v>0</v>
      </c>
      <c r="M24" s="45"/>
      <c r="N24" s="45">
        <v>-50502</v>
      </c>
      <c r="O24" s="45"/>
      <c r="P24" s="45">
        <v>0</v>
      </c>
      <c r="Q24" s="45"/>
      <c r="R24" s="45">
        <v>0</v>
      </c>
      <c r="S24" s="45"/>
      <c r="T24" s="45">
        <v>0</v>
      </c>
      <c r="U24" s="45"/>
      <c r="V24" s="45">
        <v>-50502</v>
      </c>
      <c r="W24" s="45"/>
      <c r="X24" s="45">
        <v>-4399</v>
      </c>
      <c r="Y24" s="45"/>
      <c r="Z24" s="45">
        <v>-54901</v>
      </c>
      <c r="AA24" s="45"/>
    </row>
    <row r="25" spans="1:29">
      <c r="B25" s="36" t="s">
        <v>138</v>
      </c>
      <c r="E25" s="46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0</v>
      </c>
      <c r="O25" s="45"/>
      <c r="P25" s="45">
        <v>-80970</v>
      </c>
      <c r="Q25" s="45"/>
      <c r="R25" s="53">
        <v>5271</v>
      </c>
      <c r="S25" s="45"/>
      <c r="T25" s="20">
        <v>-75699</v>
      </c>
      <c r="U25" s="45"/>
      <c r="V25" s="45">
        <v>-75699</v>
      </c>
      <c r="W25" s="45"/>
      <c r="X25" s="45">
        <v>0</v>
      </c>
      <c r="Y25" s="45"/>
      <c r="Z25" s="45">
        <v>-75699</v>
      </c>
    </row>
    <row r="26" spans="1:29">
      <c r="B26" s="37" t="s">
        <v>100</v>
      </c>
      <c r="C26" s="37"/>
      <c r="D26" s="37"/>
      <c r="E26" s="46"/>
      <c r="F26" s="48">
        <v>0</v>
      </c>
      <c r="G26" s="45"/>
      <c r="H26" s="48">
        <v>0</v>
      </c>
      <c r="I26" s="45"/>
      <c r="J26" s="48">
        <v>0</v>
      </c>
      <c r="K26" s="45"/>
      <c r="L26" s="48">
        <v>0</v>
      </c>
      <c r="M26" s="45"/>
      <c r="N26" s="48">
        <v>-50502</v>
      </c>
      <c r="O26" s="45"/>
      <c r="P26" s="48">
        <v>-80970</v>
      </c>
      <c r="Q26" s="45"/>
      <c r="R26" s="48">
        <v>5271</v>
      </c>
      <c r="S26" s="45"/>
      <c r="T26" s="48">
        <v>-75699</v>
      </c>
      <c r="U26" s="45"/>
      <c r="V26" s="48">
        <v>-126201</v>
      </c>
      <c r="W26" s="45"/>
      <c r="X26" s="48">
        <v>-4399</v>
      </c>
      <c r="Y26" s="45"/>
      <c r="Z26" s="48">
        <v>-130600</v>
      </c>
    </row>
    <row r="27" spans="1:29" ht="24" thickBot="1">
      <c r="B27" s="37" t="s">
        <v>144</v>
      </c>
      <c r="C27" s="37"/>
      <c r="D27" s="37"/>
      <c r="E27" s="49"/>
      <c r="F27" s="50">
        <v>4588196</v>
      </c>
      <c r="G27" s="45"/>
      <c r="H27" s="50">
        <v>71131</v>
      </c>
      <c r="I27" s="45"/>
      <c r="J27" s="50">
        <v>49180</v>
      </c>
      <c r="K27" s="45"/>
      <c r="L27" s="50">
        <v>13600</v>
      </c>
      <c r="M27" s="45"/>
      <c r="N27" s="50">
        <v>-397891</v>
      </c>
      <c r="O27" s="45"/>
      <c r="P27" s="50">
        <v>-674486</v>
      </c>
      <c r="Q27" s="45"/>
      <c r="R27" s="50">
        <v>-12632</v>
      </c>
      <c r="S27" s="45"/>
      <c r="T27" s="50">
        <v>-687118</v>
      </c>
      <c r="U27" s="45"/>
      <c r="V27" s="50">
        <v>3637098</v>
      </c>
      <c r="W27" s="45"/>
      <c r="X27" s="50">
        <v>15677</v>
      </c>
      <c r="Y27" s="45"/>
      <c r="Z27" s="50">
        <v>3652775</v>
      </c>
      <c r="AA27" s="45">
        <v>0</v>
      </c>
      <c r="AB27" s="54"/>
      <c r="AC27" s="54"/>
    </row>
    <row r="28" spans="1:29">
      <c r="B28" s="37"/>
      <c r="C28" s="37"/>
      <c r="D28" s="37"/>
      <c r="E28" s="49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9">
      <c r="B29" s="37"/>
      <c r="C29" s="37"/>
      <c r="D29" s="37"/>
      <c r="E29" s="49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C29" s="55"/>
    </row>
    <row r="30" spans="1:29" ht="37.5" customHeight="1">
      <c r="B30" s="37"/>
      <c r="C30" s="37"/>
      <c r="D30" s="37"/>
      <c r="E30" s="49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9" ht="30.75" customHeight="1">
      <c r="A31" s="56">
        <v>6</v>
      </c>
      <c r="B31" s="36" t="s">
        <v>101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W31" s="49"/>
      <c r="X31" s="49"/>
      <c r="Y31" s="49"/>
    </row>
    <row r="32" spans="1:29">
      <c r="V32" s="45"/>
    </row>
  </sheetData>
  <mergeCells count="3">
    <mergeCell ref="F6:V6"/>
    <mergeCell ref="P7:T7"/>
    <mergeCell ref="L9:N9"/>
  </mergeCells>
  <pageMargins left="0.4" right="0.5" top="1" bottom="0.5" header="0.1" footer="0.1"/>
  <pageSetup paperSize="9" scale="69" firstPageNumber="7" fitToHeight="0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zoomScaleSheetLayoutView="100" workbookViewId="0">
      <selection activeCell="D7" sqref="D7"/>
    </sheetView>
  </sheetViews>
  <sheetFormatPr defaultColWidth="9.42578125" defaultRowHeight="23.25"/>
  <cols>
    <col min="1" max="1" width="4.5703125" style="36" customWidth="1"/>
    <col min="2" max="2" width="39.28515625" style="36" customWidth="1"/>
    <col min="3" max="3" width="1.5703125" style="36" customWidth="1"/>
    <col min="4" max="4" width="9.7109375" style="36" customWidth="1"/>
    <col min="5" max="5" width="1" style="36" customWidth="1"/>
    <col min="6" max="6" width="12.140625" style="36" bestFit="1" customWidth="1"/>
    <col min="7" max="7" width="0.85546875" style="36" customWidth="1"/>
    <col min="8" max="8" width="10.7109375" style="36" bestFit="1" customWidth="1"/>
    <col min="9" max="9" width="0.85546875" style="36" customWidth="1"/>
    <col min="10" max="10" width="15.42578125" style="36" bestFit="1" customWidth="1"/>
    <col min="11" max="11" width="0.85546875" style="36" customWidth="1"/>
    <col min="12" max="12" width="11.5703125" style="36" bestFit="1" customWidth="1"/>
    <col min="13" max="13" width="0.85546875" style="36" customWidth="1"/>
    <col min="14" max="14" width="13.85546875" style="36" bestFit="1" customWidth="1"/>
    <col min="15" max="15" width="0.85546875" style="36" customWidth="1"/>
    <col min="16" max="16" width="19.7109375" style="36" bestFit="1" customWidth="1"/>
    <col min="17" max="17" width="0.85546875" style="36" customWidth="1"/>
    <col min="18" max="18" width="12.85546875" style="36" customWidth="1"/>
    <col min="19" max="19" width="16.28515625" style="36" bestFit="1" customWidth="1"/>
    <col min="20" max="16384" width="9.42578125" style="36"/>
  </cols>
  <sheetData>
    <row r="1" spans="2:18">
      <c r="B1" s="35" t="s">
        <v>0</v>
      </c>
      <c r="C1" s="35"/>
      <c r="D1" s="35"/>
      <c r="E1" s="35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2" t="s">
        <v>75</v>
      </c>
    </row>
    <row r="2" spans="2:18">
      <c r="B2" s="37" t="s">
        <v>111</v>
      </c>
      <c r="C2" s="37"/>
      <c r="D2" s="37"/>
      <c r="E2" s="37"/>
      <c r="P2" s="9"/>
      <c r="R2" s="32"/>
    </row>
    <row r="3" spans="2:18">
      <c r="B3" s="7" t="s">
        <v>77</v>
      </c>
      <c r="C3" s="1"/>
      <c r="D3" s="1"/>
      <c r="E3" s="1"/>
    </row>
    <row r="4" spans="2:18">
      <c r="B4" s="35"/>
      <c r="C4" s="35"/>
      <c r="D4" s="35"/>
      <c r="E4" s="35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5" t="s">
        <v>2</v>
      </c>
    </row>
    <row r="5" spans="2:18">
      <c r="B5" s="37"/>
      <c r="C5" s="37"/>
      <c r="D5" s="37"/>
      <c r="E5" s="37"/>
      <c r="F5" s="39"/>
      <c r="G5" s="39"/>
      <c r="H5" s="39"/>
      <c r="I5" s="39"/>
      <c r="J5" s="39"/>
      <c r="K5" s="39"/>
      <c r="L5" s="35"/>
      <c r="M5" s="35"/>
      <c r="N5" s="35"/>
      <c r="O5" s="35"/>
      <c r="P5" s="40" t="s">
        <v>145</v>
      </c>
      <c r="Q5" s="37"/>
      <c r="R5" s="39"/>
    </row>
    <row r="6" spans="2:18">
      <c r="B6" s="37"/>
      <c r="C6" s="37"/>
      <c r="D6" s="37"/>
      <c r="E6" s="37"/>
      <c r="F6" s="39"/>
      <c r="G6" s="39"/>
      <c r="H6" s="39"/>
      <c r="I6" s="39"/>
      <c r="J6" s="39"/>
      <c r="K6" s="39"/>
      <c r="L6" s="35"/>
      <c r="M6" s="35"/>
      <c r="N6" s="35"/>
      <c r="O6" s="35"/>
      <c r="P6" s="42" t="s">
        <v>60</v>
      </c>
      <c r="Q6" s="37"/>
      <c r="R6" s="39"/>
    </row>
    <row r="7" spans="2:18">
      <c r="B7" s="37"/>
      <c r="C7" s="37"/>
      <c r="D7" s="37"/>
      <c r="E7" s="37"/>
      <c r="F7" s="39"/>
      <c r="G7" s="39"/>
      <c r="H7" s="39"/>
      <c r="I7" s="39"/>
      <c r="J7" s="39"/>
      <c r="K7" s="39"/>
      <c r="L7" s="277" t="s">
        <v>146</v>
      </c>
      <c r="M7" s="277"/>
      <c r="N7" s="277"/>
      <c r="O7" s="35"/>
      <c r="P7" s="39" t="s">
        <v>147</v>
      </c>
      <c r="Q7" s="39"/>
      <c r="R7" s="39"/>
    </row>
    <row r="8" spans="2:18">
      <c r="B8" s="37"/>
      <c r="C8" s="37"/>
      <c r="D8" s="37"/>
      <c r="E8" s="37"/>
      <c r="F8" s="39" t="s">
        <v>119</v>
      </c>
      <c r="G8" s="39"/>
      <c r="H8" s="39" t="s">
        <v>120</v>
      </c>
      <c r="I8" s="39"/>
      <c r="J8" s="39" t="s">
        <v>120</v>
      </c>
      <c r="K8" s="39"/>
      <c r="L8" s="39" t="s">
        <v>121</v>
      </c>
      <c r="M8" s="39"/>
      <c r="O8" s="39"/>
      <c r="P8" s="39" t="s">
        <v>148</v>
      </c>
      <c r="Q8" s="39"/>
      <c r="R8" s="39"/>
    </row>
    <row r="9" spans="2:18">
      <c r="C9" s="37"/>
      <c r="D9" s="6" t="s">
        <v>8</v>
      </c>
      <c r="E9" s="37"/>
      <c r="F9" s="41" t="s">
        <v>126</v>
      </c>
      <c r="G9" s="39"/>
      <c r="H9" s="41" t="s">
        <v>127</v>
      </c>
      <c r="I9" s="39"/>
      <c r="J9" s="41" t="s">
        <v>128</v>
      </c>
      <c r="K9" s="39"/>
      <c r="L9" s="41" t="s">
        <v>129</v>
      </c>
      <c r="M9" s="39"/>
      <c r="N9" s="41" t="s">
        <v>130</v>
      </c>
      <c r="O9" s="39"/>
      <c r="P9" s="42" t="s">
        <v>149</v>
      </c>
      <c r="Q9" s="39"/>
      <c r="R9" s="41" t="s">
        <v>133</v>
      </c>
    </row>
    <row r="10" spans="2:18">
      <c r="B10" s="43" t="s">
        <v>4</v>
      </c>
      <c r="C10" s="37"/>
      <c r="D10" s="37"/>
      <c r="E10" s="37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2:18">
      <c r="B11" s="37" t="s">
        <v>136</v>
      </c>
      <c r="C11" s="37"/>
      <c r="D11" s="37"/>
      <c r="E11" s="37"/>
      <c r="F11" s="45">
        <v>4588196</v>
      </c>
      <c r="G11" s="45"/>
      <c r="H11" s="45">
        <v>71131</v>
      </c>
      <c r="I11" s="45"/>
      <c r="J11" s="45">
        <v>49180</v>
      </c>
      <c r="K11" s="45"/>
      <c r="L11" s="45">
        <v>13600</v>
      </c>
      <c r="M11" s="45"/>
      <c r="N11" s="45">
        <v>83336</v>
      </c>
      <c r="O11" s="45"/>
      <c r="P11" s="45">
        <v>-57867</v>
      </c>
      <c r="Q11" s="45"/>
      <c r="R11" s="58">
        <v>4747576</v>
      </c>
    </row>
    <row r="12" spans="2:18">
      <c r="B12" s="36" t="s">
        <v>150</v>
      </c>
      <c r="C12" s="51"/>
      <c r="D12" s="51"/>
      <c r="E12" s="37"/>
      <c r="F12" s="20">
        <v>0</v>
      </c>
      <c r="G12" s="45"/>
      <c r="H12" s="20">
        <v>0</v>
      </c>
      <c r="I12" s="45"/>
      <c r="J12" s="20">
        <v>0</v>
      </c>
      <c r="K12" s="45"/>
      <c r="L12" s="20">
        <v>0</v>
      </c>
      <c r="M12" s="20"/>
      <c r="N12" s="20">
        <v>5804</v>
      </c>
      <c r="O12" s="37"/>
      <c r="P12" s="20">
        <v>0</v>
      </c>
      <c r="Q12" s="37"/>
      <c r="R12" s="58">
        <v>5804</v>
      </c>
    </row>
    <row r="13" spans="2:18">
      <c r="B13" s="36" t="s">
        <v>138</v>
      </c>
      <c r="C13" s="51"/>
      <c r="D13" s="51"/>
      <c r="E13" s="37"/>
      <c r="F13" s="20">
        <v>0</v>
      </c>
      <c r="G13" s="45"/>
      <c r="H13" s="20">
        <v>0</v>
      </c>
      <c r="I13" s="45"/>
      <c r="J13" s="20">
        <v>0</v>
      </c>
      <c r="K13" s="45"/>
      <c r="L13" s="20">
        <v>0</v>
      </c>
      <c r="M13" s="20"/>
      <c r="N13" s="20">
        <v>0</v>
      </c>
      <c r="O13" s="37"/>
      <c r="P13" s="20">
        <v>-205540</v>
      </c>
      <c r="Q13" s="37"/>
      <c r="R13" s="58">
        <v>-205540</v>
      </c>
    </row>
    <row r="14" spans="2:18">
      <c r="B14" s="37" t="s">
        <v>100</v>
      </c>
      <c r="C14" s="51"/>
      <c r="D14" s="51"/>
      <c r="E14" s="37"/>
      <c r="F14" s="24">
        <v>0</v>
      </c>
      <c r="G14" s="20"/>
      <c r="H14" s="24">
        <v>0</v>
      </c>
      <c r="I14" s="20"/>
      <c r="J14" s="24">
        <v>0</v>
      </c>
      <c r="K14" s="20"/>
      <c r="L14" s="24">
        <v>0</v>
      </c>
      <c r="M14" s="20"/>
      <c r="N14" s="24">
        <v>5804</v>
      </c>
      <c r="O14" s="20"/>
      <c r="P14" s="24">
        <v>-205540</v>
      </c>
      <c r="Q14" s="20"/>
      <c r="R14" s="24">
        <v>-199736</v>
      </c>
    </row>
    <row r="15" spans="2:18" ht="24" thickBot="1">
      <c r="B15" s="37" t="s">
        <v>139</v>
      </c>
      <c r="C15" s="37"/>
      <c r="D15" s="37"/>
      <c r="E15" s="37"/>
      <c r="F15" s="59">
        <v>4588196</v>
      </c>
      <c r="G15" s="58"/>
      <c r="H15" s="59">
        <v>71131</v>
      </c>
      <c r="I15" s="58"/>
      <c r="J15" s="59">
        <v>49180</v>
      </c>
      <c r="K15" s="58"/>
      <c r="L15" s="59">
        <v>13600</v>
      </c>
      <c r="M15" s="58"/>
      <c r="N15" s="59">
        <v>89140</v>
      </c>
      <c r="O15" s="58"/>
      <c r="P15" s="59">
        <v>-263407</v>
      </c>
      <c r="Q15" s="58"/>
      <c r="R15" s="59">
        <v>4547840</v>
      </c>
    </row>
    <row r="16" spans="2:18" ht="15" customHeight="1">
      <c r="B16" s="37"/>
      <c r="C16" s="37"/>
      <c r="D16" s="37"/>
      <c r="E16" s="37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58"/>
    </row>
    <row r="17" spans="1:19">
      <c r="B17" s="37" t="s">
        <v>140</v>
      </c>
      <c r="C17" s="37"/>
      <c r="D17" s="37"/>
      <c r="E17" s="37"/>
      <c r="F17" s="45">
        <v>4588196</v>
      </c>
      <c r="G17" s="45"/>
      <c r="H17" s="45">
        <v>71131</v>
      </c>
      <c r="I17" s="45"/>
      <c r="J17" s="45">
        <v>49180</v>
      </c>
      <c r="K17" s="45"/>
      <c r="L17" s="45">
        <v>13600</v>
      </c>
      <c r="M17" s="45"/>
      <c r="N17" s="45">
        <v>-59656</v>
      </c>
      <c r="O17" s="45"/>
      <c r="P17" s="45">
        <v>-593516</v>
      </c>
      <c r="Q17" s="45"/>
      <c r="R17" s="58">
        <v>4068935</v>
      </c>
    </row>
    <row r="18" spans="1:19">
      <c r="B18" s="36" t="s">
        <v>141</v>
      </c>
      <c r="C18" s="37"/>
      <c r="D18" s="51">
        <v>4.2</v>
      </c>
      <c r="E18" s="37"/>
      <c r="F18" s="52">
        <v>0</v>
      </c>
      <c r="G18" s="45"/>
      <c r="H18" s="52">
        <v>0</v>
      </c>
      <c r="I18" s="45"/>
      <c r="J18" s="52">
        <v>0</v>
      </c>
      <c r="K18" s="45"/>
      <c r="L18" s="52">
        <v>0</v>
      </c>
      <c r="M18" s="45"/>
      <c r="N18" s="52">
        <v>-23115</v>
      </c>
      <c r="O18" s="45"/>
      <c r="P18" s="52">
        <v>0</v>
      </c>
      <c r="Q18" s="45"/>
      <c r="R18" s="60">
        <v>-23115</v>
      </c>
    </row>
    <row r="19" spans="1:19">
      <c r="B19" s="36" t="s">
        <v>142</v>
      </c>
      <c r="C19" s="37"/>
      <c r="D19" s="37"/>
      <c r="E19" s="37"/>
      <c r="F19" s="45">
        <v>4588196</v>
      </c>
      <c r="G19" s="45"/>
      <c r="H19" s="45">
        <v>71131</v>
      </c>
      <c r="I19" s="45"/>
      <c r="J19" s="45">
        <v>49180</v>
      </c>
      <c r="K19" s="45"/>
      <c r="L19" s="45">
        <v>13600</v>
      </c>
      <c r="M19" s="45"/>
      <c r="N19" s="45">
        <v>-82771</v>
      </c>
      <c r="O19" s="45"/>
      <c r="P19" s="45">
        <v>-593516</v>
      </c>
      <c r="Q19" s="45"/>
      <c r="R19" s="58">
        <v>4045820</v>
      </c>
    </row>
    <row r="20" spans="1:19" ht="22.5" customHeight="1">
      <c r="B20" s="37" t="s">
        <v>143</v>
      </c>
      <c r="C20" s="37"/>
      <c r="D20" s="37"/>
      <c r="E20" s="37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58"/>
    </row>
    <row r="21" spans="1:19" ht="22.5" customHeight="1">
      <c r="B21" s="36" t="s">
        <v>137</v>
      </c>
      <c r="C21" s="37"/>
      <c r="D21" s="37"/>
      <c r="E21" s="37"/>
      <c r="F21" s="45">
        <v>0</v>
      </c>
      <c r="G21" s="45"/>
      <c r="H21" s="45">
        <v>0</v>
      </c>
      <c r="I21" s="45"/>
      <c r="J21" s="45">
        <v>0</v>
      </c>
      <c r="K21" s="45"/>
      <c r="L21" s="45">
        <v>0</v>
      </c>
      <c r="M21" s="45"/>
      <c r="N21" s="45">
        <v>-24266</v>
      </c>
      <c r="O21" s="45"/>
      <c r="P21" s="45">
        <v>0</v>
      </c>
      <c r="Q21" s="45"/>
      <c r="R21" s="58">
        <v>-24266</v>
      </c>
    </row>
    <row r="22" spans="1:19">
      <c r="B22" s="36" t="s">
        <v>138</v>
      </c>
      <c r="C22" s="51"/>
      <c r="D22" s="51"/>
      <c r="E22" s="37"/>
      <c r="F22" s="20">
        <v>0</v>
      </c>
      <c r="G22" s="45"/>
      <c r="H22" s="20">
        <v>0</v>
      </c>
      <c r="I22" s="45"/>
      <c r="J22" s="20">
        <v>0</v>
      </c>
      <c r="K22" s="45"/>
      <c r="L22" s="20">
        <v>0</v>
      </c>
      <c r="M22" s="20"/>
      <c r="N22" s="20">
        <v>0</v>
      </c>
      <c r="O22" s="37"/>
      <c r="P22" s="20">
        <v>-80970.239889999983</v>
      </c>
      <c r="Q22" s="37"/>
      <c r="R22" s="58">
        <v>-80970.239889999983</v>
      </c>
    </row>
    <row r="23" spans="1:19">
      <c r="B23" s="37" t="s">
        <v>100</v>
      </c>
      <c r="C23" s="51"/>
      <c r="D23" s="51"/>
      <c r="E23" s="37"/>
      <c r="F23" s="24">
        <v>0</v>
      </c>
      <c r="G23" s="20"/>
      <c r="H23" s="24">
        <v>0</v>
      </c>
      <c r="I23" s="20"/>
      <c r="J23" s="24">
        <v>0</v>
      </c>
      <c r="K23" s="20"/>
      <c r="L23" s="24">
        <v>0</v>
      </c>
      <c r="M23" s="20"/>
      <c r="N23" s="24">
        <v>-24266</v>
      </c>
      <c r="O23" s="20"/>
      <c r="P23" s="24">
        <v>-80970.239889999983</v>
      </c>
      <c r="Q23" s="20"/>
      <c r="R23" s="24">
        <v>-105236.23988999998</v>
      </c>
    </row>
    <row r="24" spans="1:19" ht="24" thickBot="1">
      <c r="B24" s="37" t="s">
        <v>144</v>
      </c>
      <c r="C24" s="37"/>
      <c r="D24" s="37"/>
      <c r="E24" s="37"/>
      <c r="F24" s="59">
        <v>4588196</v>
      </c>
      <c r="G24" s="58"/>
      <c r="H24" s="59">
        <v>71131</v>
      </c>
      <c r="I24" s="58"/>
      <c r="J24" s="59">
        <v>49180</v>
      </c>
      <c r="K24" s="58"/>
      <c r="L24" s="59">
        <v>13600</v>
      </c>
      <c r="M24" s="58"/>
      <c r="N24" s="59">
        <v>-107037</v>
      </c>
      <c r="O24" s="58"/>
      <c r="P24" s="59">
        <v>-674486.23988999997</v>
      </c>
      <c r="Q24" s="58"/>
      <c r="R24" s="59">
        <v>3940583.7601100001</v>
      </c>
      <c r="S24" s="61"/>
    </row>
    <row r="25" spans="1:19" ht="19.5" customHeight="1">
      <c r="B25" s="37"/>
      <c r="C25" s="37"/>
      <c r="D25" s="37"/>
      <c r="E25" s="37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9" s="37" customFormat="1" ht="29.25" customHeight="1">
      <c r="A26" s="62">
        <v>7</v>
      </c>
      <c r="B26" s="36" t="s">
        <v>101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9">
      <c r="N27" s="54"/>
    </row>
  </sheetData>
  <mergeCells count="1">
    <mergeCell ref="L7:N7"/>
  </mergeCells>
  <pageMargins left="0.5" right="0.8" top="1" bottom="0.5" header="0.1" footer="0.1"/>
  <pageSetup paperSize="9" scale="84" firstPageNumber="8" fitToHeight="0" orientation="landscape" horizontalDpi="4294967293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>
      <selection activeCell="C6" sqref="C6"/>
    </sheetView>
  </sheetViews>
  <sheetFormatPr defaultRowHeight="23.25"/>
  <cols>
    <col min="1" max="1" width="3.42578125" style="75" customWidth="1"/>
    <col min="2" max="2" width="2.5703125" style="75" customWidth="1"/>
    <col min="3" max="3" width="58.140625" style="75" customWidth="1"/>
    <col min="4" max="4" width="11.7109375" style="55" customWidth="1"/>
    <col min="5" max="5" width="1.28515625" style="55" customWidth="1"/>
    <col min="6" max="6" width="11.7109375" style="55" customWidth="1"/>
    <col min="7" max="7" width="1.28515625" style="55" customWidth="1"/>
    <col min="8" max="8" width="11.7109375" style="55" customWidth="1"/>
    <col min="9" max="9" width="1.28515625" style="55" customWidth="1"/>
    <col min="10" max="10" width="11.7109375" style="55" customWidth="1"/>
    <col min="11" max="11" width="9.140625" style="181"/>
    <col min="12" max="16384" width="9.140625" style="75"/>
  </cols>
  <sheetData>
    <row r="1" spans="1:11" s="65" customFormat="1">
      <c r="A1" s="63" t="s">
        <v>0</v>
      </c>
      <c r="B1" s="64"/>
      <c r="C1" s="64"/>
      <c r="D1" s="116"/>
      <c r="E1" s="116"/>
      <c r="F1" s="116"/>
      <c r="G1" s="116"/>
      <c r="H1" s="110"/>
      <c r="I1" s="141"/>
      <c r="J1" s="114" t="s">
        <v>75</v>
      </c>
      <c r="K1" s="137"/>
    </row>
    <row r="2" spans="1:11" s="65" customFormat="1">
      <c r="A2" s="63" t="s">
        <v>151</v>
      </c>
      <c r="B2" s="64"/>
      <c r="C2" s="64"/>
      <c r="D2" s="116"/>
      <c r="E2" s="116"/>
      <c r="F2" s="116"/>
      <c r="G2" s="116"/>
      <c r="H2" s="142"/>
      <c r="I2" s="142"/>
      <c r="J2" s="114"/>
      <c r="K2" s="137"/>
    </row>
    <row r="3" spans="1:11" s="65" customFormat="1">
      <c r="A3" s="67" t="s">
        <v>77</v>
      </c>
      <c r="B3" s="64"/>
      <c r="C3" s="64"/>
      <c r="D3" s="116"/>
      <c r="E3" s="116"/>
      <c r="F3" s="116"/>
      <c r="G3" s="116"/>
      <c r="H3" s="116"/>
      <c r="I3" s="116"/>
      <c r="J3" s="116"/>
      <c r="K3" s="137"/>
    </row>
    <row r="4" spans="1:11" s="65" customFormat="1" ht="12.75" customHeight="1">
      <c r="A4" s="63"/>
      <c r="B4" s="64"/>
      <c r="C4" s="64"/>
      <c r="D4" s="116"/>
      <c r="E4" s="116"/>
      <c r="F4" s="116"/>
      <c r="G4" s="116"/>
      <c r="H4" s="116"/>
      <c r="I4" s="116"/>
      <c r="J4" s="116"/>
      <c r="K4" s="137"/>
    </row>
    <row r="5" spans="1:11" s="65" customFormat="1">
      <c r="B5" s="64"/>
      <c r="C5" s="64"/>
      <c r="D5" s="269"/>
      <c r="E5" s="269"/>
      <c r="F5" s="269"/>
      <c r="G5" s="269"/>
      <c r="H5" s="269"/>
      <c r="I5" s="269"/>
      <c r="J5" s="114" t="s">
        <v>2</v>
      </c>
      <c r="K5" s="137"/>
    </row>
    <row r="6" spans="1:11" s="65" customFormat="1" ht="23.25" customHeight="1">
      <c r="A6" s="64"/>
      <c r="B6" s="64"/>
      <c r="C6" s="64"/>
      <c r="D6" s="274" t="s">
        <v>3</v>
      </c>
      <c r="E6" s="274"/>
      <c r="F6" s="274"/>
      <c r="G6" s="143"/>
      <c r="H6" s="274" t="s">
        <v>4</v>
      </c>
      <c r="I6" s="274"/>
      <c r="J6" s="274"/>
      <c r="K6" s="137"/>
    </row>
    <row r="7" spans="1:11" s="65" customFormat="1">
      <c r="A7" s="64"/>
      <c r="B7" s="64"/>
      <c r="C7" s="64"/>
      <c r="D7" s="145">
        <v>2563</v>
      </c>
      <c r="E7" s="270"/>
      <c r="F7" s="145">
        <v>2562</v>
      </c>
      <c r="G7" s="147"/>
      <c r="H7" s="145">
        <v>2563</v>
      </c>
      <c r="I7" s="270"/>
      <c r="J7" s="145">
        <v>2562</v>
      </c>
      <c r="K7" s="182"/>
    </row>
    <row r="8" spans="1:11" s="65" customFormat="1">
      <c r="A8" s="68" t="s">
        <v>152</v>
      </c>
      <c r="D8" s="110"/>
      <c r="E8" s="110"/>
      <c r="F8" s="110"/>
      <c r="G8" s="110"/>
      <c r="H8" s="110"/>
      <c r="I8" s="110"/>
      <c r="J8" s="116"/>
      <c r="K8" s="137"/>
    </row>
    <row r="9" spans="1:11" s="65" customFormat="1">
      <c r="A9" s="65" t="s">
        <v>93</v>
      </c>
      <c r="D9" s="105">
        <v>-54427</v>
      </c>
      <c r="E9" s="137"/>
      <c r="F9" s="137">
        <v>-25262</v>
      </c>
      <c r="G9" s="137"/>
      <c r="H9" s="137">
        <v>-23792</v>
      </c>
      <c r="I9" s="137"/>
      <c r="J9" s="137">
        <v>5322</v>
      </c>
      <c r="K9" s="137"/>
    </row>
    <row r="10" spans="1:11" s="65" customFormat="1">
      <c r="A10" s="69" t="s">
        <v>153</v>
      </c>
      <c r="B10" s="70"/>
      <c r="D10" s="183"/>
      <c r="E10" s="183"/>
      <c r="F10" s="183"/>
      <c r="G10" s="183"/>
      <c r="H10" s="183"/>
      <c r="I10" s="183"/>
      <c r="J10" s="183"/>
      <c r="K10" s="137"/>
    </row>
    <row r="11" spans="1:11" s="65" customFormat="1">
      <c r="A11" s="67" t="s">
        <v>154</v>
      </c>
      <c r="B11" s="70"/>
      <c r="D11" s="183"/>
      <c r="E11" s="183"/>
      <c r="F11" s="183"/>
      <c r="G11" s="183"/>
      <c r="H11" s="183"/>
      <c r="I11" s="183"/>
      <c r="J11" s="183"/>
      <c r="K11" s="137"/>
    </row>
    <row r="12" spans="1:11" s="65" customFormat="1">
      <c r="B12" s="71" t="s">
        <v>155</v>
      </c>
      <c r="D12" s="137">
        <v>36491</v>
      </c>
      <c r="E12" s="137"/>
      <c r="F12" s="137">
        <v>22521</v>
      </c>
      <c r="G12" s="136"/>
      <c r="H12" s="105">
        <v>24275</v>
      </c>
      <c r="I12" s="136"/>
      <c r="J12" s="137">
        <v>17563</v>
      </c>
      <c r="K12" s="137"/>
    </row>
    <row r="13" spans="1:11" s="65" customFormat="1">
      <c r="B13" s="71" t="s">
        <v>205</v>
      </c>
      <c r="D13" s="137">
        <v>1032</v>
      </c>
      <c r="E13" s="137"/>
      <c r="F13" s="137">
        <v>0</v>
      </c>
      <c r="G13" s="136"/>
      <c r="H13" s="137">
        <v>329</v>
      </c>
      <c r="I13" s="136"/>
      <c r="J13" s="137">
        <v>0</v>
      </c>
      <c r="K13" s="137"/>
    </row>
    <row r="14" spans="1:11" s="65" customFormat="1">
      <c r="A14" s="244"/>
      <c r="B14" s="245" t="s">
        <v>204</v>
      </c>
      <c r="C14" s="244"/>
      <c r="D14" s="105">
        <v>-372</v>
      </c>
      <c r="E14" s="105"/>
      <c r="F14" s="105">
        <v>0</v>
      </c>
      <c r="G14" s="151"/>
      <c r="H14" s="105">
        <v>-372</v>
      </c>
      <c r="I14" s="151"/>
      <c r="J14" s="105">
        <v>0</v>
      </c>
      <c r="K14" s="137"/>
    </row>
    <row r="15" spans="1:11" s="65" customFormat="1">
      <c r="B15" s="71" t="s">
        <v>156</v>
      </c>
      <c r="D15" s="136">
        <v>-3556</v>
      </c>
      <c r="E15" s="137"/>
      <c r="F15" s="136">
        <v>3470</v>
      </c>
      <c r="G15" s="136"/>
      <c r="H15" s="137">
        <v>0</v>
      </c>
      <c r="I15" s="136"/>
      <c r="J15" s="137">
        <v>0</v>
      </c>
      <c r="K15" s="137"/>
    </row>
    <row r="16" spans="1:11" s="65" customFormat="1">
      <c r="B16" s="72" t="s">
        <v>206</v>
      </c>
      <c r="D16" s="136">
        <v>-1006</v>
      </c>
      <c r="E16" s="137"/>
      <c r="F16" s="136">
        <v>0</v>
      </c>
      <c r="G16" s="136"/>
      <c r="H16" s="137">
        <v>-1006</v>
      </c>
      <c r="I16" s="136"/>
      <c r="J16" s="137">
        <v>0</v>
      </c>
      <c r="K16" s="137"/>
    </row>
    <row r="17" spans="1:11" s="65" customFormat="1">
      <c r="B17" s="72" t="s">
        <v>219</v>
      </c>
      <c r="D17" s="137">
        <v>-42</v>
      </c>
      <c r="E17" s="137"/>
      <c r="F17" s="137">
        <v>-529</v>
      </c>
      <c r="G17" s="136"/>
      <c r="H17" s="137">
        <v>-42</v>
      </c>
      <c r="I17" s="136"/>
      <c r="J17" s="137">
        <v>-529</v>
      </c>
      <c r="K17" s="137"/>
    </row>
    <row r="18" spans="1:11" s="65" customFormat="1">
      <c r="B18" s="71" t="s">
        <v>157</v>
      </c>
      <c r="D18" s="137">
        <v>-7627</v>
      </c>
      <c r="E18" s="137"/>
      <c r="F18" s="137">
        <v>2918</v>
      </c>
      <c r="G18" s="136"/>
      <c r="H18" s="137">
        <v>-4312</v>
      </c>
      <c r="I18" s="136"/>
      <c r="J18" s="137">
        <v>0</v>
      </c>
      <c r="K18" s="137"/>
    </row>
    <row r="19" spans="1:11" s="65" customFormat="1">
      <c r="B19" s="73" t="s">
        <v>241</v>
      </c>
      <c r="D19" s="137">
        <v>-689</v>
      </c>
      <c r="E19" s="137"/>
      <c r="F19" s="137">
        <v>1411</v>
      </c>
      <c r="G19" s="136"/>
      <c r="H19" s="137">
        <v>-689</v>
      </c>
      <c r="I19" s="136"/>
      <c r="J19" s="137">
        <v>1408</v>
      </c>
      <c r="K19" s="137"/>
    </row>
    <row r="20" spans="1:11" s="65" customFormat="1">
      <c r="B20" s="71" t="s">
        <v>158</v>
      </c>
      <c r="D20" s="137">
        <v>4085</v>
      </c>
      <c r="E20" s="137"/>
      <c r="F20" s="137">
        <v>2355</v>
      </c>
      <c r="G20" s="136"/>
      <c r="H20" s="137">
        <v>3748</v>
      </c>
      <c r="I20" s="136"/>
      <c r="J20" s="137">
        <v>2097</v>
      </c>
      <c r="K20" s="137"/>
    </row>
    <row r="21" spans="1:11" s="65" customFormat="1">
      <c r="B21" s="71" t="s">
        <v>83</v>
      </c>
      <c r="D21" s="137">
        <v>-15571</v>
      </c>
      <c r="E21" s="137"/>
      <c r="F21" s="137">
        <v>0</v>
      </c>
      <c r="G21" s="136"/>
      <c r="H21" s="137">
        <v>-15571</v>
      </c>
      <c r="I21" s="136"/>
      <c r="J21" s="137">
        <v>0</v>
      </c>
      <c r="K21" s="137"/>
    </row>
    <row r="22" spans="1:11" s="65" customFormat="1">
      <c r="B22" s="71" t="s">
        <v>201</v>
      </c>
      <c r="D22" s="137">
        <v>0</v>
      </c>
      <c r="E22" s="137"/>
      <c r="F22" s="137">
        <v>0</v>
      </c>
      <c r="G22" s="136"/>
      <c r="H22" s="137">
        <v>-78</v>
      </c>
      <c r="I22" s="136"/>
      <c r="J22" s="137">
        <v>0</v>
      </c>
      <c r="K22" s="137"/>
    </row>
    <row r="23" spans="1:11" s="65" customFormat="1">
      <c r="B23" s="71" t="s">
        <v>90</v>
      </c>
      <c r="D23" s="155">
        <v>21484</v>
      </c>
      <c r="E23" s="137"/>
      <c r="F23" s="155">
        <v>12969</v>
      </c>
      <c r="G23" s="137"/>
      <c r="H23" s="155">
        <v>11235</v>
      </c>
      <c r="I23" s="137"/>
      <c r="J23" s="155">
        <v>9636</v>
      </c>
      <c r="K23" s="137"/>
    </row>
    <row r="24" spans="1:11" s="65" customFormat="1">
      <c r="A24" s="69" t="s">
        <v>160</v>
      </c>
      <c r="B24" s="74"/>
      <c r="D24" s="136"/>
      <c r="E24" s="137"/>
      <c r="F24" s="136"/>
      <c r="G24" s="137"/>
      <c r="H24" s="136"/>
      <c r="I24" s="137"/>
      <c r="J24" s="136"/>
      <c r="K24" s="137"/>
    </row>
    <row r="25" spans="1:11" s="65" customFormat="1">
      <c r="A25" s="69" t="s">
        <v>161</v>
      </c>
      <c r="B25" s="74"/>
      <c r="D25" s="136">
        <v>-20198</v>
      </c>
      <c r="E25" s="137"/>
      <c r="F25" s="136">
        <v>19853</v>
      </c>
      <c r="G25" s="137"/>
      <c r="H25" s="136">
        <v>-6275</v>
      </c>
      <c r="I25" s="137"/>
      <c r="J25" s="136">
        <v>35497</v>
      </c>
      <c r="K25" s="137"/>
    </row>
    <row r="26" spans="1:11" s="65" customFormat="1">
      <c r="A26" s="68" t="s">
        <v>162</v>
      </c>
      <c r="B26" s="74"/>
      <c r="D26" s="137"/>
      <c r="E26" s="137"/>
      <c r="F26" s="137"/>
      <c r="G26" s="137"/>
      <c r="H26" s="137"/>
      <c r="I26" s="137"/>
      <c r="J26" s="137"/>
      <c r="K26" s="137"/>
    </row>
    <row r="27" spans="1:11" s="65" customFormat="1">
      <c r="B27" s="65" t="s">
        <v>163</v>
      </c>
      <c r="D27" s="137">
        <v>3365</v>
      </c>
      <c r="E27" s="137"/>
      <c r="F27" s="137">
        <v>-50545</v>
      </c>
      <c r="G27" s="137"/>
      <c r="H27" s="137">
        <v>29039</v>
      </c>
      <c r="I27" s="137"/>
      <c r="J27" s="137">
        <v>-16588</v>
      </c>
      <c r="K27" s="137"/>
    </row>
    <row r="28" spans="1:11" s="65" customFormat="1">
      <c r="B28" s="65" t="s">
        <v>164</v>
      </c>
      <c r="D28" s="137">
        <v>-9878</v>
      </c>
      <c r="E28" s="137"/>
      <c r="F28" s="137">
        <v>40160</v>
      </c>
      <c r="G28" s="137"/>
      <c r="H28" s="137">
        <v>-13275</v>
      </c>
      <c r="I28" s="137"/>
      <c r="J28" s="137">
        <v>29951</v>
      </c>
      <c r="K28" s="137"/>
    </row>
    <row r="29" spans="1:11" s="65" customFormat="1">
      <c r="B29" s="65" t="s">
        <v>20</v>
      </c>
      <c r="D29" s="137">
        <v>8484</v>
      </c>
      <c r="E29" s="137"/>
      <c r="F29" s="137">
        <v>5980</v>
      </c>
      <c r="G29" s="137"/>
      <c r="H29" s="137">
        <v>1763</v>
      </c>
      <c r="I29" s="136"/>
      <c r="J29" s="137">
        <v>6760</v>
      </c>
      <c r="K29" s="137"/>
    </row>
    <row r="30" spans="1:11" s="65" customFormat="1">
      <c r="B30" s="65" t="s">
        <v>165</v>
      </c>
      <c r="D30" s="137">
        <v>9460</v>
      </c>
      <c r="E30" s="137"/>
      <c r="F30" s="137">
        <v>-10800</v>
      </c>
      <c r="G30" s="137"/>
      <c r="H30" s="137">
        <v>9545</v>
      </c>
      <c r="I30" s="136"/>
      <c r="J30" s="137">
        <v>-10800</v>
      </c>
      <c r="K30" s="137"/>
    </row>
    <row r="31" spans="1:11" s="65" customFormat="1">
      <c r="B31" s="65" t="s">
        <v>34</v>
      </c>
      <c r="D31" s="137">
        <v>-527</v>
      </c>
      <c r="E31" s="137"/>
      <c r="F31" s="137">
        <v>288</v>
      </c>
      <c r="G31" s="137"/>
      <c r="H31" s="137">
        <v>-526</v>
      </c>
      <c r="I31" s="137"/>
      <c r="J31" s="137">
        <v>-465</v>
      </c>
      <c r="K31" s="137"/>
    </row>
    <row r="32" spans="1:11" s="65" customFormat="1">
      <c r="A32" s="68" t="s">
        <v>166</v>
      </c>
      <c r="D32" s="136"/>
      <c r="E32" s="137"/>
      <c r="F32" s="136"/>
      <c r="G32" s="137"/>
      <c r="H32" s="137"/>
      <c r="I32" s="137"/>
      <c r="J32" s="137"/>
      <c r="K32" s="137"/>
    </row>
    <row r="33" spans="1:11" s="65" customFormat="1">
      <c r="B33" s="65" t="s">
        <v>41</v>
      </c>
      <c r="D33" s="137">
        <v>59749</v>
      </c>
      <c r="E33" s="137"/>
      <c r="F33" s="137">
        <v>-23104</v>
      </c>
      <c r="G33" s="137"/>
      <c r="H33" s="137">
        <v>20530</v>
      </c>
      <c r="I33" s="137"/>
      <c r="J33" s="137">
        <v>-27124</v>
      </c>
      <c r="K33" s="137"/>
    </row>
    <row r="34" spans="1:11" s="65" customFormat="1">
      <c r="B34" s="65" t="s">
        <v>43</v>
      </c>
      <c r="D34" s="137">
        <v>6894</v>
      </c>
      <c r="E34" s="137"/>
      <c r="F34" s="137">
        <v>-23402</v>
      </c>
      <c r="G34" s="137"/>
      <c r="H34" s="137">
        <v>4348</v>
      </c>
      <c r="I34" s="137"/>
      <c r="J34" s="137">
        <v>-24233</v>
      </c>
      <c r="K34" s="137"/>
    </row>
    <row r="35" spans="1:11" s="65" customFormat="1">
      <c r="B35" s="65" t="s">
        <v>49</v>
      </c>
      <c r="D35" s="137">
        <v>1202</v>
      </c>
      <c r="E35" s="137"/>
      <c r="F35" s="137">
        <v>1002</v>
      </c>
      <c r="G35" s="137"/>
      <c r="H35" s="137">
        <v>1411</v>
      </c>
      <c r="I35" s="137"/>
      <c r="J35" s="137">
        <v>648</v>
      </c>
      <c r="K35" s="137"/>
    </row>
    <row r="36" spans="1:11" s="65" customFormat="1">
      <c r="B36" s="65" t="s">
        <v>167</v>
      </c>
      <c r="D36" s="137">
        <v>-457</v>
      </c>
      <c r="E36" s="137"/>
      <c r="F36" s="137">
        <v>0</v>
      </c>
      <c r="G36" s="137"/>
      <c r="H36" s="137">
        <v>-457</v>
      </c>
      <c r="I36" s="137"/>
      <c r="J36" s="137">
        <v>0</v>
      </c>
      <c r="K36" s="137"/>
    </row>
    <row r="37" spans="1:11" s="65" customFormat="1">
      <c r="B37" s="65" t="s">
        <v>56</v>
      </c>
      <c r="D37" s="155">
        <v>-59</v>
      </c>
      <c r="E37" s="137"/>
      <c r="F37" s="155">
        <v>0</v>
      </c>
      <c r="G37" s="137"/>
      <c r="H37" s="155">
        <v>-59</v>
      </c>
      <c r="I37" s="137"/>
      <c r="J37" s="155">
        <v>0</v>
      </c>
      <c r="K37" s="137"/>
    </row>
    <row r="38" spans="1:11" s="65" customFormat="1">
      <c r="A38" s="68" t="s">
        <v>261</v>
      </c>
      <c r="D38" s="137">
        <v>58035</v>
      </c>
      <c r="E38" s="137">
        <v>0</v>
      </c>
      <c r="F38" s="137">
        <v>-40568</v>
      </c>
      <c r="G38" s="137">
        <v>0</v>
      </c>
      <c r="H38" s="137">
        <v>46044</v>
      </c>
      <c r="I38" s="137">
        <v>0</v>
      </c>
      <c r="J38" s="137">
        <v>-6354</v>
      </c>
      <c r="K38" s="137"/>
    </row>
    <row r="39" spans="1:11" s="65" customFormat="1">
      <c r="A39" s="68"/>
      <c r="B39" s="65" t="s">
        <v>169</v>
      </c>
      <c r="D39" s="136">
        <v>-17939</v>
      </c>
      <c r="E39" s="137"/>
      <c r="F39" s="136">
        <v>-16232</v>
      </c>
      <c r="G39" s="137"/>
      <c r="H39" s="137">
        <v>-10088</v>
      </c>
      <c r="I39" s="137"/>
      <c r="J39" s="137">
        <v>-8628</v>
      </c>
      <c r="K39" s="137"/>
    </row>
    <row r="40" spans="1:11" s="65" customFormat="1">
      <c r="A40" s="66"/>
      <c r="B40" s="65" t="s">
        <v>170</v>
      </c>
      <c r="D40" s="136">
        <v>-1053</v>
      </c>
      <c r="E40" s="137"/>
      <c r="F40" s="136">
        <v>-660</v>
      </c>
      <c r="G40" s="137"/>
      <c r="H40" s="137">
        <v>-842</v>
      </c>
      <c r="I40" s="137"/>
      <c r="J40" s="137">
        <v>-609</v>
      </c>
      <c r="K40" s="137"/>
    </row>
    <row r="41" spans="1:11">
      <c r="A41" s="68" t="s">
        <v>260</v>
      </c>
      <c r="B41" s="65"/>
      <c r="C41" s="65"/>
      <c r="D41" s="180">
        <v>39043</v>
      </c>
      <c r="E41" s="137"/>
      <c r="F41" s="180">
        <v>-57460</v>
      </c>
      <c r="G41" s="137"/>
      <c r="H41" s="180">
        <v>35114</v>
      </c>
      <c r="I41" s="137"/>
      <c r="J41" s="180">
        <v>-15591</v>
      </c>
    </row>
    <row r="42" spans="1:11">
      <c r="A42" s="68"/>
      <c r="B42" s="65"/>
      <c r="C42" s="65"/>
      <c r="D42" s="267"/>
      <c r="E42" s="137"/>
      <c r="F42" s="267"/>
      <c r="G42" s="137"/>
      <c r="H42" s="267"/>
      <c r="I42" s="137"/>
      <c r="J42" s="267"/>
    </row>
    <row r="43" spans="1:11" ht="17.25" customHeight="1">
      <c r="A43" s="68"/>
      <c r="B43" s="65"/>
      <c r="C43" s="65"/>
      <c r="D43" s="110"/>
      <c r="E43" s="110"/>
      <c r="F43" s="110"/>
      <c r="G43" s="110"/>
      <c r="H43" s="110"/>
      <c r="I43" s="110"/>
      <c r="J43" s="110"/>
    </row>
    <row r="44" spans="1:11" ht="30" customHeight="1">
      <c r="A44" s="75" t="s">
        <v>101</v>
      </c>
      <c r="J44" s="197">
        <v>8</v>
      </c>
    </row>
  </sheetData>
  <mergeCells count="2">
    <mergeCell ref="D6:F6"/>
    <mergeCell ref="H6:J6"/>
  </mergeCells>
  <pageMargins left="1" right="0.5" top="1" bottom="0.5" header="0.1" footer="0.1"/>
  <pageSetup paperSize="9" scale="75" firstPageNumber="9" fitToHeight="0" orientation="portrait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A27" sqref="A27"/>
    </sheetView>
  </sheetViews>
  <sheetFormatPr defaultRowHeight="23.25"/>
  <cols>
    <col min="1" max="1" width="3.42578125" style="89" customWidth="1"/>
    <col min="2" max="2" width="2.5703125" style="89" customWidth="1"/>
    <col min="3" max="3" width="54.5703125" style="89" customWidth="1"/>
    <col min="4" max="4" width="10.7109375" style="55" customWidth="1"/>
    <col min="5" max="5" width="1.28515625" style="55" customWidth="1"/>
    <col min="6" max="6" width="10.7109375" style="55" customWidth="1"/>
    <col min="7" max="7" width="1.28515625" style="55" customWidth="1"/>
    <col min="8" max="8" width="10.7109375" style="187" customWidth="1"/>
    <col min="9" max="9" width="1.28515625" style="55" customWidth="1"/>
    <col min="10" max="10" width="10.7109375" style="55" customWidth="1"/>
    <col min="11" max="16384" width="9.140625" style="89"/>
  </cols>
  <sheetData>
    <row r="1" spans="1:10" s="79" customFormat="1">
      <c r="A1" s="76" t="s">
        <v>0</v>
      </c>
      <c r="B1" s="77"/>
      <c r="C1" s="78"/>
      <c r="D1" s="112"/>
      <c r="E1" s="112"/>
      <c r="F1" s="112"/>
      <c r="G1" s="112"/>
      <c r="H1" s="179"/>
      <c r="I1" s="141"/>
      <c r="J1" s="114" t="s">
        <v>75</v>
      </c>
    </row>
    <row r="2" spans="1:10" s="79" customFormat="1">
      <c r="A2" s="76" t="s">
        <v>172</v>
      </c>
      <c r="B2" s="77"/>
      <c r="C2" s="77"/>
      <c r="D2" s="112"/>
      <c r="E2" s="112"/>
      <c r="F2" s="112"/>
      <c r="G2" s="112"/>
      <c r="H2" s="184"/>
      <c r="I2" s="142"/>
      <c r="J2" s="114"/>
    </row>
    <row r="3" spans="1:10" s="79" customFormat="1">
      <c r="A3" s="67" t="s">
        <v>77</v>
      </c>
      <c r="B3" s="77"/>
      <c r="C3" s="77"/>
      <c r="D3" s="112"/>
      <c r="E3" s="112"/>
      <c r="F3" s="112"/>
      <c r="G3" s="112"/>
      <c r="H3" s="185"/>
      <c r="I3" s="112"/>
      <c r="J3" s="112"/>
    </row>
    <row r="4" spans="1:10" s="79" customFormat="1" ht="15" customHeight="1">
      <c r="A4" s="76"/>
      <c r="B4" s="77"/>
      <c r="C4" s="77"/>
      <c r="D4" s="112"/>
      <c r="E4" s="112"/>
      <c r="F4" s="112"/>
      <c r="G4" s="112"/>
      <c r="H4" s="185"/>
      <c r="I4" s="112"/>
      <c r="J4" s="112"/>
    </row>
    <row r="5" spans="1:10" s="79" customFormat="1">
      <c r="B5" s="77"/>
      <c r="C5" s="77"/>
      <c r="D5" s="113"/>
      <c r="E5" s="113"/>
      <c r="F5" s="113"/>
      <c r="G5" s="113"/>
      <c r="H5" s="186"/>
      <c r="I5" s="113"/>
      <c r="J5" s="114" t="s">
        <v>2</v>
      </c>
    </row>
    <row r="6" spans="1:10" s="79" customFormat="1">
      <c r="A6" s="77"/>
      <c r="B6" s="77"/>
      <c r="C6" s="77"/>
      <c r="D6" s="274" t="s">
        <v>3</v>
      </c>
      <c r="E6" s="274"/>
      <c r="F6" s="274"/>
      <c r="G6" s="143"/>
      <c r="H6" s="274" t="s">
        <v>4</v>
      </c>
      <c r="I6" s="274"/>
      <c r="J6" s="274"/>
    </row>
    <row r="7" spans="1:10" s="79" customFormat="1">
      <c r="B7" s="81"/>
      <c r="D7" s="198">
        <v>2563</v>
      </c>
      <c r="E7" s="199"/>
      <c r="F7" s="198">
        <v>2562</v>
      </c>
      <c r="G7" s="200"/>
      <c r="H7" s="198">
        <v>2563</v>
      </c>
      <c r="I7" s="199"/>
      <c r="J7" s="198">
        <v>2562</v>
      </c>
    </row>
    <row r="8" spans="1:10" s="79" customFormat="1">
      <c r="A8" s="80" t="s">
        <v>173</v>
      </c>
      <c r="D8" s="110"/>
      <c r="E8" s="110"/>
      <c r="F8" s="116"/>
      <c r="G8" s="110"/>
      <c r="H8" s="115"/>
      <c r="I8" s="110"/>
      <c r="J8" s="116"/>
    </row>
    <row r="9" spans="1:10" s="79" customFormat="1">
      <c r="A9" s="65"/>
      <c r="B9" s="65" t="s">
        <v>203</v>
      </c>
      <c r="C9" s="65"/>
      <c r="D9" s="148">
        <v>-2196</v>
      </c>
      <c r="E9" s="137"/>
      <c r="F9" s="148">
        <v>0</v>
      </c>
      <c r="G9" s="137"/>
      <c r="H9" s="148">
        <v>-2196</v>
      </c>
      <c r="I9" s="137"/>
      <c r="J9" s="148">
        <v>0</v>
      </c>
    </row>
    <row r="10" spans="1:10" s="79" customFormat="1">
      <c r="B10" s="79" t="s">
        <v>174</v>
      </c>
      <c r="D10" s="148">
        <v>0</v>
      </c>
      <c r="E10" s="137"/>
      <c r="F10" s="148">
        <v>0</v>
      </c>
      <c r="G10" s="137"/>
      <c r="H10" s="148">
        <v>-11708</v>
      </c>
      <c r="I10" s="137"/>
      <c r="J10" s="148">
        <v>0</v>
      </c>
    </row>
    <row r="11" spans="1:10" s="79" customFormat="1">
      <c r="B11" s="79" t="s">
        <v>175</v>
      </c>
      <c r="D11" s="148">
        <v>-12274</v>
      </c>
      <c r="E11" s="137"/>
      <c r="F11" s="148">
        <v>-32318</v>
      </c>
      <c r="G11" s="137"/>
      <c r="H11" s="148">
        <v>-18230</v>
      </c>
      <c r="I11" s="137"/>
      <c r="J11" s="148">
        <v>-7568</v>
      </c>
    </row>
    <row r="12" spans="1:10" s="79" customFormat="1">
      <c r="B12" s="79" t="s">
        <v>177</v>
      </c>
      <c r="D12" s="148">
        <v>1496</v>
      </c>
      <c r="E12" s="137"/>
      <c r="F12" s="148">
        <v>0</v>
      </c>
      <c r="G12" s="137"/>
      <c r="H12" s="148">
        <v>1496</v>
      </c>
      <c r="I12" s="137"/>
      <c r="J12" s="148">
        <v>0</v>
      </c>
    </row>
    <row r="13" spans="1:10" s="79" customFormat="1">
      <c r="A13" s="80" t="s">
        <v>179</v>
      </c>
      <c r="D13" s="180">
        <v>-12974</v>
      </c>
      <c r="E13" s="137"/>
      <c r="F13" s="180">
        <v>-32318</v>
      </c>
      <c r="G13" s="137"/>
      <c r="H13" s="180">
        <v>-30638</v>
      </c>
      <c r="I13" s="137"/>
      <c r="J13" s="180">
        <v>-7568</v>
      </c>
    </row>
    <row r="14" spans="1:10" s="79" customFormat="1" ht="12" customHeight="1">
      <c r="A14" s="80"/>
      <c r="D14" s="137"/>
      <c r="E14" s="137"/>
      <c r="F14" s="137"/>
      <c r="G14" s="137"/>
      <c r="H14" s="148"/>
      <c r="I14" s="137"/>
      <c r="J14" s="148"/>
    </row>
    <row r="15" spans="1:10" s="79" customFormat="1">
      <c r="A15" s="80" t="s">
        <v>180</v>
      </c>
      <c r="D15" s="137"/>
      <c r="E15" s="137"/>
      <c r="F15" s="137"/>
      <c r="G15" s="137"/>
      <c r="H15" s="148"/>
      <c r="I15" s="137"/>
      <c r="J15" s="148"/>
    </row>
    <row r="16" spans="1:10" s="79" customFormat="1">
      <c r="A16" s="80"/>
      <c r="B16" s="79" t="s">
        <v>181</v>
      </c>
      <c r="D16" s="148">
        <v>20317</v>
      </c>
      <c r="E16" s="137"/>
      <c r="F16" s="148">
        <v>101386</v>
      </c>
      <c r="G16" s="137"/>
      <c r="H16" s="148">
        <v>24277</v>
      </c>
      <c r="I16" s="137"/>
      <c r="J16" s="148">
        <v>46504</v>
      </c>
    </row>
    <row r="17" spans="1:10" s="79" customFormat="1">
      <c r="A17" s="80"/>
      <c r="B17" s="79" t="s">
        <v>182</v>
      </c>
      <c r="D17" s="148">
        <v>-45000</v>
      </c>
      <c r="E17" s="137"/>
      <c r="F17" s="148">
        <v>-45000</v>
      </c>
      <c r="G17" s="137"/>
      <c r="H17" s="148">
        <v>-27900</v>
      </c>
      <c r="I17" s="137"/>
      <c r="J17" s="148">
        <v>-27900</v>
      </c>
    </row>
    <row r="18" spans="1:10" s="79" customFormat="1">
      <c r="A18" s="80"/>
      <c r="B18" s="79" t="s">
        <v>183</v>
      </c>
      <c r="D18" s="148">
        <v>0</v>
      </c>
      <c r="E18" s="137"/>
      <c r="F18" s="148">
        <v>28830</v>
      </c>
      <c r="G18" s="137"/>
      <c r="H18" s="148">
        <v>0</v>
      </c>
      <c r="I18" s="137"/>
      <c r="J18" s="148">
        <v>0</v>
      </c>
    </row>
    <row r="19" spans="1:10" s="79" customFormat="1">
      <c r="B19" s="79" t="s">
        <v>248</v>
      </c>
      <c r="D19" s="148">
        <v>-4876</v>
      </c>
      <c r="E19" s="137"/>
      <c r="F19" s="148">
        <v>-65</v>
      </c>
      <c r="G19" s="137"/>
      <c r="H19" s="148">
        <v>-4372</v>
      </c>
      <c r="I19" s="137"/>
      <c r="J19" s="148">
        <v>-65</v>
      </c>
    </row>
    <row r="20" spans="1:10" s="79" customFormat="1">
      <c r="A20" s="76" t="s">
        <v>262</v>
      </c>
      <c r="D20" s="180">
        <v>-29559</v>
      </c>
      <c r="E20" s="137"/>
      <c r="F20" s="180">
        <v>85151</v>
      </c>
      <c r="G20" s="137"/>
      <c r="H20" s="180">
        <v>-7995</v>
      </c>
      <c r="I20" s="137"/>
      <c r="J20" s="180">
        <v>18539</v>
      </c>
    </row>
    <row r="21" spans="1:10" s="79" customFormat="1" ht="12" customHeight="1">
      <c r="A21" s="76"/>
      <c r="D21" s="137"/>
      <c r="E21" s="137"/>
      <c r="F21" s="137"/>
      <c r="G21" s="137"/>
      <c r="H21" s="148"/>
      <c r="I21" s="137"/>
      <c r="J21" s="148"/>
    </row>
    <row r="22" spans="1:10" s="79" customFormat="1">
      <c r="A22" s="80" t="s">
        <v>98</v>
      </c>
      <c r="D22" s="202">
        <v>-30</v>
      </c>
      <c r="E22" s="110"/>
      <c r="F22" s="118">
        <v>7</v>
      </c>
      <c r="G22" s="110"/>
      <c r="H22" s="110">
        <v>0</v>
      </c>
      <c r="I22" s="110"/>
      <c r="J22" s="110">
        <v>0</v>
      </c>
    </row>
    <row r="23" spans="1:10" s="79" customFormat="1" ht="12" customHeight="1">
      <c r="A23" s="80"/>
      <c r="D23" s="110"/>
      <c r="E23" s="110"/>
      <c r="F23" s="110"/>
      <c r="G23" s="110"/>
      <c r="H23" s="115"/>
      <c r="I23" s="110"/>
      <c r="J23" s="115"/>
    </row>
    <row r="24" spans="1:10" s="79" customFormat="1">
      <c r="A24" s="82" t="s">
        <v>186</v>
      </c>
      <c r="B24" s="83"/>
      <c r="D24" s="201">
        <v>-3520</v>
      </c>
      <c r="E24" s="202"/>
      <c r="F24" s="201">
        <v>-4620</v>
      </c>
      <c r="G24" s="202"/>
      <c r="H24" s="201">
        <v>-3519</v>
      </c>
      <c r="I24" s="202"/>
      <c r="J24" s="201">
        <v>-4620</v>
      </c>
    </row>
    <row r="25" spans="1:10" s="79" customFormat="1">
      <c r="A25" s="82" t="s">
        <v>187</v>
      </c>
      <c r="B25" s="84"/>
      <c r="D25" s="195">
        <v>10223</v>
      </c>
      <c r="E25" s="195"/>
      <c r="F25" s="195">
        <v>38430</v>
      </c>
      <c r="G25" s="195"/>
      <c r="H25" s="194">
        <v>10154</v>
      </c>
      <c r="I25" s="195"/>
      <c r="J25" s="194">
        <v>37962</v>
      </c>
    </row>
    <row r="26" spans="1:10" s="86" customFormat="1" ht="24" thickBot="1">
      <c r="A26" s="82" t="s">
        <v>188</v>
      </c>
      <c r="B26" s="85"/>
      <c r="C26" s="79"/>
      <c r="D26" s="196">
        <v>6703</v>
      </c>
      <c r="E26" s="195"/>
      <c r="F26" s="196">
        <v>33810</v>
      </c>
      <c r="G26" s="195"/>
      <c r="H26" s="196">
        <v>6635</v>
      </c>
      <c r="I26" s="195"/>
      <c r="J26" s="196">
        <v>33342</v>
      </c>
    </row>
    <row r="27" spans="1:10" s="79" customFormat="1" ht="12" customHeight="1">
      <c r="A27" s="87"/>
      <c r="B27" s="87"/>
      <c r="D27" s="190"/>
      <c r="E27" s="191"/>
      <c r="F27" s="190"/>
      <c r="G27" s="191"/>
      <c r="H27" s="192"/>
      <c r="I27" s="191"/>
      <c r="J27" s="192"/>
    </row>
    <row r="28" spans="1:10" s="79" customFormat="1">
      <c r="A28" s="88" t="s">
        <v>189</v>
      </c>
      <c r="B28" s="71"/>
      <c r="D28" s="191"/>
      <c r="E28" s="191"/>
      <c r="F28" s="191"/>
      <c r="G28" s="191"/>
      <c r="H28" s="193"/>
      <c r="I28" s="191"/>
      <c r="J28" s="193"/>
    </row>
    <row r="29" spans="1:10" s="79" customFormat="1">
      <c r="A29" s="71"/>
      <c r="B29" s="71" t="s">
        <v>190</v>
      </c>
      <c r="D29" s="188"/>
      <c r="E29" s="137"/>
      <c r="F29" s="188"/>
      <c r="G29" s="137"/>
      <c r="H29" s="189"/>
      <c r="I29" s="137"/>
      <c r="J29" s="189"/>
    </row>
    <row r="30" spans="1:10">
      <c r="A30" s="71"/>
      <c r="B30" s="78" t="s">
        <v>191</v>
      </c>
      <c r="C30" s="79" t="s">
        <v>264</v>
      </c>
      <c r="D30" s="137">
        <v>101212</v>
      </c>
      <c r="E30" s="137"/>
      <c r="F30" s="137">
        <v>256925</v>
      </c>
      <c r="G30" s="137"/>
      <c r="H30" s="148">
        <v>101212</v>
      </c>
      <c r="I30" s="137"/>
      <c r="J30" s="148">
        <v>256925</v>
      </c>
    </row>
    <row r="31" spans="1:10">
      <c r="A31" s="71"/>
      <c r="B31" s="78" t="s">
        <v>191</v>
      </c>
      <c r="C31" s="79" t="s">
        <v>265</v>
      </c>
      <c r="D31" s="137">
        <v>6398</v>
      </c>
      <c r="E31" s="137"/>
      <c r="F31" s="137">
        <v>7975</v>
      </c>
      <c r="G31" s="137"/>
      <c r="H31" s="137">
        <v>0</v>
      </c>
      <c r="I31" s="137"/>
      <c r="J31" s="137">
        <v>0</v>
      </c>
    </row>
    <row r="32" spans="1:10">
      <c r="A32" s="79"/>
      <c r="B32" s="90" t="s">
        <v>191</v>
      </c>
      <c r="C32" s="79" t="s">
        <v>194</v>
      </c>
      <c r="D32" s="137">
        <v>121</v>
      </c>
      <c r="E32" s="137"/>
      <c r="F32" s="137">
        <v>8249</v>
      </c>
      <c r="G32" s="137"/>
      <c r="H32" s="148">
        <v>121</v>
      </c>
      <c r="I32" s="137"/>
      <c r="J32" s="148">
        <v>6337</v>
      </c>
    </row>
    <row r="33" spans="1:10">
      <c r="A33" s="79"/>
      <c r="B33" s="90" t="s">
        <v>191</v>
      </c>
      <c r="C33" s="79" t="s">
        <v>253</v>
      </c>
      <c r="D33" s="137">
        <v>631</v>
      </c>
      <c r="E33" s="137"/>
      <c r="F33" s="137">
        <v>0</v>
      </c>
      <c r="G33" s="137"/>
      <c r="H33" s="148">
        <v>631</v>
      </c>
      <c r="I33" s="137"/>
      <c r="J33" s="148">
        <v>0</v>
      </c>
    </row>
    <row r="34" spans="1:10">
      <c r="A34" s="79"/>
      <c r="B34" s="243" t="s">
        <v>254</v>
      </c>
      <c r="C34" s="79"/>
      <c r="D34" s="137"/>
      <c r="E34" s="137"/>
      <c r="F34" s="137"/>
      <c r="G34" s="137"/>
      <c r="H34" s="148"/>
      <c r="I34" s="137"/>
      <c r="J34" s="148"/>
    </row>
    <row r="35" spans="1:10">
      <c r="A35" s="79"/>
      <c r="B35" s="90" t="s">
        <v>191</v>
      </c>
      <c r="C35" s="79" t="s">
        <v>255</v>
      </c>
      <c r="D35" s="137">
        <v>-22194</v>
      </c>
      <c r="E35" s="137"/>
      <c r="F35" s="137">
        <v>0</v>
      </c>
      <c r="G35" s="137"/>
      <c r="H35" s="148">
        <v>-22194</v>
      </c>
      <c r="I35" s="137"/>
      <c r="J35" s="137">
        <v>0</v>
      </c>
    </row>
    <row r="36" spans="1:10">
      <c r="A36" s="79"/>
      <c r="B36" s="90" t="s">
        <v>191</v>
      </c>
      <c r="C36" s="79" t="s">
        <v>176</v>
      </c>
      <c r="D36" s="137">
        <v>179154</v>
      </c>
      <c r="E36" s="137"/>
      <c r="F36" s="137">
        <v>0</v>
      </c>
      <c r="G36" s="137"/>
      <c r="H36" s="148">
        <v>172914</v>
      </c>
      <c r="I36" s="137"/>
      <c r="J36" s="137">
        <v>0</v>
      </c>
    </row>
    <row r="37" spans="1:10">
      <c r="A37" s="79"/>
      <c r="B37" s="90" t="s">
        <v>191</v>
      </c>
      <c r="C37" s="79" t="s">
        <v>257</v>
      </c>
      <c r="D37" s="137">
        <v>-1883</v>
      </c>
      <c r="E37" s="137"/>
      <c r="F37" s="137">
        <v>0</v>
      </c>
      <c r="G37" s="137"/>
      <c r="H37" s="148">
        <v>0</v>
      </c>
      <c r="I37" s="137"/>
      <c r="J37" s="137">
        <v>0</v>
      </c>
    </row>
    <row r="38" spans="1:10">
      <c r="A38" s="79"/>
      <c r="B38" s="90" t="s">
        <v>191</v>
      </c>
      <c r="C38" s="79" t="s">
        <v>256</v>
      </c>
      <c r="D38" s="137">
        <v>177051</v>
      </c>
      <c r="E38" s="137"/>
      <c r="F38" s="137">
        <v>0</v>
      </c>
      <c r="G38" s="137"/>
      <c r="H38" s="148">
        <v>170835</v>
      </c>
      <c r="I38" s="137"/>
      <c r="J38" s="137">
        <v>0</v>
      </c>
    </row>
    <row r="39" spans="1:10">
      <c r="A39" s="79"/>
      <c r="B39" s="90" t="s">
        <v>191</v>
      </c>
      <c r="C39" s="79" t="s">
        <v>258</v>
      </c>
      <c r="D39" s="137">
        <v>3000</v>
      </c>
      <c r="E39" s="137"/>
      <c r="F39" s="137">
        <v>0</v>
      </c>
      <c r="G39" s="137"/>
      <c r="H39" s="148">
        <v>3000</v>
      </c>
      <c r="I39" s="137"/>
      <c r="J39" s="137">
        <v>0</v>
      </c>
    </row>
    <row r="40" spans="1:10" ht="30.75" customHeight="1">
      <c r="A40" s="79"/>
      <c r="B40" s="90" t="s">
        <v>191</v>
      </c>
      <c r="C40" s="79" t="s">
        <v>259</v>
      </c>
      <c r="D40" s="202">
        <v>-24974</v>
      </c>
      <c r="E40" s="110"/>
      <c r="F40" s="137">
        <v>0</v>
      </c>
      <c r="G40" s="110"/>
      <c r="H40" s="202">
        <v>-23115</v>
      </c>
      <c r="I40" s="110"/>
      <c r="J40" s="137">
        <v>0</v>
      </c>
    </row>
    <row r="41" spans="1:10" ht="24" customHeight="1">
      <c r="A41" s="79"/>
      <c r="B41" s="90"/>
      <c r="C41" s="79"/>
      <c r="D41" s="202"/>
      <c r="E41" s="110"/>
      <c r="F41" s="137"/>
      <c r="G41" s="110"/>
      <c r="H41" s="202"/>
      <c r="I41" s="110"/>
      <c r="J41" s="137"/>
    </row>
    <row r="42" spans="1:10" ht="27">
      <c r="A42" s="79" t="s">
        <v>101</v>
      </c>
      <c r="B42" s="79"/>
      <c r="C42" s="79"/>
      <c r="D42" s="144"/>
      <c r="E42" s="110"/>
      <c r="G42" s="115"/>
      <c r="H42" s="115"/>
      <c r="I42" s="144"/>
      <c r="J42" s="268">
        <v>9</v>
      </c>
    </row>
    <row r="48" spans="1:10">
      <c r="H48" s="115"/>
    </row>
  </sheetData>
  <mergeCells count="2">
    <mergeCell ref="D6:F6"/>
    <mergeCell ref="H6:J6"/>
  </mergeCells>
  <pageMargins left="1" right="0.5" top="1" bottom="0.6" header="0.1" footer="0.1"/>
  <pageSetup paperSize="9" scale="80" firstPageNumber="9" fitToHeight="0" orientation="portrait" horizont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</sheetPr>
  <dimension ref="A2:O175"/>
  <sheetViews>
    <sheetView workbookViewId="0">
      <pane xSplit="2" ySplit="2" topLeftCell="E36" activePane="bottomRight" state="frozen"/>
      <selection pane="topRight" activeCell="C1" sqref="C1"/>
      <selection pane="bottomLeft" activeCell="A3" sqref="A3"/>
      <selection pane="bottomRight" activeCell="I81" sqref="I81"/>
    </sheetView>
  </sheetViews>
  <sheetFormatPr defaultRowHeight="15"/>
  <cols>
    <col min="1" max="1" width="41.85546875" customWidth="1"/>
    <col min="2" max="2" width="12.42578125" customWidth="1"/>
    <col min="3" max="3" width="29" customWidth="1"/>
    <col min="5" max="5" width="10.5703125" style="218" bestFit="1" customWidth="1"/>
    <col min="6" max="6" width="9.140625" style="223"/>
    <col min="7" max="7" width="13.28515625" bestFit="1" customWidth="1"/>
    <col min="8" max="8" width="9.140625" style="205"/>
    <col min="9" max="9" width="12.140625" customWidth="1"/>
    <col min="10" max="10" width="25.7109375" customWidth="1"/>
    <col min="11" max="11" width="16.5703125" customWidth="1"/>
    <col min="12" max="12" width="9.140625" style="218"/>
    <col min="13" max="13" width="9.140625" style="223"/>
    <col min="14" max="14" width="12.28515625" customWidth="1"/>
    <col min="15" max="15" width="9.140625" style="205"/>
  </cols>
  <sheetData>
    <row r="2" spans="1:15">
      <c r="B2" s="206"/>
      <c r="C2" s="227" t="s">
        <v>207</v>
      </c>
      <c r="D2" s="206"/>
      <c r="E2" s="216"/>
      <c r="F2" s="221"/>
      <c r="G2" s="206"/>
      <c r="H2" s="207"/>
      <c r="I2" s="206"/>
      <c r="J2" s="228" t="s">
        <v>213</v>
      </c>
      <c r="K2" s="206"/>
      <c r="L2" s="216"/>
      <c r="M2" s="221"/>
      <c r="N2" s="206"/>
      <c r="O2" s="207"/>
    </row>
    <row r="3" spans="1:15">
      <c r="B3" s="208">
        <v>43830</v>
      </c>
      <c r="C3" s="209" t="s">
        <v>210</v>
      </c>
      <c r="D3" s="209" t="s">
        <v>211</v>
      </c>
      <c r="E3" s="217" t="s">
        <v>208</v>
      </c>
      <c r="F3" s="222" t="s">
        <v>209</v>
      </c>
      <c r="G3" s="208">
        <v>43921</v>
      </c>
      <c r="H3" s="210" t="s">
        <v>212</v>
      </c>
      <c r="I3" s="208">
        <v>43830</v>
      </c>
      <c r="J3" s="209" t="s">
        <v>210</v>
      </c>
      <c r="K3" s="209" t="s">
        <v>211</v>
      </c>
      <c r="L3" s="217" t="s">
        <v>208</v>
      </c>
      <c r="M3" s="222" t="s">
        <v>209</v>
      </c>
      <c r="N3" s="208">
        <v>43921</v>
      </c>
      <c r="O3" s="210" t="s">
        <v>212</v>
      </c>
    </row>
    <row r="4" spans="1:15" ht="23.25">
      <c r="A4" s="102" t="s">
        <v>11</v>
      </c>
    </row>
    <row r="5" spans="1:15" ht="23.25">
      <c r="A5" s="103" t="s">
        <v>12</v>
      </c>
    </row>
    <row r="6" spans="1:15" ht="23.25">
      <c r="A6" s="104" t="s">
        <v>13</v>
      </c>
      <c r="B6" s="203">
        <f>+สินทรัพย์!F12</f>
        <v>10223</v>
      </c>
      <c r="C6" s="203"/>
      <c r="D6" s="203"/>
      <c r="E6" s="219"/>
      <c r="F6" s="224"/>
      <c r="G6" s="203">
        <f>+สินทรัพย์!D12</f>
        <v>6703</v>
      </c>
      <c r="H6" s="229">
        <f>+B6+E6-F6-G6</f>
        <v>3520</v>
      </c>
      <c r="I6" s="203">
        <f>+สินทรัพย์!J12</f>
        <v>10154</v>
      </c>
      <c r="J6" s="203"/>
      <c r="K6" s="203"/>
      <c r="L6" s="219"/>
      <c r="M6" s="224"/>
      <c r="N6" s="203">
        <f>+สินทรัพย์!H12</f>
        <v>6635</v>
      </c>
      <c r="O6" s="229">
        <f>+I6+L6-M6-N6</f>
        <v>3519</v>
      </c>
    </row>
    <row r="7" spans="1:15" ht="23.25">
      <c r="A7" s="104" t="s">
        <v>14</v>
      </c>
      <c r="B7" s="203">
        <f>+สินทรัพย์!F13</f>
        <v>0</v>
      </c>
      <c r="C7" s="203" t="s">
        <v>214</v>
      </c>
      <c r="D7" s="203">
        <v>1</v>
      </c>
      <c r="E7" s="219">
        <v>2196</v>
      </c>
      <c r="F7" s="224"/>
      <c r="G7" s="203">
        <f>+สินทรัพย์!D13</f>
        <v>2196</v>
      </c>
      <c r="H7" s="229">
        <f>+B7+E7-F7-G7</f>
        <v>0</v>
      </c>
      <c r="I7" s="203">
        <f>+สินทรัพย์!J13</f>
        <v>0</v>
      </c>
      <c r="J7" s="203" t="s">
        <v>214</v>
      </c>
      <c r="K7" s="203">
        <v>1</v>
      </c>
      <c r="L7" s="219">
        <v>2196</v>
      </c>
      <c r="M7" s="224"/>
      <c r="N7" s="203">
        <f>+สินทรัพย์!H13</f>
        <v>2196</v>
      </c>
      <c r="O7" s="229">
        <f>+I7+L7-M7-N7</f>
        <v>0</v>
      </c>
    </row>
    <row r="8" spans="1:15" ht="23.25">
      <c r="A8" s="104" t="s">
        <v>15</v>
      </c>
      <c r="B8" s="203">
        <f>+สินทรัพย์!F14</f>
        <v>359771</v>
      </c>
      <c r="C8" s="203" t="s">
        <v>218</v>
      </c>
      <c r="D8" s="203">
        <v>5</v>
      </c>
      <c r="E8" s="219"/>
      <c r="F8" s="224">
        <v>3365</v>
      </c>
      <c r="G8" s="203">
        <f>+สินทรัพย์!D14</f>
        <v>335262</v>
      </c>
      <c r="H8" s="229">
        <f>+B8+E8-F8-G8+E9+E10+E11-F9-F10-F11+E12-F12</f>
        <v>0</v>
      </c>
      <c r="I8" s="203">
        <f>+สินทรัพย์!J14</f>
        <v>342507</v>
      </c>
      <c r="J8" s="203" t="s">
        <v>218</v>
      </c>
      <c r="K8" s="203">
        <v>5</v>
      </c>
      <c r="L8" s="219"/>
      <c r="M8" s="224">
        <v>29039</v>
      </c>
      <c r="N8" s="203">
        <f>+สินทรัพย์!H14</f>
        <v>292324</v>
      </c>
      <c r="O8" s="229">
        <f>+I8+L8-M8-N8+L9+L10+L11-M9-M10-M11+L12-M12</f>
        <v>0</v>
      </c>
    </row>
    <row r="9" spans="1:15" ht="23.25">
      <c r="A9" s="104"/>
      <c r="B9" s="203"/>
      <c r="C9" s="233" t="s">
        <v>215</v>
      </c>
      <c r="D9" s="233">
        <v>2</v>
      </c>
      <c r="E9" s="219"/>
      <c r="F9" s="224">
        <v>22194</v>
      </c>
      <c r="G9" s="203"/>
      <c r="H9" s="229"/>
      <c r="I9" s="203"/>
      <c r="J9" s="203" t="s">
        <v>215</v>
      </c>
      <c r="K9" s="203">
        <v>2</v>
      </c>
      <c r="L9" s="219"/>
      <c r="M9" s="224">
        <v>22194</v>
      </c>
      <c r="N9" s="203"/>
      <c r="O9" s="229"/>
    </row>
    <row r="10" spans="1:15" ht="23.25">
      <c r="A10" s="104"/>
      <c r="B10" s="203"/>
      <c r="C10" s="203" t="s">
        <v>216</v>
      </c>
      <c r="D10" s="203">
        <v>3</v>
      </c>
      <c r="E10" s="219">
        <v>1006</v>
      </c>
      <c r="F10" s="224"/>
      <c r="G10" s="203"/>
      <c r="H10" s="229"/>
      <c r="I10" s="203"/>
      <c r="J10" s="203" t="s">
        <v>216</v>
      </c>
      <c r="K10" s="203">
        <v>3</v>
      </c>
      <c r="L10" s="219">
        <v>1006</v>
      </c>
      <c r="M10" s="224"/>
      <c r="N10" s="203"/>
      <c r="O10" s="229"/>
    </row>
    <row r="11" spans="1:15" ht="23.25">
      <c r="A11" s="104"/>
      <c r="B11" s="203"/>
      <c r="C11" s="203" t="s">
        <v>217</v>
      </c>
      <c r="D11" s="203">
        <v>4</v>
      </c>
      <c r="E11" s="219">
        <v>42</v>
      </c>
      <c r="F11" s="224"/>
      <c r="G11" s="203"/>
      <c r="H11" s="229"/>
      <c r="I11" s="203"/>
      <c r="J11" s="203" t="s">
        <v>217</v>
      </c>
      <c r="K11" s="203">
        <v>4</v>
      </c>
      <c r="L11" s="219">
        <v>42</v>
      </c>
      <c r="M11" s="224"/>
      <c r="N11" s="203"/>
      <c r="O11" s="229"/>
    </row>
    <row r="12" spans="1:15" ht="23.25">
      <c r="A12" s="104"/>
      <c r="B12" s="203"/>
      <c r="C12" s="203" t="s">
        <v>243</v>
      </c>
      <c r="D12" s="203">
        <v>34</v>
      </c>
      <c r="E12" s="219">
        <v>2</v>
      </c>
      <c r="F12" s="224"/>
      <c r="G12" s="203"/>
      <c r="H12" s="229"/>
      <c r="I12" s="203"/>
      <c r="J12" s="203" t="s">
        <v>243</v>
      </c>
      <c r="K12" s="203">
        <v>29</v>
      </c>
      <c r="L12" s="219">
        <v>2</v>
      </c>
      <c r="M12" s="224"/>
      <c r="N12" s="203"/>
      <c r="O12" s="229"/>
    </row>
    <row r="13" spans="1:15" ht="23.25">
      <c r="A13" s="104" t="s">
        <v>16</v>
      </c>
      <c r="B13" s="203">
        <f>+สินทรัพย์!F15</f>
        <v>30219</v>
      </c>
      <c r="C13" s="233" t="s">
        <v>224</v>
      </c>
      <c r="D13" s="233">
        <v>11</v>
      </c>
      <c r="E13" s="219"/>
      <c r="F13" s="224">
        <v>5684</v>
      </c>
      <c r="G13" s="203">
        <f>+สินทรัพย์!D15</f>
        <v>24535</v>
      </c>
      <c r="H13" s="229">
        <f>+B13+E13-F13-G13</f>
        <v>0</v>
      </c>
      <c r="I13" s="203">
        <f>+สินทรัพย์!J15</f>
        <v>30208</v>
      </c>
      <c r="J13" s="233" t="s">
        <v>224</v>
      </c>
      <c r="K13" s="233">
        <v>11</v>
      </c>
      <c r="L13" s="219"/>
      <c r="M13" s="224">
        <v>5673</v>
      </c>
      <c r="N13" s="203">
        <f>+สินทรัพย์!H15</f>
        <v>24535</v>
      </c>
      <c r="O13" s="229">
        <f>+I13+L13-M13-N13</f>
        <v>0</v>
      </c>
    </row>
    <row r="14" spans="1:15" ht="23.25">
      <c r="A14" s="104" t="s">
        <v>17</v>
      </c>
      <c r="B14" s="203">
        <f>+สินทรัพย์!F16</f>
        <v>0</v>
      </c>
      <c r="C14" s="203"/>
      <c r="D14" s="203"/>
      <c r="E14" s="219"/>
      <c r="F14" s="224"/>
      <c r="G14" s="203">
        <f>+สินทรัพย์!D16</f>
        <v>0</v>
      </c>
      <c r="H14" s="229">
        <f>+B14+E14-F14-G14</f>
        <v>0</v>
      </c>
      <c r="I14" s="203">
        <f>+สินทรัพย์!J16</f>
        <v>0</v>
      </c>
      <c r="J14" s="203" t="s">
        <v>233</v>
      </c>
      <c r="K14" s="203">
        <v>15</v>
      </c>
      <c r="L14" s="219">
        <v>11708</v>
      </c>
      <c r="M14" s="224"/>
      <c r="N14" s="203">
        <f>+สินทรัพย์!H16</f>
        <v>11786</v>
      </c>
      <c r="O14" s="229">
        <f>+I14+L14-M14-N14+L15-M15</f>
        <v>0</v>
      </c>
    </row>
    <row r="15" spans="1:15" ht="23.25">
      <c r="A15" s="104"/>
      <c r="B15" s="203"/>
      <c r="C15" s="203"/>
      <c r="D15" s="203"/>
      <c r="E15" s="219"/>
      <c r="F15" s="224"/>
      <c r="G15" s="203"/>
      <c r="H15" s="229"/>
      <c r="I15" s="203"/>
      <c r="J15" s="203" t="s">
        <v>195</v>
      </c>
      <c r="K15" s="203">
        <v>16</v>
      </c>
      <c r="L15" s="219">
        <v>78</v>
      </c>
      <c r="M15" s="224"/>
      <c r="N15" s="203"/>
      <c r="O15" s="229"/>
    </row>
    <row r="16" spans="1:15" ht="23.25">
      <c r="A16" s="104" t="s">
        <v>19</v>
      </c>
      <c r="B16" s="203">
        <f>+สินทรัพย์!F17</f>
        <v>430912</v>
      </c>
      <c r="C16" s="203" t="s">
        <v>214</v>
      </c>
      <c r="D16" s="203">
        <v>6</v>
      </c>
      <c r="E16" s="219">
        <v>9878</v>
      </c>
      <c r="F16" s="224"/>
      <c r="G16" s="203">
        <f>+สินทรัพย์!D17</f>
        <v>448296</v>
      </c>
      <c r="H16" s="229">
        <f>+B16+E16-F16-G16+E17+E18-F17-F18</f>
        <v>0</v>
      </c>
      <c r="I16" s="203">
        <f>+สินทรัพย์!J17</f>
        <v>381387</v>
      </c>
      <c r="J16" s="203" t="s">
        <v>214</v>
      </c>
      <c r="K16" s="203">
        <v>6</v>
      </c>
      <c r="L16" s="219">
        <v>13275</v>
      </c>
      <c r="M16" s="224"/>
      <c r="N16" s="203">
        <f>+สินทรัพย์!H17</f>
        <v>398853</v>
      </c>
      <c r="O16" s="229">
        <f>+I16+L16-M16-N16+L17+L18-M17-M18</f>
        <v>0</v>
      </c>
    </row>
    <row r="17" spans="1:15" ht="23.25">
      <c r="A17" s="104"/>
      <c r="B17" s="203"/>
      <c r="C17" s="203" t="s">
        <v>220</v>
      </c>
      <c r="D17" s="203">
        <v>7</v>
      </c>
      <c r="E17" s="219">
        <v>7627</v>
      </c>
      <c r="F17" s="224"/>
      <c r="G17" s="203"/>
      <c r="H17" s="229"/>
      <c r="I17" s="203"/>
      <c r="J17" s="203" t="s">
        <v>220</v>
      </c>
      <c r="K17" s="203">
        <v>7</v>
      </c>
      <c r="L17" s="219">
        <v>4312</v>
      </c>
      <c r="M17" s="224"/>
      <c r="N17" s="203"/>
      <c r="O17" s="229"/>
    </row>
    <row r="18" spans="1:15" ht="23.25">
      <c r="A18" s="104"/>
      <c r="B18" s="203"/>
      <c r="C18" s="232" t="s">
        <v>221</v>
      </c>
      <c r="D18" s="232">
        <v>8</v>
      </c>
      <c r="E18" s="219"/>
      <c r="F18" s="224">
        <v>121</v>
      </c>
      <c r="G18" s="203"/>
      <c r="H18" s="229"/>
      <c r="I18" s="203"/>
      <c r="J18" s="203" t="s">
        <v>221</v>
      </c>
      <c r="K18" s="203">
        <v>8</v>
      </c>
      <c r="L18" s="219"/>
      <c r="M18" s="224">
        <v>121</v>
      </c>
      <c r="N18" s="203"/>
      <c r="O18" s="229"/>
    </row>
    <row r="19" spans="1:15" ht="23.25">
      <c r="A19" s="104" t="s">
        <v>20</v>
      </c>
      <c r="B19" s="203">
        <f>+สินทรัพย์!F18</f>
        <v>82862</v>
      </c>
      <c r="C19" s="203" t="s">
        <v>218</v>
      </c>
      <c r="D19" s="203">
        <v>10</v>
      </c>
      <c r="E19" s="219"/>
      <c r="F19" s="224">
        <v>8484</v>
      </c>
      <c r="G19" s="203">
        <f>+สินทรัพย์!D18</f>
        <v>89949</v>
      </c>
      <c r="H19" s="229">
        <f>+B19+E19-F19-G19+E20-F20</f>
        <v>0</v>
      </c>
      <c r="I19" s="203">
        <f>+สินทรัพย์!J18</f>
        <v>21790</v>
      </c>
      <c r="J19" s="203" t="s">
        <v>218</v>
      </c>
      <c r="K19" s="203">
        <v>10</v>
      </c>
      <c r="L19" s="219"/>
      <c r="M19" s="224">
        <v>1763</v>
      </c>
      <c r="N19" s="203">
        <f>+สินทรัพย์!H18</f>
        <v>35598</v>
      </c>
      <c r="O19" s="229">
        <f>+I19+L19-M19-N19+L20-M20</f>
        <v>0</v>
      </c>
    </row>
    <row r="20" spans="1:15" ht="23.25">
      <c r="A20" s="104"/>
      <c r="B20" s="203"/>
      <c r="C20" s="203" t="s">
        <v>223</v>
      </c>
      <c r="D20" s="203">
        <v>9</v>
      </c>
      <c r="E20" s="219">
        <v>15571</v>
      </c>
      <c r="F20" s="224"/>
      <c r="G20" s="203"/>
      <c r="H20" s="229"/>
      <c r="I20" s="203"/>
      <c r="J20" s="203" t="s">
        <v>223</v>
      </c>
      <c r="K20" s="203">
        <v>9</v>
      </c>
      <c r="L20" s="219">
        <v>15571</v>
      </c>
      <c r="M20" s="224"/>
      <c r="N20" s="203"/>
      <c r="O20" s="229"/>
    </row>
    <row r="21" spans="1:15" s="214" customFormat="1" ht="23.25">
      <c r="A21" s="211" t="s">
        <v>21</v>
      </c>
      <c r="B21" s="212">
        <f>SUM(B6:B19)</f>
        <v>913987</v>
      </c>
      <c r="C21" s="212"/>
      <c r="D21" s="212"/>
      <c r="E21" s="220"/>
      <c r="F21" s="225"/>
      <c r="G21" s="212">
        <f>SUM(G6:G19)</f>
        <v>906941</v>
      </c>
      <c r="H21" s="213"/>
      <c r="I21" s="212">
        <f>SUM(I6:I19)</f>
        <v>786046</v>
      </c>
      <c r="J21" s="212"/>
      <c r="K21" s="212"/>
      <c r="L21" s="220"/>
      <c r="M21" s="225"/>
      <c r="N21" s="212">
        <f>SUM(N6:N19)</f>
        <v>771927</v>
      </c>
      <c r="O21" s="213"/>
    </row>
    <row r="22" spans="1:15" ht="23.25">
      <c r="A22" s="103" t="s">
        <v>22</v>
      </c>
      <c r="B22" s="203"/>
      <c r="C22" s="203"/>
      <c r="D22" s="203"/>
      <c r="E22" s="219"/>
      <c r="F22" s="224"/>
      <c r="G22" s="203"/>
      <c r="I22" s="203"/>
      <c r="J22" s="203"/>
      <c r="K22" s="203"/>
      <c r="L22" s="219"/>
      <c r="M22" s="224"/>
      <c r="N22" s="203"/>
    </row>
    <row r="23" spans="1:15" ht="23.25">
      <c r="A23" s="104" t="s">
        <v>23</v>
      </c>
      <c r="B23" s="203">
        <f>+สินทรัพย์!F22</f>
        <v>62367</v>
      </c>
      <c r="C23" s="203" t="s">
        <v>218</v>
      </c>
      <c r="D23" s="203">
        <v>12</v>
      </c>
      <c r="E23" s="219"/>
      <c r="F23" s="224">
        <v>9460</v>
      </c>
      <c r="G23" s="203">
        <f>+สินทรัพย์!D22</f>
        <v>58591</v>
      </c>
      <c r="H23" s="229">
        <f>+B23+E23-F23-G23+E24-F24</f>
        <v>0</v>
      </c>
      <c r="I23" s="203">
        <f>+สินทรัพย์!J22</f>
        <v>62367</v>
      </c>
      <c r="J23" s="203" t="s">
        <v>218</v>
      </c>
      <c r="K23" s="203">
        <v>12</v>
      </c>
      <c r="L23" s="219"/>
      <c r="M23" s="224">
        <v>9545</v>
      </c>
      <c r="N23" s="203">
        <f>+สินทรัพย์!H22</f>
        <v>58495</v>
      </c>
      <c r="O23" s="229">
        <f>+I23+L23-M23-N23+L24-M24</f>
        <v>0</v>
      </c>
    </row>
    <row r="24" spans="1:15" ht="23.25">
      <c r="A24" s="104"/>
      <c r="B24" s="203"/>
      <c r="C24" s="233" t="s">
        <v>225</v>
      </c>
      <c r="D24" s="233">
        <v>11</v>
      </c>
      <c r="E24" s="219">
        <f>+F13</f>
        <v>5684</v>
      </c>
      <c r="F24" s="224"/>
      <c r="G24" s="203"/>
      <c r="H24" s="229"/>
      <c r="I24" s="203"/>
      <c r="J24" s="233" t="s">
        <v>225</v>
      </c>
      <c r="K24" s="233">
        <v>11</v>
      </c>
      <c r="L24" s="219">
        <f>+M13</f>
        <v>5673</v>
      </c>
      <c r="M24" s="224"/>
      <c r="N24" s="203"/>
      <c r="O24" s="229"/>
    </row>
    <row r="25" spans="1:15" ht="25.5">
      <c r="A25" s="104" t="s">
        <v>24</v>
      </c>
      <c r="B25" s="203">
        <f>+สินทรัพย์!F23</f>
        <v>537206</v>
      </c>
      <c r="C25" s="234" t="s">
        <v>226</v>
      </c>
      <c r="D25" s="203">
        <v>13</v>
      </c>
      <c r="E25" s="219"/>
      <c r="F25" s="224">
        <v>101212</v>
      </c>
      <c r="G25" s="203">
        <f>+สินทรัพย์!D23</f>
        <v>436366</v>
      </c>
      <c r="H25" s="229">
        <f>+B25+E25-F25-G25+E26-F26</f>
        <v>0</v>
      </c>
      <c r="I25" s="203">
        <f>+สินทรัพย์!J23</f>
        <v>537206</v>
      </c>
      <c r="J25" s="234" t="s">
        <v>226</v>
      </c>
      <c r="K25" s="203">
        <v>13</v>
      </c>
      <c r="L25" s="219"/>
      <c r="M25" s="224">
        <v>101212</v>
      </c>
      <c r="N25" s="203">
        <f>+สินทรัพย์!H23</f>
        <v>436366</v>
      </c>
      <c r="O25" s="229">
        <f>+I25+L25-M25-N25+L26-M26</f>
        <v>0</v>
      </c>
    </row>
    <row r="26" spans="1:15" ht="38.25">
      <c r="A26" s="104"/>
      <c r="B26" s="203"/>
      <c r="C26" s="234" t="s">
        <v>227</v>
      </c>
      <c r="D26" s="203">
        <v>14</v>
      </c>
      <c r="E26" s="219">
        <v>372</v>
      </c>
      <c r="F26" s="224"/>
      <c r="G26" s="203"/>
      <c r="H26" s="229"/>
      <c r="I26" s="203"/>
      <c r="J26" s="234" t="s">
        <v>227</v>
      </c>
      <c r="K26" s="203">
        <v>14</v>
      </c>
      <c r="L26" s="219">
        <v>372</v>
      </c>
      <c r="M26" s="224"/>
      <c r="N26" s="203"/>
      <c r="O26" s="229"/>
    </row>
    <row r="27" spans="1:15" ht="23.25">
      <c r="A27" s="104" t="s">
        <v>25</v>
      </c>
      <c r="B27" s="203">
        <f>+สินทรัพย์!F24</f>
        <v>0</v>
      </c>
      <c r="C27" s="203"/>
      <c r="D27" s="203"/>
      <c r="E27" s="219"/>
      <c r="F27" s="224"/>
      <c r="G27" s="203">
        <f>+สินทรัพย์!D24</f>
        <v>0</v>
      </c>
      <c r="H27" s="229">
        <f>+B27+E27-F27-G27</f>
        <v>0</v>
      </c>
      <c r="I27" s="203">
        <f>+สินทรัพย์!J24</f>
        <v>445337</v>
      </c>
      <c r="J27" s="203"/>
      <c r="K27" s="203"/>
      <c r="L27" s="219"/>
      <c r="M27" s="224"/>
      <c r="N27" s="203">
        <f>+สินทรัพย์!H24</f>
        <v>445337</v>
      </c>
      <c r="O27" s="229">
        <f>+I27+L27-M27-N27</f>
        <v>0</v>
      </c>
    </row>
    <row r="28" spans="1:15" ht="25.5">
      <c r="A28" s="104" t="s">
        <v>26</v>
      </c>
      <c r="B28" s="203">
        <f>+สินทรัพย์!F25</f>
        <v>271465</v>
      </c>
      <c r="C28" s="235" t="s">
        <v>228</v>
      </c>
      <c r="D28" s="233">
        <v>15</v>
      </c>
      <c r="E28" s="219"/>
      <c r="F28" s="224">
        <v>1883</v>
      </c>
      <c r="G28" s="203">
        <f>+สินทรัพย์!D25</f>
        <v>278439</v>
      </c>
      <c r="H28" s="229">
        <f>+B28+E28-F28-G28+E29+E30+E31-F29-F30-F31</f>
        <v>0</v>
      </c>
      <c r="I28" s="203">
        <f>+สินทรัพย์!J25</f>
        <v>322005</v>
      </c>
      <c r="J28" s="203"/>
      <c r="K28" s="203"/>
      <c r="L28" s="219"/>
      <c r="M28" s="224"/>
      <c r="N28" s="203">
        <f>+สินทรัพย์!H25</f>
        <v>322005</v>
      </c>
      <c r="O28" s="229">
        <f>+I28+L28-M28-N28</f>
        <v>0</v>
      </c>
    </row>
    <row r="29" spans="1:15" ht="23.25">
      <c r="A29" s="104"/>
      <c r="B29" s="203"/>
      <c r="C29" s="234" t="s">
        <v>229</v>
      </c>
      <c r="D29" s="203">
        <v>16</v>
      </c>
      <c r="E29" s="219">
        <v>983</v>
      </c>
      <c r="F29" s="224"/>
      <c r="G29" s="203"/>
      <c r="H29" s="229"/>
      <c r="I29" s="203"/>
      <c r="J29" s="203"/>
      <c r="K29" s="203"/>
      <c r="L29" s="219"/>
      <c r="M29" s="224"/>
      <c r="N29" s="203"/>
      <c r="O29" s="229"/>
    </row>
    <row r="30" spans="1:15" ht="23.25">
      <c r="A30" s="104"/>
      <c r="B30" s="203"/>
      <c r="C30" s="234" t="s">
        <v>230</v>
      </c>
      <c r="D30" s="203">
        <v>17</v>
      </c>
      <c r="E30" s="219">
        <v>2573</v>
      </c>
      <c r="F30" s="224"/>
      <c r="G30" s="203"/>
      <c r="H30" s="229"/>
      <c r="I30" s="203"/>
      <c r="J30" s="203"/>
      <c r="K30" s="203"/>
      <c r="L30" s="219"/>
      <c r="M30" s="224"/>
      <c r="N30" s="203"/>
      <c r="O30" s="229"/>
    </row>
    <row r="31" spans="1:15" ht="23.25">
      <c r="A31" s="104"/>
      <c r="B31" s="203"/>
      <c r="C31" s="234" t="s">
        <v>231</v>
      </c>
      <c r="D31" s="203">
        <v>18</v>
      </c>
      <c r="E31" s="219">
        <v>5301</v>
      </c>
      <c r="F31" s="224"/>
      <c r="G31" s="203"/>
      <c r="H31" s="229"/>
      <c r="I31" s="203"/>
      <c r="J31" s="203"/>
      <c r="K31" s="203"/>
      <c r="L31" s="219"/>
      <c r="M31" s="224"/>
      <c r="N31" s="203"/>
      <c r="O31" s="229"/>
    </row>
    <row r="32" spans="1:15" ht="25.5">
      <c r="A32" s="104" t="s">
        <v>27</v>
      </c>
      <c r="B32" s="203">
        <f>+สินทรัพย์!F26</f>
        <v>0</v>
      </c>
      <c r="C32" s="234" t="s">
        <v>234</v>
      </c>
      <c r="D32" s="203">
        <v>19</v>
      </c>
      <c r="E32" s="219">
        <v>179154</v>
      </c>
      <c r="F32" s="224"/>
      <c r="G32" s="203">
        <f>+สินทรัพย์!D26</f>
        <v>172712</v>
      </c>
      <c r="H32" s="229">
        <f>+B32+E32-F32-G32+E33+E34-F33-F34</f>
        <v>0</v>
      </c>
      <c r="I32" s="203">
        <f>+สินทรัพย์!J26</f>
        <v>0</v>
      </c>
      <c r="J32" s="234" t="s">
        <v>234</v>
      </c>
      <c r="K32" s="203">
        <v>17</v>
      </c>
      <c r="L32" s="219">
        <v>172914</v>
      </c>
      <c r="M32" s="224"/>
      <c r="N32" s="203">
        <f>+สินทรัพย์!H26</f>
        <v>166936</v>
      </c>
      <c r="O32" s="229">
        <f>+I32+L32-M32-N32+L33+L34-M33-M34</f>
        <v>0</v>
      </c>
    </row>
    <row r="33" spans="1:15" ht="25.5">
      <c r="A33" s="104"/>
      <c r="B33" s="203"/>
      <c r="C33" s="236" t="s">
        <v>235</v>
      </c>
      <c r="D33" s="232">
        <v>20</v>
      </c>
      <c r="E33" s="219">
        <v>631</v>
      </c>
      <c r="F33" s="224"/>
      <c r="G33" s="203"/>
      <c r="H33" s="229"/>
      <c r="I33" s="203"/>
      <c r="J33" s="236" t="s">
        <v>235</v>
      </c>
      <c r="K33" s="232">
        <v>18</v>
      </c>
      <c r="L33" s="219">
        <v>631</v>
      </c>
      <c r="M33" s="224"/>
      <c r="N33" s="203"/>
      <c r="O33" s="229"/>
    </row>
    <row r="34" spans="1:15" ht="23.25">
      <c r="A34" s="104"/>
      <c r="B34" s="203"/>
      <c r="C34" s="234" t="s">
        <v>236</v>
      </c>
      <c r="D34" s="203">
        <v>21</v>
      </c>
      <c r="E34" s="219"/>
      <c r="F34" s="224">
        <v>7073</v>
      </c>
      <c r="G34" s="203"/>
      <c r="H34" s="229"/>
      <c r="I34" s="203"/>
      <c r="J34" s="234" t="s">
        <v>236</v>
      </c>
      <c r="K34" s="203">
        <v>19</v>
      </c>
      <c r="L34" s="219"/>
      <c r="M34" s="224">
        <v>6609</v>
      </c>
      <c r="N34" s="203"/>
      <c r="O34" s="229"/>
    </row>
    <row r="35" spans="1:15" ht="24" thickBot="1">
      <c r="A35" s="104" t="s">
        <v>29</v>
      </c>
      <c r="B35" s="203">
        <f>+สินทรัพย์!F27</f>
        <v>2924099</v>
      </c>
      <c r="C35" s="234" t="s">
        <v>239</v>
      </c>
      <c r="D35" s="203">
        <v>23</v>
      </c>
      <c r="E35" s="219">
        <f>18672-E36</f>
        <v>12274</v>
      </c>
      <c r="F35" s="224"/>
      <c r="G35" s="203">
        <f>+สินทรัพย์!D27</f>
        <v>2912238</v>
      </c>
      <c r="H35" s="229">
        <f>+B35+E35-F35-G35+E36+E37+E38+E39+E40-F36-F37-F38-F39-F40</f>
        <v>0</v>
      </c>
      <c r="I35" s="203">
        <f>+สินทรัพย์!J27</f>
        <v>1639045</v>
      </c>
      <c r="J35" s="234" t="s">
        <v>237</v>
      </c>
      <c r="K35" s="203">
        <v>21</v>
      </c>
      <c r="L35" s="219">
        <v>18230</v>
      </c>
      <c r="M35" s="224"/>
      <c r="N35" s="203">
        <f>+สินทรัพย์!H27</f>
        <v>1638494</v>
      </c>
      <c r="O35" s="229">
        <f>+I35+L35-M35-N35+L36+L37+L38+L39+L40-M36-M37-M38-M39-M40</f>
        <v>0</v>
      </c>
    </row>
    <row r="36" spans="1:15" ht="26.25" thickBot="1">
      <c r="A36" s="104"/>
      <c r="B36" s="203"/>
      <c r="C36" s="234" t="s">
        <v>240</v>
      </c>
      <c r="D36" s="203">
        <v>24</v>
      </c>
      <c r="E36" s="240">
        <v>6398</v>
      </c>
      <c r="F36" s="224"/>
      <c r="G36" s="203"/>
      <c r="H36" s="229"/>
      <c r="I36" s="203"/>
      <c r="J36" s="234" t="s">
        <v>240</v>
      </c>
      <c r="K36" s="203">
        <v>22</v>
      </c>
      <c r="L36" s="237">
        <v>0</v>
      </c>
      <c r="M36" s="224"/>
      <c r="N36" s="203"/>
      <c r="O36" s="229"/>
    </row>
    <row r="37" spans="1:15" ht="23.25">
      <c r="A37" s="104"/>
      <c r="B37" s="203"/>
      <c r="C37" s="234" t="s">
        <v>236</v>
      </c>
      <c r="D37" s="203">
        <v>25</v>
      </c>
      <c r="E37" s="219"/>
      <c r="F37" s="224">
        <v>29216</v>
      </c>
      <c r="G37" s="203"/>
      <c r="H37" s="229"/>
      <c r="I37" s="203"/>
      <c r="J37" s="234" t="s">
        <v>236</v>
      </c>
      <c r="K37" s="203">
        <v>23</v>
      </c>
      <c r="L37" s="219"/>
      <c r="M37" s="224">
        <v>17464</v>
      </c>
      <c r="N37" s="203"/>
      <c r="O37" s="229"/>
    </row>
    <row r="38" spans="1:15" ht="23.25">
      <c r="A38" s="104"/>
      <c r="B38" s="203"/>
      <c r="C38" s="234" t="s">
        <v>238</v>
      </c>
      <c r="D38" s="203">
        <v>26</v>
      </c>
      <c r="E38" s="219"/>
      <c r="F38" s="224">
        <v>807</v>
      </c>
      <c r="G38" s="203"/>
      <c r="H38" s="229"/>
      <c r="I38" s="203"/>
      <c r="J38" s="234" t="s">
        <v>238</v>
      </c>
      <c r="K38" s="203">
        <v>24</v>
      </c>
      <c r="L38" s="219"/>
      <c r="M38" s="224">
        <v>807</v>
      </c>
      <c r="N38" s="203"/>
      <c r="O38" s="229"/>
    </row>
    <row r="39" spans="1:15" ht="23.25">
      <c r="A39" s="104"/>
      <c r="B39" s="203"/>
      <c r="C39" s="232" t="s">
        <v>222</v>
      </c>
      <c r="D39" s="232">
        <v>8</v>
      </c>
      <c r="E39" s="219">
        <f>+F18</f>
        <v>121</v>
      </c>
      <c r="F39" s="224"/>
      <c r="G39" s="203"/>
      <c r="H39" s="229"/>
      <c r="I39" s="203"/>
      <c r="J39" s="232" t="s">
        <v>222</v>
      </c>
      <c r="K39" s="232">
        <v>8</v>
      </c>
      <c r="L39" s="219">
        <f>+M18</f>
        <v>121</v>
      </c>
      <c r="M39" s="224"/>
      <c r="N39" s="203"/>
      <c r="O39" s="229"/>
    </row>
    <row r="40" spans="1:15" ht="25.5">
      <c r="A40" s="104"/>
      <c r="B40" s="203"/>
      <c r="C40" s="236" t="s">
        <v>235</v>
      </c>
      <c r="D40" s="232">
        <v>20</v>
      </c>
      <c r="E40" s="219"/>
      <c r="F40" s="224">
        <f>+E33</f>
        <v>631</v>
      </c>
      <c r="G40" s="203"/>
      <c r="H40" s="229"/>
      <c r="I40" s="203"/>
      <c r="J40" s="236" t="s">
        <v>235</v>
      </c>
      <c r="K40" s="232">
        <v>18</v>
      </c>
      <c r="L40" s="219"/>
      <c r="M40" s="224">
        <f>+L33</f>
        <v>631</v>
      </c>
      <c r="N40" s="203"/>
      <c r="O40" s="229"/>
    </row>
    <row r="41" spans="1:15" ht="23.25">
      <c r="A41" s="104" t="s">
        <v>30</v>
      </c>
      <c r="B41" s="203">
        <f>+สินทรัพย์!F28</f>
        <v>6922</v>
      </c>
      <c r="C41" s="234" t="s">
        <v>242</v>
      </c>
      <c r="D41" s="203">
        <v>27</v>
      </c>
      <c r="E41" s="219"/>
      <c r="F41" s="224">
        <v>202</v>
      </c>
      <c r="G41" s="203">
        <f>+สินทรัพย์!D28</f>
        <v>6720</v>
      </c>
      <c r="H41" s="229">
        <f>+B41+E41-F41-G41</f>
        <v>0</v>
      </c>
      <c r="I41" s="203">
        <f>+สินทรัพย์!J28</f>
        <v>6922</v>
      </c>
      <c r="J41" s="234" t="s">
        <v>242</v>
      </c>
      <c r="K41" s="203">
        <v>25</v>
      </c>
      <c r="L41" s="219"/>
      <c r="M41" s="224">
        <v>202</v>
      </c>
      <c r="N41" s="203">
        <f>+สินทรัพย์!H28</f>
        <v>6720</v>
      </c>
      <c r="O41" s="229">
        <f>+I41+L41-M41-N41</f>
        <v>0</v>
      </c>
    </row>
    <row r="42" spans="1:15" ht="23.25">
      <c r="A42" s="104" t="s">
        <v>31</v>
      </c>
      <c r="B42" s="203">
        <f>+สินทรัพย์!F29</f>
        <v>996627</v>
      </c>
      <c r="C42" s="203"/>
      <c r="D42" s="203"/>
      <c r="E42" s="219"/>
      <c r="F42" s="224"/>
      <c r="G42" s="203">
        <f>+สินทรัพย์!D29</f>
        <v>996627</v>
      </c>
      <c r="H42" s="229">
        <f>+B42+E42-F42-G42</f>
        <v>0</v>
      </c>
      <c r="I42" s="203">
        <f>+สินทรัพย์!J29</f>
        <v>1289346</v>
      </c>
      <c r="J42" s="203"/>
      <c r="K42" s="203"/>
      <c r="L42" s="219"/>
      <c r="M42" s="224"/>
      <c r="N42" s="203">
        <f>+สินทรัพย์!H29</f>
        <v>1289346</v>
      </c>
      <c r="O42" s="229">
        <f>+I42+L42-M42-N42</f>
        <v>0</v>
      </c>
    </row>
    <row r="43" spans="1:15" ht="25.5">
      <c r="A43" s="104" t="s">
        <v>32</v>
      </c>
      <c r="B43" s="203">
        <f>+สินทรัพย์!F30</f>
        <v>159841</v>
      </c>
      <c r="C43" s="234" t="s">
        <v>226</v>
      </c>
      <c r="D43" s="203">
        <v>13</v>
      </c>
      <c r="E43" s="219">
        <v>20242</v>
      </c>
      <c r="F43" s="224"/>
      <c r="G43" s="203">
        <f>+สินทรัพย์!D30</f>
        <v>179609</v>
      </c>
      <c r="H43" s="229">
        <f>+B43+E43-F43-G43+E44-F44</f>
        <v>0</v>
      </c>
      <c r="I43" s="203">
        <f>+สินทรัพย์!J30</f>
        <v>159368</v>
      </c>
      <c r="J43" s="234" t="s">
        <v>226</v>
      </c>
      <c r="K43" s="203">
        <v>13</v>
      </c>
      <c r="L43" s="219">
        <v>20242</v>
      </c>
      <c r="M43" s="224"/>
      <c r="N43" s="203">
        <f>+สินทรัพย์!H30</f>
        <v>179136</v>
      </c>
      <c r="O43" s="229">
        <f>+I43+L43-M43-N43+L44-M44</f>
        <v>0</v>
      </c>
    </row>
    <row r="44" spans="1:15" ht="23.25">
      <c r="A44" s="104"/>
      <c r="B44" s="203"/>
      <c r="C44" s="203" t="s">
        <v>218</v>
      </c>
      <c r="D44" s="203">
        <v>28</v>
      </c>
      <c r="E44" s="219"/>
      <c r="F44" s="224">
        <v>474</v>
      </c>
      <c r="G44" s="203"/>
      <c r="H44" s="229"/>
      <c r="I44" s="203"/>
      <c r="J44" s="203" t="s">
        <v>218</v>
      </c>
      <c r="K44" s="203">
        <v>26</v>
      </c>
      <c r="L44" s="219"/>
      <c r="M44" s="224">
        <v>474</v>
      </c>
      <c r="N44" s="203"/>
      <c r="O44" s="229"/>
    </row>
    <row r="45" spans="1:15" ht="23.25">
      <c r="A45" s="104" t="s">
        <v>33</v>
      </c>
      <c r="B45" s="203">
        <f>+สินทรัพย์!F31</f>
        <v>10384</v>
      </c>
      <c r="C45" s="203" t="s">
        <v>214</v>
      </c>
      <c r="D45" s="203">
        <v>29</v>
      </c>
      <c r="E45" s="219">
        <v>1053</v>
      </c>
      <c r="F45" s="224"/>
      <c r="G45" s="203">
        <f>+สินทรัพย์!D31</f>
        <v>11437</v>
      </c>
      <c r="H45" s="229">
        <f>+B45+E45-F45-G45</f>
        <v>0</v>
      </c>
      <c r="I45" s="203">
        <f>+สินทรัพย์!J31</f>
        <v>9721</v>
      </c>
      <c r="J45" s="203" t="s">
        <v>214</v>
      </c>
      <c r="K45" s="203">
        <v>27</v>
      </c>
      <c r="L45" s="219">
        <v>842</v>
      </c>
      <c r="M45" s="224"/>
      <c r="N45" s="203">
        <f>+สินทรัพย์!H31</f>
        <v>10563</v>
      </c>
      <c r="O45" s="229">
        <f>+I45+L45-M45-N45</f>
        <v>0</v>
      </c>
    </row>
    <row r="46" spans="1:15" ht="23.25">
      <c r="A46" s="104" t="s">
        <v>34</v>
      </c>
      <c r="B46" s="203">
        <f>+สินทรัพย์!F32</f>
        <v>2134</v>
      </c>
      <c r="C46" s="203" t="s">
        <v>214</v>
      </c>
      <c r="D46" s="203">
        <v>30</v>
      </c>
      <c r="E46" s="219">
        <v>527</v>
      </c>
      <c r="F46" s="224"/>
      <c r="G46" s="203">
        <f>+สินทรัพย์!D32</f>
        <v>2661</v>
      </c>
      <c r="H46" s="229">
        <f>+B46+E46-F46-G46</f>
        <v>0</v>
      </c>
      <c r="I46" s="203">
        <f>+สินทรัพย์!J32</f>
        <v>2134</v>
      </c>
      <c r="J46" s="203" t="s">
        <v>214</v>
      </c>
      <c r="K46" s="203">
        <v>28</v>
      </c>
      <c r="L46" s="219">
        <v>526</v>
      </c>
      <c r="M46" s="224"/>
      <c r="N46" s="203">
        <f>+สินทรัพย์!H32</f>
        <v>2660</v>
      </c>
      <c r="O46" s="229">
        <f>+I46+L46-M46-N46</f>
        <v>0</v>
      </c>
    </row>
    <row r="47" spans="1:15" s="214" customFormat="1" ht="23.25">
      <c r="A47" s="211" t="s">
        <v>35</v>
      </c>
      <c r="B47" s="212">
        <f>SUM(B23:B46)</f>
        <v>4971045</v>
      </c>
      <c r="C47" s="212"/>
      <c r="D47" s="212"/>
      <c r="E47" s="220"/>
      <c r="F47" s="225"/>
      <c r="G47" s="212">
        <f>SUM(G23:G46)</f>
        <v>5055400</v>
      </c>
      <c r="H47" s="213"/>
      <c r="I47" s="212">
        <f>SUM(I23:I46)</f>
        <v>4473451</v>
      </c>
      <c r="J47" s="212"/>
      <c r="K47" s="212"/>
      <c r="L47" s="220"/>
      <c r="M47" s="225"/>
      <c r="N47" s="212">
        <f>SUM(N23:N46)</f>
        <v>4556058</v>
      </c>
      <c r="O47" s="213"/>
    </row>
    <row r="48" spans="1:15" s="214" customFormat="1" ht="23.25">
      <c r="A48" s="211" t="s">
        <v>36</v>
      </c>
      <c r="B48" s="212">
        <f>+B47+B21</f>
        <v>5885032</v>
      </c>
      <c r="C48" s="212"/>
      <c r="D48" s="212"/>
      <c r="E48" s="220"/>
      <c r="F48" s="225"/>
      <c r="G48" s="212">
        <f>+G47+G21</f>
        <v>5962341</v>
      </c>
      <c r="H48" s="213"/>
      <c r="I48" s="212">
        <f>+I47+I21</f>
        <v>5259497</v>
      </c>
      <c r="J48" s="212"/>
      <c r="K48" s="212"/>
      <c r="L48" s="220"/>
      <c r="M48" s="225"/>
      <c r="N48" s="212">
        <f>+N47+N21</f>
        <v>5327985</v>
      </c>
      <c r="O48" s="213"/>
    </row>
    <row r="49" spans="1:15" ht="23.25">
      <c r="A49" s="19" t="s">
        <v>38</v>
      </c>
      <c r="I49" s="203"/>
      <c r="J49" s="203"/>
      <c r="K49" s="203"/>
      <c r="L49" s="219"/>
      <c r="M49" s="224"/>
      <c r="N49" s="203"/>
    </row>
    <row r="50" spans="1:15" ht="23.25">
      <c r="A50" s="9" t="s">
        <v>39</v>
      </c>
      <c r="I50" s="203"/>
      <c r="J50" s="203"/>
      <c r="K50" s="203"/>
      <c r="L50" s="219"/>
      <c r="M50" s="224"/>
      <c r="N50" s="203"/>
    </row>
    <row r="51" spans="1:15" ht="23.25">
      <c r="A51" s="21" t="s">
        <v>40</v>
      </c>
      <c r="B51" s="203">
        <f>+หนี้สิน!F12</f>
        <v>593526</v>
      </c>
      <c r="C51" s="203" t="s">
        <v>214</v>
      </c>
      <c r="D51" s="203">
        <v>31</v>
      </c>
      <c r="E51" s="219"/>
      <c r="F51" s="224">
        <v>20317</v>
      </c>
      <c r="G51" s="203">
        <f>+หนี้สิน!D12</f>
        <v>614174</v>
      </c>
      <c r="H51" s="229">
        <f>+B51+F51-E51-G51+F52-E52</f>
        <v>0</v>
      </c>
      <c r="I51" s="203">
        <f>+หนี้สิน!J12</f>
        <v>380081</v>
      </c>
      <c r="J51" s="203" t="s">
        <v>214</v>
      </c>
      <c r="K51" s="203">
        <v>31</v>
      </c>
      <c r="L51" s="219"/>
      <c r="M51" s="224">
        <v>24277</v>
      </c>
      <c r="N51" s="203">
        <f>+หนี้สิน!H12</f>
        <v>404689</v>
      </c>
      <c r="O51" s="229">
        <f>+I51+M51-L51-N51+M52-L52</f>
        <v>0</v>
      </c>
    </row>
    <row r="52" spans="1:15" ht="23.25">
      <c r="A52" s="21"/>
      <c r="B52" s="203"/>
      <c r="C52" s="203" t="s">
        <v>243</v>
      </c>
      <c r="D52" s="203">
        <v>35</v>
      </c>
      <c r="E52" s="219"/>
      <c r="F52" s="224">
        <v>331</v>
      </c>
      <c r="G52" s="203"/>
      <c r="H52" s="229"/>
      <c r="I52" s="203"/>
      <c r="J52" s="203" t="s">
        <v>243</v>
      </c>
      <c r="K52" s="203">
        <v>30</v>
      </c>
      <c r="L52" s="219"/>
      <c r="M52" s="224">
        <v>331</v>
      </c>
      <c r="N52" s="203"/>
      <c r="O52" s="229"/>
    </row>
    <row r="53" spans="1:15" ht="23.25">
      <c r="A53" s="21" t="s">
        <v>41</v>
      </c>
      <c r="B53" s="203">
        <f>+หนี้สิน!F13</f>
        <v>456099</v>
      </c>
      <c r="C53" s="203" t="s">
        <v>214</v>
      </c>
      <c r="D53" s="203">
        <v>32</v>
      </c>
      <c r="E53" s="219"/>
      <c r="F53" s="224">
        <v>59749</v>
      </c>
      <c r="G53" s="203">
        <f>+หนี้สิน!D13</f>
        <v>524617</v>
      </c>
      <c r="H53" s="229">
        <f>+B53+F53-E53-G53+F54-E54+F55-E55+F56-E56</f>
        <v>0</v>
      </c>
      <c r="I53" s="203">
        <f>+หนี้สิน!J13</f>
        <v>319956</v>
      </c>
      <c r="J53" s="203" t="s">
        <v>214</v>
      </c>
      <c r="K53" s="203">
        <v>32</v>
      </c>
      <c r="L53" s="219"/>
      <c r="M53" s="224">
        <v>20530</v>
      </c>
      <c r="N53" s="203">
        <f>+หนี้สิน!H13</f>
        <v>340486</v>
      </c>
      <c r="O53" s="229">
        <f t="shared" ref="O53:O64" si="0">+I53+M53-L53-N53</f>
        <v>0</v>
      </c>
    </row>
    <row r="54" spans="1:15" ht="24" thickBot="1">
      <c r="A54" s="21"/>
      <c r="B54" s="203"/>
      <c r="C54" s="203" t="s">
        <v>243</v>
      </c>
      <c r="D54" s="203">
        <v>36</v>
      </c>
      <c r="E54" s="219"/>
      <c r="F54" s="224">
        <v>703</v>
      </c>
      <c r="G54" s="203"/>
      <c r="H54" s="229"/>
      <c r="I54" s="203"/>
      <c r="J54" s="203"/>
      <c r="K54" s="203"/>
      <c r="L54" s="219"/>
      <c r="M54" s="224"/>
      <c r="N54" s="203"/>
      <c r="O54" s="229"/>
    </row>
    <row r="55" spans="1:15" ht="24" thickBot="1">
      <c r="A55" s="21"/>
      <c r="B55" s="203"/>
      <c r="C55" s="234" t="s">
        <v>240</v>
      </c>
      <c r="D55" s="203">
        <v>24</v>
      </c>
      <c r="F55" s="240">
        <f>+E36</f>
        <v>6398</v>
      </c>
      <c r="G55" s="203"/>
      <c r="H55" s="229"/>
      <c r="I55" s="203"/>
      <c r="J55" s="203"/>
      <c r="K55" s="203"/>
      <c r="L55" s="219"/>
      <c r="M55" s="224"/>
      <c r="N55" s="203"/>
      <c r="O55" s="229"/>
    </row>
    <row r="56" spans="1:15" ht="23.25">
      <c r="A56" s="21"/>
      <c r="B56" s="203"/>
      <c r="C56" s="234" t="s">
        <v>251</v>
      </c>
      <c r="D56" s="203">
        <v>51</v>
      </c>
      <c r="F56" s="242">
        <v>1668</v>
      </c>
      <c r="G56" s="203"/>
      <c r="H56" s="229"/>
      <c r="I56" s="203"/>
      <c r="J56" s="203"/>
      <c r="K56" s="203"/>
      <c r="L56" s="219"/>
      <c r="M56" s="224"/>
      <c r="N56" s="203"/>
      <c r="O56" s="229"/>
    </row>
    <row r="57" spans="1:15" ht="23.25">
      <c r="A57" s="21" t="s">
        <v>43</v>
      </c>
      <c r="B57" s="203">
        <f>+หนี้สิน!F14</f>
        <v>63380</v>
      </c>
      <c r="C57" s="203" t="s">
        <v>214</v>
      </c>
      <c r="D57" s="203">
        <v>33</v>
      </c>
      <c r="E57" s="219"/>
      <c r="F57" s="224">
        <v>6894</v>
      </c>
      <c r="G57" s="203">
        <f>+หนี้สิน!D14</f>
        <v>70274</v>
      </c>
      <c r="H57" s="229">
        <f t="shared" ref="H57:H64" si="1">+B57+F57-E57-G57</f>
        <v>0</v>
      </c>
      <c r="I57" s="203">
        <f>+หนี้สิน!J14</f>
        <v>60170</v>
      </c>
      <c r="J57" s="203" t="s">
        <v>214</v>
      </c>
      <c r="K57" s="203">
        <v>33</v>
      </c>
      <c r="L57" s="219"/>
      <c r="M57" s="224">
        <v>4348</v>
      </c>
      <c r="N57" s="203">
        <f>+หนี้สิน!H14</f>
        <v>64518</v>
      </c>
      <c r="O57" s="229">
        <f t="shared" si="0"/>
        <v>0</v>
      </c>
    </row>
    <row r="58" spans="1:15" ht="23.25">
      <c r="A58" s="21" t="s">
        <v>44</v>
      </c>
      <c r="B58" s="203">
        <f>+หนี้สิน!F15</f>
        <v>0</v>
      </c>
      <c r="C58" s="203"/>
      <c r="D58" s="203"/>
      <c r="E58" s="219"/>
      <c r="F58" s="224"/>
      <c r="G58" s="203">
        <f>+หนี้สิน!D15</f>
        <v>0</v>
      </c>
      <c r="H58" s="229">
        <f t="shared" si="1"/>
        <v>0</v>
      </c>
      <c r="I58" s="203">
        <f>+หนี้สิน!J15</f>
        <v>0</v>
      </c>
      <c r="J58" s="203"/>
      <c r="K58" s="203"/>
      <c r="L58" s="219"/>
      <c r="M58" s="224"/>
      <c r="N58" s="203">
        <f>+หนี้สิน!H15</f>
        <v>0</v>
      </c>
      <c r="O58" s="229">
        <f t="shared" si="0"/>
        <v>0</v>
      </c>
    </row>
    <row r="59" spans="1:15" ht="23.25">
      <c r="A59" s="21" t="s">
        <v>45</v>
      </c>
      <c r="B59" s="203">
        <f>+หนี้สิน!F16</f>
        <v>277</v>
      </c>
      <c r="C59" s="233" t="s">
        <v>244</v>
      </c>
      <c r="D59" s="233">
        <v>37</v>
      </c>
      <c r="E59" s="219"/>
      <c r="F59" s="224">
        <v>14630</v>
      </c>
      <c r="G59" s="203">
        <f>+หนี้สิน!D16</f>
        <v>14907</v>
      </c>
      <c r="H59" s="229">
        <f t="shared" si="1"/>
        <v>0</v>
      </c>
      <c r="I59" s="203">
        <f>+หนี้สิน!J16</f>
        <v>277</v>
      </c>
      <c r="J59" s="233" t="s">
        <v>244</v>
      </c>
      <c r="K59" s="233">
        <v>31</v>
      </c>
      <c r="L59" s="219"/>
      <c r="M59" s="224">
        <v>12835</v>
      </c>
      <c r="N59" s="203">
        <f>+หนี้สิน!H16</f>
        <v>13112</v>
      </c>
      <c r="O59" s="229">
        <f t="shared" si="0"/>
        <v>0</v>
      </c>
    </row>
    <row r="60" spans="1:15" ht="23.25">
      <c r="A60" s="21" t="s">
        <v>46</v>
      </c>
      <c r="B60" s="203">
        <f>+หนี้สิน!F17</f>
        <v>190515</v>
      </c>
      <c r="C60" s="233" t="s">
        <v>244</v>
      </c>
      <c r="D60" s="233">
        <v>38</v>
      </c>
      <c r="E60" s="219">
        <v>4591</v>
      </c>
      <c r="F60" s="224"/>
      <c r="G60" s="203">
        <f>+หนี้สิน!D17</f>
        <v>185924</v>
      </c>
      <c r="H60" s="229">
        <f>+B60+F60-E60-G60</f>
        <v>0</v>
      </c>
      <c r="I60" s="203">
        <f>+หนี้สิน!J17</f>
        <v>83709</v>
      </c>
      <c r="J60" s="233" t="s">
        <v>244</v>
      </c>
      <c r="K60" s="233">
        <v>34</v>
      </c>
      <c r="L60" s="219">
        <v>19500</v>
      </c>
      <c r="M60" s="224"/>
      <c r="N60" s="203">
        <f>+หนี้สิน!H17</f>
        <v>64209</v>
      </c>
      <c r="O60" s="229">
        <f t="shared" si="0"/>
        <v>0</v>
      </c>
    </row>
    <row r="61" spans="1:15" ht="23.25">
      <c r="A61" s="21" t="s">
        <v>47</v>
      </c>
      <c r="B61" s="203">
        <f>+หนี้สิน!F18</f>
        <v>4140</v>
      </c>
      <c r="C61" s="233" t="s">
        <v>244</v>
      </c>
      <c r="D61" s="233">
        <v>42</v>
      </c>
      <c r="E61" s="219">
        <v>1385</v>
      </c>
      <c r="F61" s="224"/>
      <c r="G61" s="203">
        <f>+หนี้สิน!D18</f>
        <v>2755</v>
      </c>
      <c r="H61" s="229">
        <f t="shared" si="1"/>
        <v>0</v>
      </c>
      <c r="I61" s="203">
        <f>+หนี้สิน!J18</f>
        <v>4140</v>
      </c>
      <c r="J61" s="233" t="s">
        <v>244</v>
      </c>
      <c r="K61" s="233">
        <v>35</v>
      </c>
      <c r="L61" s="219">
        <v>1385</v>
      </c>
      <c r="M61" s="224"/>
      <c r="N61" s="203">
        <f>+หนี้สิน!H18</f>
        <v>2755</v>
      </c>
      <c r="O61" s="229">
        <f t="shared" si="0"/>
        <v>0</v>
      </c>
    </row>
    <row r="62" spans="1:15" ht="23.25">
      <c r="A62" s="10" t="s">
        <v>48</v>
      </c>
      <c r="B62" s="203">
        <f>+หนี้สิน!F19</f>
        <v>0</v>
      </c>
      <c r="C62" s="203"/>
      <c r="D62" s="203"/>
      <c r="E62" s="219"/>
      <c r="F62" s="224"/>
      <c r="G62" s="203">
        <f>+หนี้สิน!D19</f>
        <v>0</v>
      </c>
      <c r="H62" s="229">
        <f t="shared" si="1"/>
        <v>0</v>
      </c>
      <c r="I62" s="203">
        <f>+หนี้สิน!J19</f>
        <v>176307</v>
      </c>
      <c r="J62" s="203" t="s">
        <v>196</v>
      </c>
      <c r="K62" s="203">
        <v>37</v>
      </c>
      <c r="L62" s="219"/>
      <c r="M62" s="224">
        <v>2350</v>
      </c>
      <c r="N62" s="203">
        <f>+หนี้สิน!H19</f>
        <v>175791</v>
      </c>
      <c r="O62" s="229">
        <f>+I62+M62-L62-N62+M63-L63</f>
        <v>0</v>
      </c>
    </row>
    <row r="63" spans="1:15" ht="23.25">
      <c r="A63" s="10"/>
      <c r="B63" s="203"/>
      <c r="C63" s="203"/>
      <c r="D63" s="203"/>
      <c r="E63" s="219"/>
      <c r="F63" s="224"/>
      <c r="G63" s="203"/>
      <c r="H63" s="229"/>
      <c r="I63" s="203"/>
      <c r="J63" s="203" t="s">
        <v>249</v>
      </c>
      <c r="K63" s="203">
        <v>38</v>
      </c>
      <c r="L63" s="219">
        <v>2866</v>
      </c>
      <c r="M63" s="224"/>
      <c r="N63" s="203"/>
      <c r="O63" s="229"/>
    </row>
    <row r="64" spans="1:15" ht="23.25">
      <c r="A64" s="21" t="s">
        <v>49</v>
      </c>
      <c r="B64" s="203">
        <f>+หนี้สิน!F20</f>
        <v>8167</v>
      </c>
      <c r="C64" s="203" t="s">
        <v>214</v>
      </c>
      <c r="D64" s="203">
        <v>43</v>
      </c>
      <c r="E64" s="219"/>
      <c r="F64" s="224">
        <v>1202</v>
      </c>
      <c r="G64" s="203">
        <f>+หนี้สิน!D20</f>
        <v>9369</v>
      </c>
      <c r="H64" s="229">
        <f t="shared" si="1"/>
        <v>0</v>
      </c>
      <c r="I64" s="203">
        <f>+หนี้สิน!J20</f>
        <v>7314</v>
      </c>
      <c r="J64" s="203" t="s">
        <v>214</v>
      </c>
      <c r="K64" s="203">
        <v>39</v>
      </c>
      <c r="L64" s="219"/>
      <c r="M64" s="224">
        <v>1411</v>
      </c>
      <c r="N64" s="203">
        <f>+หนี้สิน!H20</f>
        <v>8725</v>
      </c>
      <c r="O64" s="229">
        <f t="shared" si="0"/>
        <v>0</v>
      </c>
    </row>
    <row r="65" spans="1:15" s="214" customFormat="1" ht="23.25">
      <c r="A65" s="215" t="s">
        <v>50</v>
      </c>
      <c r="B65" s="212">
        <f>SUM(B51:B64)</f>
        <v>1316104</v>
      </c>
      <c r="C65" s="212"/>
      <c r="D65" s="212"/>
      <c r="E65" s="220"/>
      <c r="F65" s="225"/>
      <c r="G65" s="212">
        <f>SUM(G51:G64)</f>
        <v>1422020</v>
      </c>
      <c r="H65" s="213"/>
      <c r="I65" s="212">
        <f>SUM(I51:I64)</f>
        <v>1031954</v>
      </c>
      <c r="J65" s="212"/>
      <c r="K65" s="212"/>
      <c r="L65" s="220"/>
      <c r="M65" s="225"/>
      <c r="N65" s="212">
        <f>SUM(N51:N64)</f>
        <v>1074285</v>
      </c>
      <c r="O65" s="213"/>
    </row>
    <row r="66" spans="1:15" ht="23.25">
      <c r="A66" s="9" t="s">
        <v>51</v>
      </c>
      <c r="B66" s="203"/>
      <c r="C66" s="203"/>
      <c r="D66" s="203"/>
      <c r="E66" s="219"/>
      <c r="F66" s="224"/>
      <c r="G66" s="203"/>
      <c r="I66" s="203"/>
      <c r="J66" s="203"/>
      <c r="K66" s="203"/>
      <c r="L66" s="219"/>
      <c r="M66" s="224"/>
      <c r="N66" s="203"/>
    </row>
    <row r="67" spans="1:15" ht="25.5">
      <c r="A67" s="21" t="s">
        <v>52</v>
      </c>
      <c r="B67" s="203">
        <f>+หนี้สิน!F24</f>
        <v>175</v>
      </c>
      <c r="C67" s="234" t="s">
        <v>234</v>
      </c>
      <c r="D67" s="203">
        <v>19</v>
      </c>
      <c r="E67" s="219"/>
      <c r="F67" s="224">
        <v>177051</v>
      </c>
      <c r="G67" s="203">
        <f>+หนี้สิน!D24</f>
        <v>159215</v>
      </c>
      <c r="H67" s="229">
        <f>+B67+F67-E67-G67+F68+F69-E68-E69+F70-E70</f>
        <v>0</v>
      </c>
      <c r="I67" s="203">
        <f>+หนี้สิน!J24</f>
        <v>175</v>
      </c>
      <c r="J67" s="234" t="s">
        <v>234</v>
      </c>
      <c r="K67" s="203">
        <v>17</v>
      </c>
      <c r="L67" s="219"/>
      <c r="M67" s="224">
        <v>170835</v>
      </c>
      <c r="N67" s="203">
        <f>+หนี้สิน!H24</f>
        <v>155217</v>
      </c>
      <c r="O67" s="229">
        <f>+I67+M67-L67-N67+M68+M69-L68-L69+M70-L70</f>
        <v>0</v>
      </c>
    </row>
    <row r="68" spans="1:15" ht="23.25">
      <c r="A68" s="21"/>
      <c r="B68" s="203"/>
      <c r="C68" s="233" t="s">
        <v>244</v>
      </c>
      <c r="D68" s="233">
        <v>37</v>
      </c>
      <c r="E68" s="219">
        <f>+F59</f>
        <v>14630</v>
      </c>
      <c r="F68" s="224"/>
      <c r="G68" s="203"/>
      <c r="H68" s="229"/>
      <c r="I68" s="203"/>
      <c r="J68" s="233" t="s">
        <v>244</v>
      </c>
      <c r="K68" s="233">
        <v>31</v>
      </c>
      <c r="L68" s="219">
        <f>+M59</f>
        <v>12835</v>
      </c>
      <c r="M68" s="224"/>
      <c r="N68" s="203"/>
      <c r="O68" s="229"/>
    </row>
    <row r="69" spans="1:15" ht="23.25">
      <c r="A69" s="21"/>
      <c r="B69" s="203"/>
      <c r="C69" s="234" t="s">
        <v>245</v>
      </c>
      <c r="D69" s="203">
        <v>41</v>
      </c>
      <c r="E69" s="219">
        <v>4876</v>
      </c>
      <c r="F69" s="224"/>
      <c r="G69" s="203"/>
      <c r="H69" s="229"/>
      <c r="I69" s="203"/>
      <c r="J69" s="234" t="s">
        <v>245</v>
      </c>
      <c r="K69" s="203">
        <v>36</v>
      </c>
      <c r="L69" s="219">
        <v>4372</v>
      </c>
      <c r="M69" s="224"/>
      <c r="N69" s="203"/>
      <c r="O69" s="229"/>
    </row>
    <row r="70" spans="1:15" ht="23.25">
      <c r="A70" s="21"/>
      <c r="B70" s="203"/>
      <c r="C70" s="234" t="s">
        <v>196</v>
      </c>
      <c r="D70" s="203">
        <v>52</v>
      </c>
      <c r="E70" s="219"/>
      <c r="F70" s="224">
        <v>1495</v>
      </c>
      <c r="G70" s="203"/>
      <c r="H70" s="229"/>
      <c r="I70" s="203"/>
      <c r="J70" s="234" t="s">
        <v>196</v>
      </c>
      <c r="K70" s="203">
        <v>46</v>
      </c>
      <c r="L70" s="219"/>
      <c r="M70" s="224">
        <v>1414</v>
      </c>
      <c r="N70" s="203"/>
      <c r="O70" s="229"/>
    </row>
    <row r="71" spans="1:15" ht="23.25">
      <c r="A71" s="21" t="s">
        <v>53</v>
      </c>
      <c r="B71" s="203">
        <f>+หนี้สิน!F25</f>
        <v>705731</v>
      </c>
      <c r="C71" s="233" t="s">
        <v>244</v>
      </c>
      <c r="D71" s="233">
        <v>38</v>
      </c>
      <c r="E71" s="219"/>
      <c r="F71" s="224">
        <f>+E60</f>
        <v>4591</v>
      </c>
      <c r="G71" s="203">
        <f>+หนี้สิน!D25</f>
        <v>665436</v>
      </c>
      <c r="H71" s="229">
        <f>+B71+F71-E71-G71+F72+F73-E72-E73</f>
        <v>0</v>
      </c>
      <c r="I71" s="203">
        <f>+หนี้สิน!J25</f>
        <v>107600</v>
      </c>
      <c r="J71" s="233" t="s">
        <v>244</v>
      </c>
      <c r="K71" s="233">
        <v>34</v>
      </c>
      <c r="L71" s="219"/>
      <c r="M71" s="224">
        <f>+L60</f>
        <v>19500</v>
      </c>
      <c r="N71" s="203">
        <f>+หนี้สิน!H25</f>
        <v>99200</v>
      </c>
      <c r="O71" s="229">
        <f>+I71+M71-L71-N71+M72+M73-L72-L73</f>
        <v>0</v>
      </c>
    </row>
    <row r="72" spans="1:15" ht="23.25">
      <c r="A72" s="21"/>
      <c r="B72" s="203"/>
      <c r="C72" s="203" t="s">
        <v>245</v>
      </c>
      <c r="D72" s="203">
        <v>39</v>
      </c>
      <c r="E72" s="219">
        <v>45000</v>
      </c>
      <c r="F72" s="224"/>
      <c r="G72" s="203"/>
      <c r="H72" s="229"/>
      <c r="I72" s="203"/>
      <c r="J72" s="203" t="s">
        <v>245</v>
      </c>
      <c r="K72" s="203">
        <v>37</v>
      </c>
      <c r="L72" s="219">
        <v>27900</v>
      </c>
      <c r="M72" s="224"/>
      <c r="N72" s="203"/>
      <c r="O72" s="229"/>
    </row>
    <row r="73" spans="1:15" ht="23.25">
      <c r="A73" s="21"/>
      <c r="B73" s="203"/>
      <c r="C73" s="203" t="s">
        <v>246</v>
      </c>
      <c r="D73" s="203">
        <v>40</v>
      </c>
      <c r="E73" s="219"/>
      <c r="F73" s="224">
        <v>114</v>
      </c>
      <c r="G73" s="203"/>
      <c r="H73" s="229"/>
      <c r="I73" s="203"/>
      <c r="J73" s="203"/>
      <c r="K73" s="203"/>
      <c r="L73" s="219"/>
      <c r="M73" s="224"/>
      <c r="N73" s="203"/>
      <c r="O73" s="229"/>
    </row>
    <row r="74" spans="1:15" ht="23.25">
      <c r="A74" s="21" t="s">
        <v>54</v>
      </c>
      <c r="B74" s="203">
        <f>+หนี้สิน!F26</f>
        <v>54614</v>
      </c>
      <c r="C74" s="233" t="s">
        <v>244</v>
      </c>
      <c r="D74" s="233">
        <v>42</v>
      </c>
      <c r="E74" s="219"/>
      <c r="F74" s="224">
        <f>+E61</f>
        <v>1385</v>
      </c>
      <c r="G74" s="203">
        <f>+หนี้สิน!D26</f>
        <v>59858</v>
      </c>
      <c r="H74" s="229">
        <f>+B74+F74-E74-G74+F75+F76+F77-E75-E76-E77</f>
        <v>0</v>
      </c>
      <c r="I74" s="203">
        <f>+หนี้สิน!J26</f>
        <v>50774</v>
      </c>
      <c r="J74" s="233" t="s">
        <v>244</v>
      </c>
      <c r="K74" s="233">
        <v>35</v>
      </c>
      <c r="L74" s="219"/>
      <c r="M74" s="224">
        <f>+L61</f>
        <v>1385</v>
      </c>
      <c r="N74" s="203">
        <f>+หนี้สิน!H26</f>
        <v>55662</v>
      </c>
      <c r="O74" s="229">
        <f>+I74+M74-L74-N74+M75+M76+M77-L75-L76-L77</f>
        <v>0</v>
      </c>
    </row>
    <row r="75" spans="1:15" ht="23.25">
      <c r="A75" s="21"/>
      <c r="B75" s="203"/>
      <c r="C75" s="239" t="s">
        <v>214</v>
      </c>
      <c r="D75" s="239">
        <v>47</v>
      </c>
      <c r="E75" s="219"/>
      <c r="F75" s="224">
        <v>4085</v>
      </c>
      <c r="G75" s="203"/>
      <c r="H75" s="229"/>
      <c r="I75" s="203"/>
      <c r="J75" s="239" t="s">
        <v>214</v>
      </c>
      <c r="K75" s="203">
        <v>40</v>
      </c>
      <c r="L75" s="219"/>
      <c r="M75" s="224">
        <v>3748</v>
      </c>
      <c r="N75" s="203"/>
      <c r="O75" s="229"/>
    </row>
    <row r="76" spans="1:15" ht="23.25">
      <c r="A76" s="21"/>
      <c r="B76" s="203"/>
      <c r="C76" s="239" t="s">
        <v>245</v>
      </c>
      <c r="D76" s="239">
        <v>48</v>
      </c>
      <c r="E76" s="219">
        <v>457</v>
      </c>
      <c r="F76" s="224"/>
      <c r="G76" s="203"/>
      <c r="H76" s="229"/>
      <c r="I76" s="203"/>
      <c r="J76" s="239" t="s">
        <v>245</v>
      </c>
      <c r="K76" s="203">
        <v>41</v>
      </c>
      <c r="L76" s="219">
        <v>457</v>
      </c>
      <c r="M76" s="224"/>
      <c r="N76" s="203"/>
      <c r="O76" s="229"/>
    </row>
    <row r="77" spans="1:15" ht="23.25">
      <c r="A77" s="21"/>
      <c r="B77" s="203"/>
      <c r="C77" s="239" t="s">
        <v>247</v>
      </c>
      <c r="D77" s="239">
        <v>49</v>
      </c>
      <c r="E77" s="219"/>
      <c r="F77" s="224">
        <v>231</v>
      </c>
      <c r="G77" s="203"/>
      <c r="H77" s="229"/>
      <c r="I77" s="203"/>
      <c r="J77" s="239" t="s">
        <v>247</v>
      </c>
      <c r="K77" s="203">
        <v>42</v>
      </c>
      <c r="L77" s="219"/>
      <c r="M77" s="224">
        <v>212</v>
      </c>
      <c r="N77" s="203"/>
      <c r="O77" s="229"/>
    </row>
    <row r="78" spans="1:15" ht="25.5">
      <c r="A78" s="21" t="s">
        <v>55</v>
      </c>
      <c r="B78" s="203">
        <f>+หนี้สิน!F27</f>
        <v>0</v>
      </c>
      <c r="C78" s="234" t="s">
        <v>234</v>
      </c>
      <c r="D78" s="203">
        <v>19</v>
      </c>
      <c r="E78" s="219"/>
      <c r="F78" s="224">
        <v>3000</v>
      </c>
      <c r="G78" s="203">
        <f>+หนี้สิน!D27</f>
        <v>3037</v>
      </c>
      <c r="H78" s="229">
        <f>+B78+F78-E78-G78+F79-E79</f>
        <v>0</v>
      </c>
      <c r="I78" s="203">
        <f>+หนี้สิน!J27</f>
        <v>0</v>
      </c>
      <c r="J78" s="234" t="s">
        <v>234</v>
      </c>
      <c r="K78" s="203">
        <v>17</v>
      </c>
      <c r="L78" s="219"/>
      <c r="M78" s="224">
        <v>3000</v>
      </c>
      <c r="N78" s="203">
        <f>+หนี้สิน!H27</f>
        <v>3037</v>
      </c>
      <c r="O78" s="229">
        <f>+I78+M78-L78-N78+M79-L79</f>
        <v>0</v>
      </c>
    </row>
    <row r="79" spans="1:15" ht="23.25">
      <c r="A79" s="21"/>
      <c r="B79" s="203"/>
      <c r="C79" s="234" t="s">
        <v>159</v>
      </c>
      <c r="D79" s="203">
        <v>22</v>
      </c>
      <c r="E79" s="219"/>
      <c r="F79" s="224">
        <v>37</v>
      </c>
      <c r="G79" s="203"/>
      <c r="H79" s="229"/>
      <c r="I79" s="203"/>
      <c r="J79" s="234" t="s">
        <v>159</v>
      </c>
      <c r="K79" s="203">
        <v>20</v>
      </c>
      <c r="L79" s="219"/>
      <c r="M79" s="224">
        <v>37</v>
      </c>
      <c r="N79" s="203"/>
      <c r="O79" s="229"/>
    </row>
    <row r="80" spans="1:15" ht="23.25">
      <c r="A80" s="21" t="s">
        <v>56</v>
      </c>
      <c r="B80" s="203">
        <f>+หนี้สิน!F28</f>
        <v>59</v>
      </c>
      <c r="C80" s="203" t="s">
        <v>218</v>
      </c>
      <c r="D80" s="203">
        <v>44</v>
      </c>
      <c r="E80" s="219">
        <v>59</v>
      </c>
      <c r="F80" s="224"/>
      <c r="G80" s="203">
        <f>+หนี้สิน!D28</f>
        <v>0</v>
      </c>
      <c r="H80" s="229">
        <f>+B80+F80-E80-G80</f>
        <v>0</v>
      </c>
      <c r="I80" s="203">
        <f>+หนี้สิน!J28</f>
        <v>59</v>
      </c>
      <c r="J80" s="203" t="s">
        <v>218</v>
      </c>
      <c r="K80" s="203">
        <v>43</v>
      </c>
      <c r="L80" s="219">
        <v>59</v>
      </c>
      <c r="M80" s="224"/>
      <c r="N80" s="203">
        <f>+หนี้สิน!H28</f>
        <v>0</v>
      </c>
      <c r="O80" s="229">
        <f>+I80+M80-L80-N80</f>
        <v>0</v>
      </c>
    </row>
    <row r="81" spans="1:15" s="214" customFormat="1" ht="23.25">
      <c r="A81" s="215" t="s">
        <v>57</v>
      </c>
      <c r="B81" s="212">
        <f>SUM(B67:B80)</f>
        <v>760579</v>
      </c>
      <c r="C81" s="212"/>
      <c r="D81" s="212"/>
      <c r="E81" s="220"/>
      <c r="F81" s="225"/>
      <c r="G81" s="212">
        <f>SUM(G67:G80)</f>
        <v>887546</v>
      </c>
      <c r="H81" s="213"/>
      <c r="I81" s="212">
        <f>SUM(I67:I80)</f>
        <v>158608</v>
      </c>
      <c r="J81" s="212"/>
      <c r="K81" s="212"/>
      <c r="L81" s="220"/>
      <c r="M81" s="225"/>
      <c r="N81" s="212">
        <f>SUM(N67:N80)</f>
        <v>313116</v>
      </c>
      <c r="O81" s="213"/>
    </row>
    <row r="82" spans="1:15" s="214" customFormat="1" ht="23.25">
      <c r="A82" s="215" t="s">
        <v>58</v>
      </c>
      <c r="B82" s="212">
        <f>+B81+B65</f>
        <v>2076683</v>
      </c>
      <c r="C82" s="212"/>
      <c r="D82" s="212"/>
      <c r="E82" s="220"/>
      <c r="F82" s="225"/>
      <c r="G82" s="212">
        <f>+G81+G65</f>
        <v>2309566</v>
      </c>
      <c r="H82" s="213"/>
      <c r="I82" s="212">
        <f>+I81+I65</f>
        <v>1190562</v>
      </c>
      <c r="J82" s="212"/>
      <c r="K82" s="212"/>
      <c r="L82" s="220"/>
      <c r="M82" s="225"/>
      <c r="N82" s="212">
        <f>+N81+N65</f>
        <v>1387401</v>
      </c>
      <c r="O82" s="213"/>
    </row>
    <row r="83" spans="1:15" ht="23.25">
      <c r="A83" s="9" t="s">
        <v>60</v>
      </c>
      <c r="B83" s="203"/>
      <c r="C83" s="203"/>
      <c r="D83" s="203"/>
      <c r="E83" s="219"/>
      <c r="F83" s="224"/>
      <c r="G83" s="203"/>
      <c r="I83" s="203"/>
      <c r="J83" s="203"/>
      <c r="K83" s="203"/>
      <c r="L83" s="219"/>
      <c r="M83" s="224"/>
      <c r="N83" s="203"/>
    </row>
    <row r="84" spans="1:15" ht="23.25">
      <c r="A84" s="28" t="s">
        <v>63</v>
      </c>
      <c r="B84" s="203">
        <f>+ส่วนผู้ถือหุ้น!F15</f>
        <v>4588196</v>
      </c>
      <c r="C84" s="203"/>
      <c r="D84" s="203"/>
      <c r="E84" s="219"/>
      <c r="F84" s="224"/>
      <c r="G84" s="203">
        <f>+ส่วนผู้ถือหุ้น!D15</f>
        <v>4588196</v>
      </c>
      <c r="H84" s="229">
        <f>+B84+F84-E84-G84</f>
        <v>0</v>
      </c>
      <c r="I84" s="203">
        <f>+ส่วนผู้ถือหุ้น!J15</f>
        <v>4588196</v>
      </c>
      <c r="J84" s="203"/>
      <c r="K84" s="203"/>
      <c r="L84" s="219"/>
      <c r="M84" s="224"/>
      <c r="N84" s="203">
        <f>+ส่วนผู้ถือหุ้น!H15</f>
        <v>4588196</v>
      </c>
      <c r="O84" s="229">
        <f t="shared" ref="O84:O93" si="2">+I84+M84-L84-N84</f>
        <v>0</v>
      </c>
    </row>
    <row r="85" spans="1:15" ht="23.25">
      <c r="A85" s="21" t="s">
        <v>65</v>
      </c>
      <c r="B85" s="203">
        <f>+ส่วนผู้ถือหุ้น!F16</f>
        <v>71131</v>
      </c>
      <c r="C85" s="203"/>
      <c r="D85" s="203"/>
      <c r="E85" s="219"/>
      <c r="F85" s="224"/>
      <c r="G85" s="203">
        <f>+ส่วนผู้ถือหุ้น!D16</f>
        <v>71131</v>
      </c>
      <c r="H85" s="229">
        <f>+B85+F85-E85-G85</f>
        <v>0</v>
      </c>
      <c r="I85" s="203">
        <f>+ส่วนผู้ถือหุ้น!J16</f>
        <v>71131</v>
      </c>
      <c r="J85" s="203"/>
      <c r="K85" s="203"/>
      <c r="L85" s="219"/>
      <c r="M85" s="224"/>
      <c r="N85" s="203">
        <f>+ส่วนผู้ถือหุ้น!H16</f>
        <v>71131</v>
      </c>
      <c r="O85" s="229">
        <f t="shared" si="2"/>
        <v>0</v>
      </c>
    </row>
    <row r="86" spans="1:15" ht="23.25">
      <c r="A86" s="21" t="s">
        <v>66</v>
      </c>
      <c r="B86" s="203">
        <f>+ส่วนผู้ถือหุ้น!F17</f>
        <v>49180</v>
      </c>
      <c r="C86" s="203"/>
      <c r="D86" s="203"/>
      <c r="E86" s="219"/>
      <c r="F86" s="224"/>
      <c r="G86" s="203">
        <f>+ส่วนผู้ถือหุ้น!D17</f>
        <v>49180</v>
      </c>
      <c r="H86" s="229">
        <f>+B86+F86-E86-G86</f>
        <v>0</v>
      </c>
      <c r="I86" s="203">
        <f>+ส่วนผู้ถือหุ้น!J17</f>
        <v>49180</v>
      </c>
      <c r="J86" s="203"/>
      <c r="K86" s="203"/>
      <c r="L86" s="219"/>
      <c r="M86" s="224"/>
      <c r="N86" s="203">
        <f>+ส่วนผู้ถือหุ้น!H17</f>
        <v>49180</v>
      </c>
      <c r="O86" s="229">
        <f t="shared" si="2"/>
        <v>0</v>
      </c>
    </row>
    <row r="87" spans="1:15" ht="23.25">
      <c r="A87" s="21" t="s">
        <v>67</v>
      </c>
      <c r="B87" s="203">
        <f>+ส่วนผู้ถือหุ้น!F18</f>
        <v>0</v>
      </c>
      <c r="C87" s="203"/>
      <c r="D87" s="203"/>
      <c r="E87" s="219"/>
      <c r="F87" s="224"/>
      <c r="G87" s="203">
        <f>+ส่วนผู้ถือหุ้น!D18</f>
        <v>0</v>
      </c>
      <c r="H87" s="229">
        <f>+B87+F87-E87-G87</f>
        <v>0</v>
      </c>
      <c r="I87" s="203">
        <f>+ส่วนผู้ถือหุ้น!J18</f>
        <v>0</v>
      </c>
      <c r="J87" s="203"/>
      <c r="K87" s="203"/>
      <c r="L87" s="219"/>
      <c r="M87" s="224"/>
      <c r="N87" s="203">
        <f>+ส่วนผู้ถือหุ้น!H18</f>
        <v>0</v>
      </c>
      <c r="O87" s="229">
        <f t="shared" si="2"/>
        <v>0</v>
      </c>
    </row>
    <row r="88" spans="1:15" ht="23.25">
      <c r="A88" s="28" t="s">
        <v>68</v>
      </c>
      <c r="B88" s="203">
        <f>+ส่วนผู้ถือหุ้น!F19</f>
        <v>13600</v>
      </c>
      <c r="C88" s="203"/>
      <c r="D88" s="203"/>
      <c r="E88" s="219"/>
      <c r="F88" s="224"/>
      <c r="G88" s="203">
        <f>+ส่วนผู้ถือหุ้น!D19</f>
        <v>13600</v>
      </c>
      <c r="H88" s="229">
        <f>+B88+F88-E88-G88</f>
        <v>0</v>
      </c>
      <c r="I88" s="203">
        <f>+ส่วนผู้ถือหุ้น!J19</f>
        <v>13600</v>
      </c>
      <c r="J88" s="203"/>
      <c r="K88" s="203"/>
      <c r="L88" s="219"/>
      <c r="M88" s="224"/>
      <c r="N88" s="203">
        <f>+ส่วนผู้ถือหุ้น!H19</f>
        <v>13600</v>
      </c>
      <c r="O88" s="229">
        <f t="shared" si="2"/>
        <v>0</v>
      </c>
    </row>
    <row r="89" spans="1:15" ht="23.25">
      <c r="A89" s="28" t="s">
        <v>69</v>
      </c>
      <c r="B89" s="203">
        <f>+ส่วนผู้ถือหุ้น!F20</f>
        <v>-322415</v>
      </c>
      <c r="C89" s="233" t="s">
        <v>215</v>
      </c>
      <c r="D89" s="233">
        <v>2</v>
      </c>
      <c r="E89" s="219">
        <f>+F9</f>
        <v>22194</v>
      </c>
      <c r="F89" s="224"/>
      <c r="G89" s="203">
        <f>+ส่วนผู้ถือหุ้น!D20</f>
        <v>-397891</v>
      </c>
      <c r="H89" s="229">
        <f>+B89+F89-E89-G89+F90+F91-E90-E91+F92-E92</f>
        <v>0</v>
      </c>
      <c r="I89" s="203">
        <f>+ส่วนผู้ถือหุ้น!J20</f>
        <v>-59656</v>
      </c>
      <c r="J89" s="203" t="s">
        <v>215</v>
      </c>
      <c r="K89" s="203">
        <v>2</v>
      </c>
      <c r="L89" s="219">
        <f>+M9</f>
        <v>22194</v>
      </c>
      <c r="M89" s="224"/>
      <c r="N89" s="203">
        <f>+ส่วนผู้ถือหุ้น!H20</f>
        <v>-107037</v>
      </c>
      <c r="O89" s="229">
        <f>+I89+M89-L89-N89+M90+M91-L90-L91+M92-L92</f>
        <v>0</v>
      </c>
    </row>
    <row r="90" spans="1:15" ht="25.5">
      <c r="A90" s="28"/>
      <c r="B90" s="203"/>
      <c r="C90" s="235" t="s">
        <v>228</v>
      </c>
      <c r="D90" s="233">
        <v>15</v>
      </c>
      <c r="E90" s="219">
        <f>+F28</f>
        <v>1883</v>
      </c>
      <c r="F90" s="224"/>
      <c r="G90" s="203"/>
      <c r="H90" s="229"/>
      <c r="I90" s="203"/>
      <c r="J90" s="234" t="s">
        <v>234</v>
      </c>
      <c r="K90" s="203">
        <v>17</v>
      </c>
      <c r="L90" s="219">
        <v>921</v>
      </c>
      <c r="M90" s="224"/>
      <c r="N90" s="203"/>
      <c r="O90" s="229"/>
    </row>
    <row r="91" spans="1:15" ht="23.25">
      <c r="A91" s="28"/>
      <c r="B91" s="203"/>
      <c r="C91" s="234" t="s">
        <v>234</v>
      </c>
      <c r="D91" s="203">
        <v>19</v>
      </c>
      <c r="E91" s="219">
        <v>897</v>
      </c>
      <c r="F91" s="224"/>
      <c r="G91" s="203"/>
      <c r="H91" s="229"/>
      <c r="I91" s="203"/>
      <c r="J91" s="203"/>
      <c r="K91" s="203"/>
      <c r="L91" s="219"/>
      <c r="M91" s="224"/>
      <c r="N91" s="203"/>
      <c r="O91" s="229"/>
    </row>
    <row r="92" spans="1:15" ht="23.25">
      <c r="A92" s="28"/>
      <c r="B92" s="203"/>
      <c r="C92" s="234" t="s">
        <v>250</v>
      </c>
      <c r="D92" s="203">
        <v>46</v>
      </c>
      <c r="E92" s="219">
        <v>50502</v>
      </c>
      <c r="F92" s="224"/>
      <c r="G92" s="203"/>
      <c r="H92" s="229"/>
      <c r="I92" s="203"/>
      <c r="J92" s="234" t="s">
        <v>250</v>
      </c>
      <c r="K92" s="203">
        <v>44</v>
      </c>
      <c r="L92" s="219">
        <v>24266</v>
      </c>
      <c r="M92" s="224"/>
      <c r="N92" s="203"/>
      <c r="O92" s="229"/>
    </row>
    <row r="93" spans="1:15" ht="25.5">
      <c r="A93" s="21" t="s">
        <v>70</v>
      </c>
      <c r="B93" s="203">
        <f>+ส่วนผู้ถือหุ้น!F21</f>
        <v>-611419</v>
      </c>
      <c r="C93" s="234" t="s">
        <v>226</v>
      </c>
      <c r="D93" s="203">
        <v>13</v>
      </c>
      <c r="E93" s="219">
        <f>+F25-E43</f>
        <v>80970</v>
      </c>
      <c r="F93" s="224"/>
      <c r="G93" s="203">
        <f>+ส่วนผู้ถือหุ้น!D21</f>
        <v>-687118</v>
      </c>
      <c r="H93" s="229">
        <f>+B93+F93-E93-G93+F94-E94+F95-E95</f>
        <v>0</v>
      </c>
      <c r="I93" s="203">
        <f>+ส่วนผู้ถือหุ้น!J21</f>
        <v>-593516</v>
      </c>
      <c r="J93" s="234" t="s">
        <v>226</v>
      </c>
      <c r="K93" s="203">
        <v>13</v>
      </c>
      <c r="L93" s="219">
        <f>+M25-L43</f>
        <v>80970</v>
      </c>
      <c r="M93" s="224"/>
      <c r="N93" s="203">
        <f>+ส่วนผู้ถือหุ้น!H21</f>
        <v>-674486.23988999997</v>
      </c>
      <c r="O93" s="229">
        <f t="shared" si="2"/>
        <v>0.23988999996799976</v>
      </c>
    </row>
    <row r="94" spans="1:15" ht="23.25">
      <c r="A94" s="21"/>
      <c r="B94" s="203"/>
      <c r="C94" s="234" t="s">
        <v>231</v>
      </c>
      <c r="D94" s="203">
        <v>18</v>
      </c>
      <c r="E94" s="219"/>
      <c r="F94" s="224">
        <f>+E31</f>
        <v>5301</v>
      </c>
      <c r="G94" s="203"/>
      <c r="H94" s="229"/>
      <c r="I94" s="203"/>
      <c r="J94" s="203"/>
      <c r="K94" s="203"/>
      <c r="L94" s="219"/>
      <c r="M94" s="224"/>
      <c r="N94" s="203"/>
      <c r="O94" s="229"/>
    </row>
    <row r="95" spans="1:15" ht="23.25">
      <c r="A95" s="21"/>
      <c r="B95" s="203"/>
      <c r="C95" s="234" t="s">
        <v>232</v>
      </c>
      <c r="D95" s="203">
        <v>19</v>
      </c>
      <c r="E95" s="219">
        <v>30</v>
      </c>
      <c r="F95" s="224"/>
      <c r="G95" s="203"/>
      <c r="H95" s="229"/>
      <c r="I95" s="203"/>
      <c r="J95" s="203"/>
      <c r="K95" s="203"/>
      <c r="L95" s="219"/>
      <c r="M95" s="224"/>
      <c r="N95" s="203"/>
      <c r="O95" s="229"/>
    </row>
    <row r="96" spans="1:15" s="214" customFormat="1" ht="23.25">
      <c r="A96" s="215" t="s">
        <v>71</v>
      </c>
      <c r="B96" s="212">
        <f>SUM(B84:B93)</f>
        <v>3788273</v>
      </c>
      <c r="C96" s="212"/>
      <c r="D96" s="212"/>
      <c r="E96" s="220"/>
      <c r="F96" s="225"/>
      <c r="G96" s="212">
        <f>SUM(G84:G93)</f>
        <v>3637098</v>
      </c>
      <c r="H96" s="213"/>
      <c r="I96" s="212">
        <f>SUM(I84:I93)</f>
        <v>4068935</v>
      </c>
      <c r="J96" s="212"/>
      <c r="K96" s="212"/>
      <c r="L96" s="220"/>
      <c r="M96" s="225"/>
      <c r="N96" s="212">
        <f>SUM(N84:N93)</f>
        <v>3940583.7601100001</v>
      </c>
      <c r="O96" s="213"/>
    </row>
    <row r="97" spans="1:15" ht="23.25">
      <c r="A97" s="3" t="s">
        <v>72</v>
      </c>
      <c r="B97" s="203">
        <f>+ส่วนผู้ถือหุ้น!F23</f>
        <v>20076</v>
      </c>
      <c r="C97" s="203" t="s">
        <v>218</v>
      </c>
      <c r="D97" s="203">
        <v>45</v>
      </c>
      <c r="E97" s="219">
        <v>4399</v>
      </c>
      <c r="F97" s="224"/>
      <c r="G97" s="203">
        <f>+ส่วนผู้ถือหุ้น!D23</f>
        <v>15677</v>
      </c>
      <c r="H97" s="229">
        <f>+B97+F97-E97-G97</f>
        <v>0</v>
      </c>
      <c r="I97" s="203">
        <f>+ส่วนผู้ถือหุ้น!J23</f>
        <v>0</v>
      </c>
      <c r="J97" s="203"/>
      <c r="K97" s="203"/>
      <c r="L97" s="219"/>
      <c r="M97" s="224"/>
      <c r="N97" s="203">
        <f>+ส่วนผู้ถือหุ้น!H23</f>
        <v>0</v>
      </c>
      <c r="O97" s="229">
        <f>+I97+M97-L97-N97</f>
        <v>0</v>
      </c>
    </row>
    <row r="98" spans="1:15" s="214" customFormat="1" ht="23.25">
      <c r="A98" s="215" t="s">
        <v>73</v>
      </c>
      <c r="B98" s="212">
        <f>SUM(B96:B97)</f>
        <v>3808349</v>
      </c>
      <c r="C98" s="212"/>
      <c r="D98" s="212"/>
      <c r="E98" s="220"/>
      <c r="F98" s="225"/>
      <c r="G98" s="212">
        <f>SUM(G96:G97)</f>
        <v>3652775</v>
      </c>
      <c r="H98" s="213"/>
      <c r="I98" s="212">
        <f>SUM(I96:I97)</f>
        <v>4068935</v>
      </c>
      <c r="J98" s="212"/>
      <c r="K98" s="212"/>
      <c r="L98" s="220"/>
      <c r="M98" s="225"/>
      <c r="N98" s="212">
        <f>SUM(N96:N97)</f>
        <v>3940583.7601100001</v>
      </c>
      <c r="O98" s="213"/>
    </row>
    <row r="99" spans="1:15" s="214" customFormat="1" ht="23.25">
      <c r="A99" s="215" t="s">
        <v>74</v>
      </c>
      <c r="B99" s="212">
        <f>+B98+B82</f>
        <v>5885032</v>
      </c>
      <c r="C99" s="212"/>
      <c r="D99" s="212"/>
      <c r="E99" s="220"/>
      <c r="F99" s="225"/>
      <c r="G99" s="212">
        <f>+G98+G82</f>
        <v>5962341</v>
      </c>
      <c r="H99" s="213"/>
      <c r="I99" s="212">
        <f>+I98+I82</f>
        <v>5259497</v>
      </c>
      <c r="J99" s="212"/>
      <c r="K99" s="212"/>
      <c r="L99" s="220"/>
      <c r="M99" s="225"/>
      <c r="N99" s="212">
        <f>+N98+N82</f>
        <v>5327984.7601100001</v>
      </c>
      <c r="O99" s="213"/>
    </row>
    <row r="100" spans="1:15">
      <c r="B100" s="203">
        <f>+B48-B99</f>
        <v>0</v>
      </c>
      <c r="C100" s="203"/>
      <c r="D100" s="203"/>
      <c r="E100" s="219"/>
      <c r="F100" s="224"/>
      <c r="G100" s="203">
        <f>+G48-G99</f>
        <v>0</v>
      </c>
      <c r="I100" s="203">
        <f>+I48-I99</f>
        <v>0</v>
      </c>
      <c r="N100" s="203">
        <f>+N48-N99</f>
        <v>0.23988999985158443</v>
      </c>
    </row>
    <row r="102" spans="1:15" ht="23.25">
      <c r="A102" s="68" t="s">
        <v>152</v>
      </c>
      <c r="B102" s="65"/>
      <c r="C102" s="65"/>
    </row>
    <row r="103" spans="1:15" ht="23.25">
      <c r="A103" s="65" t="s">
        <v>93</v>
      </c>
      <c r="B103" s="65"/>
      <c r="C103" s="203" t="s">
        <v>218</v>
      </c>
      <c r="D103" s="203">
        <v>45</v>
      </c>
      <c r="F103" s="230">
        <f>+E97</f>
        <v>4399</v>
      </c>
      <c r="G103" s="204">
        <f>+E103+E104+E105-F103-F104-F105</f>
        <v>-54427</v>
      </c>
      <c r="J103" s="234" t="s">
        <v>250</v>
      </c>
      <c r="K103" s="203">
        <v>44</v>
      </c>
      <c r="M103" s="230">
        <f>+L92</f>
        <v>24266</v>
      </c>
      <c r="N103" s="204">
        <f>+L103+L104+L105-M103-M104-M105</f>
        <v>-23792</v>
      </c>
    </row>
    <row r="104" spans="1:15" ht="23.25">
      <c r="A104" s="65"/>
      <c r="B104" s="65"/>
      <c r="C104" s="234" t="s">
        <v>250</v>
      </c>
      <c r="D104" s="203">
        <v>46</v>
      </c>
      <c r="F104" s="230">
        <f>+E92</f>
        <v>50502</v>
      </c>
      <c r="J104" s="203" t="s">
        <v>218</v>
      </c>
      <c r="K104" s="203">
        <v>26</v>
      </c>
      <c r="L104" s="231">
        <f>+M44</f>
        <v>474</v>
      </c>
    </row>
    <row r="105" spans="1:15" ht="23.25">
      <c r="A105" s="65"/>
      <c r="B105" s="65"/>
      <c r="C105" s="203" t="s">
        <v>218</v>
      </c>
      <c r="D105" s="203">
        <v>28</v>
      </c>
      <c r="E105" s="231">
        <f>+F44</f>
        <v>474</v>
      </c>
    </row>
    <row r="106" spans="1:15" ht="23.25">
      <c r="A106" s="69" t="s">
        <v>153</v>
      </c>
      <c r="B106" s="70"/>
    </row>
    <row r="107" spans="1:15" ht="23.25">
      <c r="A107" s="67" t="s">
        <v>154</v>
      </c>
      <c r="B107" s="70"/>
      <c r="C107" s="65"/>
    </row>
    <row r="108" spans="1:15" ht="23.25">
      <c r="A108" s="71" t="s">
        <v>155</v>
      </c>
      <c r="C108" s="234" t="s">
        <v>236</v>
      </c>
      <c r="D108" s="203">
        <v>21</v>
      </c>
      <c r="E108" s="231">
        <f>+F34</f>
        <v>7073</v>
      </c>
      <c r="G108" s="204">
        <f>+E108+E109+E110-F108-F109-F110</f>
        <v>36491</v>
      </c>
      <c r="J108" s="234" t="s">
        <v>236</v>
      </c>
      <c r="K108" s="203">
        <v>19</v>
      </c>
      <c r="L108" s="231">
        <f>+M34</f>
        <v>6609</v>
      </c>
      <c r="N108" s="204">
        <f>+L108+L109+L110-M108-M109-M110</f>
        <v>24275</v>
      </c>
    </row>
    <row r="109" spans="1:15" ht="23.25">
      <c r="A109" s="71"/>
      <c r="C109" s="234" t="s">
        <v>236</v>
      </c>
      <c r="D109" s="203">
        <v>25</v>
      </c>
      <c r="E109" s="231">
        <f>+F37</f>
        <v>29216</v>
      </c>
      <c r="J109" s="234" t="s">
        <v>236</v>
      </c>
      <c r="K109" s="203">
        <v>23</v>
      </c>
      <c r="L109" s="231">
        <f>+M37</f>
        <v>17464</v>
      </c>
    </row>
    <row r="110" spans="1:15" ht="23.25">
      <c r="A110" s="71"/>
      <c r="C110" s="234" t="s">
        <v>242</v>
      </c>
      <c r="D110" s="203">
        <v>27</v>
      </c>
      <c r="E110" s="231">
        <f>+F41</f>
        <v>202</v>
      </c>
      <c r="J110" s="234" t="s">
        <v>242</v>
      </c>
      <c r="K110" s="203">
        <v>25</v>
      </c>
      <c r="L110" s="231">
        <f>+M41</f>
        <v>202</v>
      </c>
    </row>
    <row r="111" spans="1:15" ht="23.25">
      <c r="A111" s="71" t="s">
        <v>205</v>
      </c>
      <c r="C111" s="203" t="s">
        <v>243</v>
      </c>
      <c r="D111" s="203">
        <v>34</v>
      </c>
      <c r="F111" s="230">
        <f>+E12</f>
        <v>2</v>
      </c>
      <c r="G111" s="204">
        <f>+E111+E112+E113-F111-F112-F113</f>
        <v>1032</v>
      </c>
      <c r="J111" s="203" t="s">
        <v>243</v>
      </c>
      <c r="K111" s="203">
        <v>29</v>
      </c>
      <c r="M111" s="230">
        <f>+L12</f>
        <v>2</v>
      </c>
      <c r="N111" s="204">
        <f>+L111+L112-M111-M112</f>
        <v>329</v>
      </c>
    </row>
    <row r="112" spans="1:15" ht="23.25">
      <c r="A112" s="71"/>
      <c r="C112" s="203" t="s">
        <v>243</v>
      </c>
      <c r="D112" s="203">
        <v>35</v>
      </c>
      <c r="E112" s="231">
        <f>+F52</f>
        <v>331</v>
      </c>
      <c r="J112" s="203" t="s">
        <v>243</v>
      </c>
      <c r="K112" s="203">
        <v>30</v>
      </c>
      <c r="L112" s="231">
        <f>+M52</f>
        <v>331</v>
      </c>
    </row>
    <row r="113" spans="1:14" ht="23.25">
      <c r="A113" s="71"/>
      <c r="C113" s="203" t="s">
        <v>243</v>
      </c>
      <c r="D113" s="203">
        <v>36</v>
      </c>
      <c r="E113" s="231">
        <f>+F54</f>
        <v>703</v>
      </c>
      <c r="J113" s="203"/>
      <c r="K113" s="203"/>
    </row>
    <row r="114" spans="1:14" ht="38.25">
      <c r="A114" s="71" t="s">
        <v>204</v>
      </c>
      <c r="C114" s="234" t="s">
        <v>227</v>
      </c>
      <c r="D114" s="203">
        <v>14</v>
      </c>
      <c r="F114" s="230">
        <f>+E26</f>
        <v>372</v>
      </c>
      <c r="G114" s="204">
        <f>+E114-F114</f>
        <v>-372</v>
      </c>
      <c r="J114" s="234" t="s">
        <v>227</v>
      </c>
      <c r="K114" s="203">
        <v>14</v>
      </c>
      <c r="M114" s="230">
        <f>+L26</f>
        <v>372</v>
      </c>
      <c r="N114" s="204">
        <f>+L114-M114</f>
        <v>-372</v>
      </c>
    </row>
    <row r="115" spans="1:14" ht="23.25">
      <c r="A115" s="71" t="s">
        <v>156</v>
      </c>
      <c r="C115" s="234" t="s">
        <v>229</v>
      </c>
      <c r="D115" s="203">
        <v>16</v>
      </c>
      <c r="F115" s="230">
        <f>+E29</f>
        <v>983</v>
      </c>
      <c r="G115" s="204">
        <f>+E115+E116-F115-F116</f>
        <v>-3556</v>
      </c>
    </row>
    <row r="116" spans="1:14" ht="23.25">
      <c r="A116" s="71"/>
      <c r="C116" s="234" t="s">
        <v>230</v>
      </c>
      <c r="D116" s="203">
        <v>17</v>
      </c>
      <c r="F116" s="230">
        <f>+E30</f>
        <v>2573</v>
      </c>
    </row>
    <row r="117" spans="1:14" ht="23.25">
      <c r="A117" s="72" t="s">
        <v>206</v>
      </c>
      <c r="C117" s="203" t="s">
        <v>216</v>
      </c>
      <c r="D117" s="203">
        <v>3</v>
      </c>
      <c r="F117" s="230">
        <f>+E10</f>
        <v>1006</v>
      </c>
      <c r="G117" s="203">
        <f t="shared" ref="G117:G124" si="3">+E117-F117</f>
        <v>-1006</v>
      </c>
      <c r="J117" s="203" t="s">
        <v>216</v>
      </c>
      <c r="K117" s="203">
        <v>3</v>
      </c>
      <c r="M117" s="230">
        <f>+L10</f>
        <v>1006</v>
      </c>
      <c r="N117" s="204">
        <f t="shared" ref="N117:N124" si="4">+L117-M117</f>
        <v>-1006</v>
      </c>
    </row>
    <row r="118" spans="1:14" ht="23.25">
      <c r="A118" s="72" t="s">
        <v>219</v>
      </c>
      <c r="C118" s="203" t="s">
        <v>217</v>
      </c>
      <c r="D118" s="203">
        <v>4</v>
      </c>
      <c r="F118" s="230">
        <f>+E11</f>
        <v>42</v>
      </c>
      <c r="G118" s="203">
        <f t="shared" si="3"/>
        <v>-42</v>
      </c>
      <c r="J118" s="203" t="s">
        <v>217</v>
      </c>
      <c r="K118" s="203">
        <v>4</v>
      </c>
      <c r="M118" s="230">
        <f>+L11</f>
        <v>42</v>
      </c>
      <c r="N118" s="204">
        <f t="shared" si="4"/>
        <v>-42</v>
      </c>
    </row>
    <row r="119" spans="1:14" ht="23.25">
      <c r="A119" s="71" t="s">
        <v>157</v>
      </c>
      <c r="C119" s="203" t="s">
        <v>220</v>
      </c>
      <c r="D119" s="203">
        <v>7</v>
      </c>
      <c r="F119" s="230">
        <f>+E17</f>
        <v>7627</v>
      </c>
      <c r="G119" s="203">
        <f t="shared" si="3"/>
        <v>-7627</v>
      </c>
      <c r="J119" s="203" t="s">
        <v>220</v>
      </c>
      <c r="K119" s="203">
        <v>7</v>
      </c>
      <c r="M119" s="230">
        <f>+L17</f>
        <v>4312</v>
      </c>
      <c r="N119" s="204">
        <f t="shared" si="4"/>
        <v>-4312</v>
      </c>
    </row>
    <row r="120" spans="1:14" ht="23.25">
      <c r="A120" s="73" t="s">
        <v>241</v>
      </c>
      <c r="C120" s="234" t="s">
        <v>238</v>
      </c>
      <c r="D120" s="203">
        <v>26</v>
      </c>
      <c r="F120" s="223">
        <v>689</v>
      </c>
      <c r="G120" s="203">
        <f t="shared" si="3"/>
        <v>-689</v>
      </c>
      <c r="J120" s="234" t="s">
        <v>238</v>
      </c>
      <c r="K120" s="203">
        <v>24</v>
      </c>
      <c r="M120" s="223">
        <v>689</v>
      </c>
      <c r="N120" s="204">
        <f t="shared" si="4"/>
        <v>-689</v>
      </c>
    </row>
    <row r="121" spans="1:14" ht="23.25">
      <c r="A121" s="71" t="s">
        <v>158</v>
      </c>
      <c r="C121" s="239" t="s">
        <v>214</v>
      </c>
      <c r="D121" s="239">
        <v>47</v>
      </c>
      <c r="E121" s="231">
        <f>+F75</f>
        <v>4085</v>
      </c>
      <c r="G121" s="203">
        <f t="shared" si="3"/>
        <v>4085</v>
      </c>
      <c r="J121" s="239" t="s">
        <v>214</v>
      </c>
      <c r="K121" s="203">
        <v>40</v>
      </c>
      <c r="L121" s="231">
        <f>+M75</f>
        <v>3748</v>
      </c>
      <c r="N121" s="204">
        <f t="shared" si="4"/>
        <v>3748</v>
      </c>
    </row>
    <row r="122" spans="1:14" ht="23.25">
      <c r="A122" s="71" t="s">
        <v>83</v>
      </c>
      <c r="C122" s="203" t="s">
        <v>223</v>
      </c>
      <c r="D122" s="203">
        <v>9</v>
      </c>
      <c r="F122" s="230">
        <f>+E20</f>
        <v>15571</v>
      </c>
      <c r="G122" s="203">
        <f t="shared" si="3"/>
        <v>-15571</v>
      </c>
      <c r="J122" s="203" t="s">
        <v>223</v>
      </c>
      <c r="K122" s="203">
        <v>9</v>
      </c>
      <c r="M122" s="230">
        <f>+L20</f>
        <v>15571</v>
      </c>
      <c r="N122" s="204">
        <f t="shared" si="4"/>
        <v>-15571</v>
      </c>
    </row>
    <row r="123" spans="1:14" ht="23.25">
      <c r="A123" s="71" t="s">
        <v>201</v>
      </c>
      <c r="C123" s="71" t="s">
        <v>201</v>
      </c>
      <c r="D123" s="203"/>
      <c r="G123" s="203">
        <f t="shared" si="3"/>
        <v>0</v>
      </c>
      <c r="J123" s="203" t="s">
        <v>195</v>
      </c>
      <c r="K123" s="203">
        <v>16</v>
      </c>
      <c r="M123" s="230">
        <f>+L15</f>
        <v>78</v>
      </c>
      <c r="N123" s="204">
        <f t="shared" si="4"/>
        <v>-78</v>
      </c>
    </row>
    <row r="124" spans="1:14" ht="23.25">
      <c r="A124" s="71" t="s">
        <v>90</v>
      </c>
      <c r="C124" s="71" t="s">
        <v>90</v>
      </c>
      <c r="D124" s="203">
        <v>50</v>
      </c>
      <c r="E124" s="219">
        <f>+-'กำไรขาดทุน '!D29</f>
        <v>21484</v>
      </c>
      <c r="G124" s="203">
        <f t="shared" si="3"/>
        <v>21484</v>
      </c>
      <c r="J124" s="71" t="s">
        <v>90</v>
      </c>
      <c r="K124" s="203">
        <v>45</v>
      </c>
      <c r="L124" s="218">
        <f>+-'กำไรขาดทุน '!H29</f>
        <v>11235</v>
      </c>
      <c r="N124" s="204">
        <f t="shared" si="4"/>
        <v>11235</v>
      </c>
    </row>
    <row r="125" spans="1:14" ht="23.25">
      <c r="A125" s="69" t="s">
        <v>160</v>
      </c>
      <c r="B125" s="74"/>
      <c r="C125" s="65"/>
    </row>
    <row r="126" spans="1:14" ht="23.25">
      <c r="A126" s="69" t="s">
        <v>161</v>
      </c>
      <c r="B126" s="74"/>
      <c r="C126" s="65"/>
      <c r="G126" s="241">
        <f>SUM(G103:G125)</f>
        <v>-20198</v>
      </c>
      <c r="N126" s="241">
        <f>SUM(N103:N125)</f>
        <v>-6275</v>
      </c>
    </row>
    <row r="127" spans="1:14" ht="23.25">
      <c r="A127" s="68" t="s">
        <v>162</v>
      </c>
      <c r="B127" s="74"/>
      <c r="C127" s="65"/>
    </row>
    <row r="128" spans="1:14" ht="23.25">
      <c r="A128" s="65" t="s">
        <v>163</v>
      </c>
      <c r="C128" s="203" t="s">
        <v>218</v>
      </c>
      <c r="D128" s="203">
        <v>5</v>
      </c>
      <c r="E128" s="231">
        <f>+F8</f>
        <v>3365</v>
      </c>
      <c r="G128" s="203">
        <f>+E128-F128</f>
        <v>3365</v>
      </c>
      <c r="J128" s="203" t="s">
        <v>218</v>
      </c>
      <c r="K128" s="203">
        <v>5</v>
      </c>
      <c r="L128" s="231">
        <f>+M8</f>
        <v>29039</v>
      </c>
      <c r="N128" s="203">
        <f>+L128-M128</f>
        <v>29039</v>
      </c>
    </row>
    <row r="129" spans="1:14" ht="23.25">
      <c r="A129" s="65" t="s">
        <v>164</v>
      </c>
      <c r="C129" s="203" t="s">
        <v>214</v>
      </c>
      <c r="D129" s="203">
        <v>6</v>
      </c>
      <c r="F129" s="230">
        <f>+E16</f>
        <v>9878</v>
      </c>
      <c r="G129" s="203">
        <f>+E129-F129</f>
        <v>-9878</v>
      </c>
      <c r="J129" s="203" t="s">
        <v>214</v>
      </c>
      <c r="K129" s="203">
        <v>6</v>
      </c>
      <c r="M129" s="230">
        <f>+L16</f>
        <v>13275</v>
      </c>
      <c r="N129" s="203">
        <f>+L129-M129</f>
        <v>-13275</v>
      </c>
    </row>
    <row r="130" spans="1:14" ht="23.25">
      <c r="A130" s="65" t="s">
        <v>20</v>
      </c>
      <c r="C130" s="203" t="s">
        <v>218</v>
      </c>
      <c r="D130" s="203">
        <v>10</v>
      </c>
      <c r="E130" s="231">
        <f>+F19</f>
        <v>8484</v>
      </c>
      <c r="G130" s="203">
        <f>+E130-F130</f>
        <v>8484</v>
      </c>
      <c r="J130" s="203" t="s">
        <v>218</v>
      </c>
      <c r="K130" s="203">
        <v>10</v>
      </c>
      <c r="L130" s="231">
        <f>+M19</f>
        <v>1763</v>
      </c>
      <c r="N130" s="203">
        <f>+L130-M130</f>
        <v>1763</v>
      </c>
    </row>
    <row r="131" spans="1:14" ht="23.25">
      <c r="A131" s="65" t="s">
        <v>165</v>
      </c>
      <c r="C131" s="203" t="s">
        <v>218</v>
      </c>
      <c r="D131" s="203">
        <v>12</v>
      </c>
      <c r="E131" s="231">
        <f>+F23</f>
        <v>9460</v>
      </c>
      <c r="G131" s="203">
        <f>+E131-F131</f>
        <v>9460</v>
      </c>
      <c r="J131" s="203" t="s">
        <v>218</v>
      </c>
      <c r="K131" s="203">
        <v>12</v>
      </c>
      <c r="L131" s="231">
        <f>+M23</f>
        <v>9545</v>
      </c>
      <c r="N131" s="203">
        <f>+L131-M131</f>
        <v>9545</v>
      </c>
    </row>
    <row r="132" spans="1:14" ht="23.25">
      <c r="A132" s="65" t="s">
        <v>34</v>
      </c>
      <c r="C132" s="203" t="s">
        <v>214</v>
      </c>
      <c r="D132" s="203">
        <v>30</v>
      </c>
      <c r="F132" s="230">
        <f>+E46</f>
        <v>527</v>
      </c>
      <c r="G132" s="203">
        <f>+E132-F132</f>
        <v>-527</v>
      </c>
      <c r="J132" s="203" t="s">
        <v>214</v>
      </c>
      <c r="K132" s="203">
        <v>28</v>
      </c>
      <c r="M132" s="230">
        <f>+L46</f>
        <v>526</v>
      </c>
      <c r="N132" s="203">
        <f>+L132-M132</f>
        <v>-526</v>
      </c>
    </row>
    <row r="133" spans="1:14" ht="23.25">
      <c r="A133" s="68" t="s">
        <v>166</v>
      </c>
      <c r="B133" s="65"/>
      <c r="C133" s="65"/>
    </row>
    <row r="134" spans="1:14" ht="23.25">
      <c r="A134" s="65" t="s">
        <v>41</v>
      </c>
      <c r="C134" s="203" t="s">
        <v>214</v>
      </c>
      <c r="D134" s="203">
        <v>32</v>
      </c>
      <c r="E134" s="231">
        <f>+F53</f>
        <v>59749</v>
      </c>
      <c r="G134" s="203">
        <f>+E134-F134</f>
        <v>59749</v>
      </c>
      <c r="J134" s="203" t="s">
        <v>214</v>
      </c>
      <c r="K134" s="203">
        <v>32</v>
      </c>
      <c r="L134" s="231">
        <f>+M53</f>
        <v>20530</v>
      </c>
      <c r="N134" s="203">
        <f>+L134-M134</f>
        <v>20530</v>
      </c>
    </row>
    <row r="135" spans="1:14" ht="23.25">
      <c r="A135" s="65" t="s">
        <v>43</v>
      </c>
      <c r="C135" s="203" t="s">
        <v>214</v>
      </c>
      <c r="D135" s="203">
        <v>33</v>
      </c>
      <c r="E135" s="231">
        <f>+F57</f>
        <v>6894</v>
      </c>
      <c r="G135" s="203">
        <f>+E135-F135</f>
        <v>6894</v>
      </c>
      <c r="J135" s="203" t="s">
        <v>214</v>
      </c>
      <c r="K135" s="203">
        <v>33</v>
      </c>
      <c r="L135" s="231">
        <f>+M57</f>
        <v>4348</v>
      </c>
      <c r="N135" s="203">
        <f>+L135-M135</f>
        <v>4348</v>
      </c>
    </row>
    <row r="136" spans="1:14" ht="23.25">
      <c r="A136" s="65" t="s">
        <v>49</v>
      </c>
      <c r="C136" s="203" t="s">
        <v>214</v>
      </c>
      <c r="D136" s="203">
        <v>43</v>
      </c>
      <c r="E136" s="231">
        <f>+F64</f>
        <v>1202</v>
      </c>
      <c r="G136" s="203">
        <f>+E136-F136</f>
        <v>1202</v>
      </c>
      <c r="J136" s="203" t="s">
        <v>214</v>
      </c>
      <c r="K136" s="203">
        <v>39</v>
      </c>
      <c r="L136" s="231">
        <f>+M64</f>
        <v>1411</v>
      </c>
      <c r="N136" s="203">
        <f>+L136-M136</f>
        <v>1411</v>
      </c>
    </row>
    <row r="137" spans="1:14" ht="23.25">
      <c r="A137" s="65" t="s">
        <v>167</v>
      </c>
      <c r="C137" s="239" t="s">
        <v>245</v>
      </c>
      <c r="D137" s="239">
        <v>48</v>
      </c>
      <c r="F137" s="230">
        <f>+E76</f>
        <v>457</v>
      </c>
      <c r="G137" s="203">
        <f>+E137-F137</f>
        <v>-457</v>
      </c>
      <c r="J137" s="239" t="s">
        <v>245</v>
      </c>
      <c r="K137" s="203">
        <v>41</v>
      </c>
      <c r="M137" s="230">
        <f>+L76</f>
        <v>457</v>
      </c>
      <c r="N137" s="203">
        <f>+L137-M137</f>
        <v>-457</v>
      </c>
    </row>
    <row r="138" spans="1:14" ht="23.25">
      <c r="A138" s="65" t="s">
        <v>56</v>
      </c>
      <c r="C138" s="203" t="s">
        <v>218</v>
      </c>
      <c r="D138" s="203">
        <v>44</v>
      </c>
      <c r="F138" s="230">
        <f>+E80</f>
        <v>59</v>
      </c>
      <c r="G138" s="203">
        <f>+E138-F138</f>
        <v>-59</v>
      </c>
      <c r="J138" s="203" t="s">
        <v>218</v>
      </c>
      <c r="K138" s="203">
        <v>43</v>
      </c>
      <c r="M138" s="230">
        <f>+L80</f>
        <v>59</v>
      </c>
      <c r="N138" s="203">
        <f>+L138-M138</f>
        <v>-59</v>
      </c>
    </row>
    <row r="139" spans="1:14" ht="23.25">
      <c r="A139" s="68" t="s">
        <v>168</v>
      </c>
      <c r="B139" s="65"/>
      <c r="C139" s="65"/>
      <c r="G139" s="241">
        <f>SUM(G126:G138)</f>
        <v>58035</v>
      </c>
      <c r="N139" s="241">
        <f>SUM(N126:N138)</f>
        <v>46044</v>
      </c>
    </row>
    <row r="140" spans="1:14" ht="23.25">
      <c r="A140" s="65" t="s">
        <v>169</v>
      </c>
      <c r="C140" s="234" t="s">
        <v>159</v>
      </c>
      <c r="D140" s="203">
        <v>22</v>
      </c>
      <c r="E140" s="231">
        <f>+F79</f>
        <v>37</v>
      </c>
      <c r="G140" s="204">
        <f>+E140+E141+E142+E143-F140-F141-F142-F143+E144-F144+E145-F145</f>
        <v>-17939</v>
      </c>
      <c r="J140" s="234" t="s">
        <v>159</v>
      </c>
      <c r="K140" s="203">
        <v>20</v>
      </c>
      <c r="L140" s="231">
        <f>+M79</f>
        <v>37</v>
      </c>
      <c r="N140" s="204">
        <f>+L140+L141+L142+L143-M140-M141-M142-M143+L144-M144+L145-M145</f>
        <v>-10088</v>
      </c>
    </row>
    <row r="141" spans="1:14" ht="23.25">
      <c r="A141" s="65"/>
      <c r="C141" s="203" t="s">
        <v>246</v>
      </c>
      <c r="D141" s="203">
        <v>40</v>
      </c>
      <c r="E141" s="231">
        <f>+F73</f>
        <v>114</v>
      </c>
      <c r="J141" s="203" t="s">
        <v>196</v>
      </c>
      <c r="K141" s="203">
        <v>37</v>
      </c>
      <c r="L141" s="231">
        <f>+M62</f>
        <v>2350</v>
      </c>
    </row>
    <row r="142" spans="1:14" ht="23.25">
      <c r="A142" s="65"/>
      <c r="C142" s="239" t="s">
        <v>247</v>
      </c>
      <c r="D142" s="239">
        <v>49</v>
      </c>
      <c r="E142" s="231">
        <f>+F77</f>
        <v>231</v>
      </c>
      <c r="J142" s="203" t="s">
        <v>249</v>
      </c>
      <c r="K142" s="203">
        <v>38</v>
      </c>
      <c r="L142" s="231"/>
      <c r="M142" s="230">
        <f>+L63</f>
        <v>2866</v>
      </c>
    </row>
    <row r="143" spans="1:14" ht="23.25">
      <c r="A143" s="65"/>
      <c r="C143" s="71" t="s">
        <v>90</v>
      </c>
      <c r="D143" s="203">
        <v>50</v>
      </c>
      <c r="E143" s="231"/>
      <c r="F143" s="230">
        <f>+E124</f>
        <v>21484</v>
      </c>
      <c r="J143" s="239" t="s">
        <v>247</v>
      </c>
      <c r="K143" s="203">
        <v>42</v>
      </c>
      <c r="L143" s="231">
        <f>+M77</f>
        <v>212</v>
      </c>
    </row>
    <row r="144" spans="1:14" ht="23.25">
      <c r="A144" s="65"/>
      <c r="C144" s="234" t="s">
        <v>251</v>
      </c>
      <c r="D144" s="203">
        <v>51</v>
      </c>
      <c r="E144" s="231">
        <f>+F56</f>
        <v>1668</v>
      </c>
      <c r="F144" s="230"/>
      <c r="J144" s="71" t="s">
        <v>90</v>
      </c>
      <c r="K144" s="203">
        <v>45</v>
      </c>
      <c r="L144" s="231"/>
      <c r="M144" s="223">
        <f>+L124</f>
        <v>11235</v>
      </c>
    </row>
    <row r="145" spans="1:14" ht="23.25">
      <c r="A145" s="65"/>
      <c r="C145" s="234" t="s">
        <v>196</v>
      </c>
      <c r="D145" s="203">
        <v>52</v>
      </c>
      <c r="E145" s="231">
        <f>+F70</f>
        <v>1495</v>
      </c>
      <c r="F145" s="230"/>
      <c r="J145" s="234" t="s">
        <v>196</v>
      </c>
      <c r="K145" s="203">
        <v>46</v>
      </c>
      <c r="L145" s="231">
        <f>+M70</f>
        <v>1414</v>
      </c>
    </row>
    <row r="146" spans="1:14" ht="23.25">
      <c r="A146" s="65" t="s">
        <v>170</v>
      </c>
      <c r="C146" s="203" t="s">
        <v>214</v>
      </c>
      <c r="D146" s="203">
        <v>29</v>
      </c>
      <c r="E146" s="231"/>
      <c r="F146" s="230">
        <f>+E45</f>
        <v>1053</v>
      </c>
      <c r="G146" s="203">
        <f>+E146-F146</f>
        <v>-1053</v>
      </c>
      <c r="J146" s="203" t="s">
        <v>214</v>
      </c>
      <c r="K146" s="203">
        <v>27</v>
      </c>
      <c r="L146" s="231"/>
      <c r="M146" s="230">
        <f>+L45</f>
        <v>842</v>
      </c>
      <c r="N146" s="203">
        <f>+L146-M146</f>
        <v>-842</v>
      </c>
    </row>
    <row r="147" spans="1:14" ht="23.25">
      <c r="A147" s="68" t="s">
        <v>171</v>
      </c>
      <c r="G147" s="241">
        <f>SUM(G139:G146)</f>
        <v>39043</v>
      </c>
      <c r="N147" s="241">
        <f>SUM(N139:N146)</f>
        <v>35114</v>
      </c>
    </row>
    <row r="148" spans="1:14" ht="23.25">
      <c r="A148" s="80" t="s">
        <v>173</v>
      </c>
      <c r="B148" s="79"/>
      <c r="C148" s="79"/>
    </row>
    <row r="149" spans="1:14" ht="23.25">
      <c r="A149" s="65" t="s">
        <v>203</v>
      </c>
      <c r="C149" s="203" t="s">
        <v>214</v>
      </c>
      <c r="D149" s="203">
        <v>1</v>
      </c>
      <c r="F149" s="230">
        <f>+E7</f>
        <v>2196</v>
      </c>
      <c r="G149" s="203">
        <f>+E149-F149</f>
        <v>-2196</v>
      </c>
      <c r="J149" s="203" t="s">
        <v>214</v>
      </c>
      <c r="K149" s="203">
        <v>1</v>
      </c>
      <c r="M149" s="230">
        <f>+L7</f>
        <v>2196</v>
      </c>
      <c r="N149" s="203">
        <f t="shared" ref="N149:N154" si="5">+L149-M149</f>
        <v>-2196</v>
      </c>
    </row>
    <row r="150" spans="1:14" ht="23.25">
      <c r="A150" s="79" t="s">
        <v>174</v>
      </c>
      <c r="C150" s="79"/>
      <c r="J150" s="203" t="s">
        <v>233</v>
      </c>
      <c r="K150" s="203">
        <v>15</v>
      </c>
      <c r="M150" s="230">
        <f>+L14</f>
        <v>11708</v>
      </c>
      <c r="N150" s="203">
        <f t="shared" si="5"/>
        <v>-11708</v>
      </c>
    </row>
    <row r="151" spans="1:14" ht="23.25">
      <c r="A151" s="79" t="s">
        <v>175</v>
      </c>
      <c r="C151" s="234" t="s">
        <v>239</v>
      </c>
      <c r="D151" s="203">
        <v>23</v>
      </c>
      <c r="F151" s="230">
        <f>+E35</f>
        <v>12274</v>
      </c>
      <c r="G151" s="203">
        <f>+E151-F151</f>
        <v>-12274</v>
      </c>
      <c r="J151" s="234" t="s">
        <v>237</v>
      </c>
      <c r="K151" s="203">
        <v>21</v>
      </c>
      <c r="M151" s="230">
        <f>+L35</f>
        <v>18230</v>
      </c>
      <c r="N151" s="203">
        <f t="shared" si="5"/>
        <v>-18230</v>
      </c>
    </row>
    <row r="152" spans="1:14" ht="23.25">
      <c r="A152" s="79" t="s">
        <v>176</v>
      </c>
      <c r="C152" s="79"/>
      <c r="N152" s="203">
        <f t="shared" si="5"/>
        <v>0</v>
      </c>
    </row>
    <row r="153" spans="1:14" ht="23.25">
      <c r="A153" s="79" t="s">
        <v>177</v>
      </c>
      <c r="C153" s="234" t="s">
        <v>238</v>
      </c>
      <c r="D153" s="203">
        <v>26</v>
      </c>
      <c r="E153" s="218">
        <v>1496</v>
      </c>
      <c r="G153" s="203">
        <f>+E153-F153</f>
        <v>1496</v>
      </c>
      <c r="J153" s="234" t="s">
        <v>238</v>
      </c>
      <c r="K153" s="203">
        <v>24</v>
      </c>
      <c r="L153" s="218">
        <v>1496</v>
      </c>
      <c r="N153" s="203">
        <f t="shared" si="5"/>
        <v>1496</v>
      </c>
    </row>
    <row r="154" spans="1:14" ht="23.25">
      <c r="A154" s="79" t="s">
        <v>178</v>
      </c>
      <c r="C154" s="79"/>
      <c r="N154" s="203">
        <f t="shared" si="5"/>
        <v>0</v>
      </c>
    </row>
    <row r="155" spans="1:14" ht="23.25">
      <c r="A155" s="80" t="s">
        <v>179</v>
      </c>
      <c r="B155" s="79"/>
      <c r="C155" s="79"/>
      <c r="G155" s="241">
        <f>SUM(G149:G154)</f>
        <v>-12974</v>
      </c>
      <c r="N155" s="241">
        <f>SUM(N149:N154)</f>
        <v>-30638</v>
      </c>
    </row>
    <row r="156" spans="1:14" ht="23.25">
      <c r="A156" s="80" t="s">
        <v>180</v>
      </c>
      <c r="B156" s="79"/>
      <c r="C156" s="79"/>
    </row>
    <row r="157" spans="1:14" ht="23.25">
      <c r="A157" s="79" t="s">
        <v>181</v>
      </c>
      <c r="C157" s="203" t="s">
        <v>214</v>
      </c>
      <c r="D157" s="203">
        <v>31</v>
      </c>
      <c r="E157" s="231">
        <f>+F51</f>
        <v>20317</v>
      </c>
      <c r="G157" s="203">
        <f>+E157-F157</f>
        <v>20317</v>
      </c>
      <c r="J157" s="203" t="s">
        <v>214</v>
      </c>
      <c r="K157" s="203">
        <v>31</v>
      </c>
      <c r="L157" s="231">
        <f>+M51</f>
        <v>24277</v>
      </c>
      <c r="N157" s="203">
        <f t="shared" ref="N157:N162" si="6">+L157-M157</f>
        <v>24277</v>
      </c>
    </row>
    <row r="158" spans="1:14" ht="23.25">
      <c r="A158" s="79" t="s">
        <v>182</v>
      </c>
      <c r="C158" s="203" t="s">
        <v>245</v>
      </c>
      <c r="D158" s="203">
        <v>39</v>
      </c>
      <c r="F158" s="230">
        <f>+E72</f>
        <v>45000</v>
      </c>
      <c r="G158" s="203">
        <f>+E158-F158</f>
        <v>-45000</v>
      </c>
      <c r="J158" s="203" t="s">
        <v>245</v>
      </c>
      <c r="K158" s="203">
        <v>37</v>
      </c>
      <c r="M158" s="230">
        <f>+L72</f>
        <v>27900</v>
      </c>
      <c r="N158" s="203">
        <f t="shared" si="6"/>
        <v>-27900</v>
      </c>
    </row>
    <row r="159" spans="1:14" ht="23.25">
      <c r="A159" s="79" t="s">
        <v>183</v>
      </c>
      <c r="C159" s="79"/>
      <c r="N159" s="203">
        <f t="shared" si="6"/>
        <v>0</v>
      </c>
    </row>
    <row r="160" spans="1:14" ht="23.25">
      <c r="A160" s="79" t="s">
        <v>252</v>
      </c>
      <c r="C160" s="79"/>
      <c r="N160" s="203"/>
    </row>
    <row r="161" spans="1:15" ht="23.25">
      <c r="A161" s="79" t="s">
        <v>184</v>
      </c>
      <c r="C161" s="79"/>
      <c r="N161" s="203">
        <f t="shared" si="6"/>
        <v>0</v>
      </c>
    </row>
    <row r="162" spans="1:15" ht="23.25">
      <c r="A162" s="79" t="s">
        <v>248</v>
      </c>
      <c r="C162" s="234" t="s">
        <v>245</v>
      </c>
      <c r="D162" s="203">
        <v>41</v>
      </c>
      <c r="F162" s="230">
        <f>+E69</f>
        <v>4876</v>
      </c>
      <c r="G162" s="203">
        <f>+E162-F162</f>
        <v>-4876</v>
      </c>
      <c r="J162" s="234" t="s">
        <v>245</v>
      </c>
      <c r="K162" s="203">
        <v>36</v>
      </c>
      <c r="M162" s="230">
        <f>+L69</f>
        <v>4372</v>
      </c>
      <c r="N162" s="203">
        <f t="shared" si="6"/>
        <v>-4372</v>
      </c>
    </row>
    <row r="163" spans="1:15" ht="23.25">
      <c r="A163" s="76" t="s">
        <v>185</v>
      </c>
      <c r="B163" s="79"/>
      <c r="C163" s="79"/>
      <c r="G163" s="241">
        <f>SUM(G157:G162)</f>
        <v>-29559</v>
      </c>
      <c r="N163" s="241">
        <f>SUM(N157:N162)</f>
        <v>-7995</v>
      </c>
    </row>
    <row r="164" spans="1:15" ht="23.25">
      <c r="A164" s="76"/>
      <c r="B164" s="79"/>
      <c r="C164" s="79"/>
    </row>
    <row r="165" spans="1:15" ht="23.25">
      <c r="A165" s="80" t="s">
        <v>98</v>
      </c>
      <c r="B165" s="79"/>
      <c r="C165" s="234" t="s">
        <v>232</v>
      </c>
      <c r="D165" s="203">
        <v>19</v>
      </c>
      <c r="F165" s="230">
        <f>+E95</f>
        <v>30</v>
      </c>
      <c r="G165" s="238">
        <f>+E165-F165</f>
        <v>-30</v>
      </c>
    </row>
    <row r="166" spans="1:15" ht="23.25">
      <c r="A166" s="80"/>
      <c r="B166" s="79"/>
      <c r="C166" s="79"/>
    </row>
    <row r="167" spans="1:15" ht="23.25">
      <c r="A167" s="82" t="s">
        <v>186</v>
      </c>
      <c r="B167" s="83"/>
      <c r="C167" s="79"/>
      <c r="G167" s="241">
        <f>+G165+G163+G155+G147</f>
        <v>-3520</v>
      </c>
      <c r="N167" s="241">
        <f>+N165+N163+N155+N147</f>
        <v>-3519</v>
      </c>
    </row>
    <row r="168" spans="1:15" ht="23.25">
      <c r="A168" s="82" t="s">
        <v>187</v>
      </c>
      <c r="B168" s="84"/>
      <c r="C168" s="79"/>
      <c r="G168">
        <f>+สินทรัพย์!F12</f>
        <v>10223</v>
      </c>
      <c r="N168">
        <f>+สินทรัพย์!J12</f>
        <v>10154</v>
      </c>
    </row>
    <row r="169" spans="1:15" ht="23.25">
      <c r="A169" s="82" t="s">
        <v>188</v>
      </c>
      <c r="B169" s="85"/>
      <c r="C169" s="79"/>
      <c r="G169" s="204">
        <f>SUM(G167:G168)</f>
        <v>6703</v>
      </c>
      <c r="H169" s="229">
        <f>+G169-สินทรัพย์!D12</f>
        <v>0</v>
      </c>
      <c r="N169" s="204">
        <f>SUM(N167:N168)</f>
        <v>6635</v>
      </c>
      <c r="O169" s="229">
        <f>+N169-สินทรัพย์!H12</f>
        <v>0</v>
      </c>
    </row>
    <row r="170" spans="1:15" ht="23.25">
      <c r="A170" s="87"/>
      <c r="B170" s="87"/>
      <c r="C170" s="79"/>
      <c r="E170" s="231">
        <f>SUM(E6:E169)</f>
        <v>681588</v>
      </c>
      <c r="F170" s="230">
        <f>SUM(F6:F169)</f>
        <v>681588</v>
      </c>
      <c r="G170" s="204">
        <f>+E170-F170</f>
        <v>0</v>
      </c>
      <c r="L170" s="231">
        <f>SUM(L6:L169)</f>
        <v>601951</v>
      </c>
      <c r="M170" s="230">
        <f>SUM(M6:M169)</f>
        <v>601951</v>
      </c>
      <c r="N170" s="204">
        <f>+L170-M170</f>
        <v>0</v>
      </c>
    </row>
    <row r="171" spans="1:15" ht="23.25">
      <c r="A171" s="88" t="s">
        <v>189</v>
      </c>
      <c r="B171" s="71"/>
      <c r="C171" s="79"/>
    </row>
    <row r="172" spans="1:15" ht="23.25">
      <c r="A172" s="226" t="s">
        <v>190</v>
      </c>
      <c r="B172" s="79"/>
    </row>
    <row r="173" spans="1:15" ht="23.25">
      <c r="A173" s="79" t="s">
        <v>192</v>
      </c>
    </row>
    <row r="174" spans="1:15" ht="23.25">
      <c r="A174" s="79" t="s">
        <v>193</v>
      </c>
    </row>
    <row r="175" spans="1:15" ht="23.25">
      <c r="A175" s="79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สินทรัพย์</vt:lpstr>
      <vt:lpstr>หนี้สิน</vt:lpstr>
      <vt:lpstr>ส่วนผู้ถือหุ้น</vt:lpstr>
      <vt:lpstr>กำไรขาดทุน </vt:lpstr>
      <vt:lpstr>กำไรขาดทุน  (2)</vt:lpstr>
      <vt:lpstr>เปลี่ยนแปลงรวม</vt:lpstr>
      <vt:lpstr>เปลี่ยนแปลง</vt:lpstr>
      <vt:lpstr>กระแส</vt:lpstr>
      <vt:lpstr>กระแส(1)</vt:lpstr>
      <vt:lpstr>CF</vt:lpstr>
      <vt:lpstr>เปลี่ยนแปลงรวม!Print_Area</vt:lpstr>
      <vt:lpstr>'กำไรขาดทุน  (2)'!Print_Area</vt:lpstr>
      <vt:lpstr>ส่วนผู้ถือหุ้น!Print_Area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Proud11</cp:lastModifiedBy>
  <cp:lastPrinted>2020-05-18T00:54:29Z</cp:lastPrinted>
  <dcterms:created xsi:type="dcterms:W3CDTF">2020-05-15T09:53:21Z</dcterms:created>
  <dcterms:modified xsi:type="dcterms:W3CDTF">2020-05-18T01:16:22Z</dcterms:modified>
</cp:coreProperties>
</file>