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 (Eastern Polymer Industry\Eastern Polymer Group-March20(Y_E)(EPG)\"/>
    </mc:Choice>
  </mc:AlternateContent>
  <xr:revisionPtr revIDLastSave="0" documentId="13_ncr:1_{1B43CCC7-3AA0-4073-BE34-4537F65D94F6}" xr6:coauthVersionLast="44" xr6:coauthVersionMax="44" xr10:uidLastSave="{00000000-0000-0000-0000-000000000000}"/>
  <bookViews>
    <workbookView xWindow="-120" yWindow="-120" windowWidth="21840" windowHeight="13140" tabRatio="540" activeTab="4" xr2:uid="{00000000-000D-0000-FFFF-FFFF00000000}"/>
  </bookViews>
  <sheets>
    <sheet name="6-8" sheetId="1" r:id="rId1"/>
    <sheet name="9-10" sheetId="2" r:id="rId2"/>
    <sheet name="11-12" sheetId="3" r:id="rId3"/>
    <sheet name="13" sheetId="4" r:id="rId4"/>
    <sheet name="14-18" sheetId="5" r:id="rId5"/>
  </sheets>
  <definedNames>
    <definedName name="_xlnm._FilterDatabase" localSheetId="0" hidden="1">'6-8'!$D$13:$D$14</definedName>
    <definedName name="_xlnm.Print_Area" localSheetId="2">'11-12'!$A$1:$AA$70</definedName>
    <definedName name="_xlnm.Print_Area" localSheetId="3">'13'!$A$1:$O$30</definedName>
    <definedName name="_xlnm.Print_Area" localSheetId="4">'14-18'!$A$1:$L$221</definedName>
    <definedName name="_xlnm.Print_Area" localSheetId="1">'9-10'!$A$1:$L$98</definedName>
    <definedName name="Z_04124116_8C66_4C39_9F46_99B81A75BF3A_.wvu.PrintArea" localSheetId="4">'14-18'!$A$1:$L$221</definedName>
    <definedName name="Z_04124116_8C66_4C39_9F46_99B81A75BF3A_.wvu.PrintArea" localSheetId="0">'6-8'!$A$1:$L$141</definedName>
    <definedName name="Z_21BF408F_67C5_4845_8195_7D3AA8CDBCA5_.wvu.PrintArea" localSheetId="4">'14-18'!$A$1:$L$221</definedName>
    <definedName name="Z_21BF408F_67C5_4845_8195_7D3AA8CDBCA5_.wvu.PrintArea" localSheetId="0">'6-8'!$A$1:$L$141</definedName>
    <definedName name="Z_9EBF229D_1CF3_49D7_8C71_8239F3A24C72_.wvu.PrintArea" localSheetId="4">'14-18'!$A$1:$L$221</definedName>
    <definedName name="Z_9EBF229D_1CF3_49D7_8C71_8239F3A24C72_.wvu.PrintArea" localSheetId="0">'6-8'!$A$1:$L$141</definedName>
    <definedName name="Z_A23FAAEB_1BB4_4194_881D_176B38EA551B_.wvu.PrintArea" localSheetId="4">'14-18'!$A$1:$L$221</definedName>
    <definedName name="Z_A23FAAEB_1BB4_4194_881D_176B38EA551B_.wvu.PrintArea" localSheetId="0">'6-8'!$A$1:$L$141</definedName>
    <definedName name="Z_F2A16C02_FC24_4170_A375_859826BD5134_.wvu.PrintArea" localSheetId="4">'14-18'!$A$1:$L$221</definedName>
    <definedName name="Z_F2A16C02_FC24_4170_A375_859826BD5134_.wvu.PrintArea" localSheetId="0">'6-8'!$A$1:$L$141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56" i="3" l="1"/>
  <c r="Y57" i="3" s="1"/>
  <c r="U57" i="3"/>
  <c r="J92" i="2" l="1"/>
  <c r="J157" i="5" l="1"/>
  <c r="J163" i="5"/>
  <c r="K15" i="4" l="1"/>
  <c r="O15" i="4" s="1"/>
  <c r="L157" i="5"/>
  <c r="H157" i="5"/>
  <c r="L119" i="5"/>
  <c r="H119" i="5"/>
  <c r="L38" i="5"/>
  <c r="L70" i="5" s="1"/>
  <c r="L78" i="5" s="1"/>
  <c r="H38" i="5"/>
  <c r="H70" i="5" s="1"/>
  <c r="H78" i="5" s="1"/>
  <c r="L87" i="2"/>
  <c r="H87" i="2"/>
  <c r="L80" i="2"/>
  <c r="H80" i="2"/>
  <c r="L71" i="2"/>
  <c r="H71" i="2"/>
  <c r="L21" i="2"/>
  <c r="L30" i="2" s="1"/>
  <c r="L33" i="2" s="1"/>
  <c r="L73" i="2" s="1"/>
  <c r="H21" i="2"/>
  <c r="H30" i="2" s="1"/>
  <c r="H33" i="2" s="1"/>
  <c r="L123" i="1"/>
  <c r="L126" i="1" s="1"/>
  <c r="H123" i="1"/>
  <c r="H126" i="1" s="1"/>
  <c r="L83" i="1"/>
  <c r="H83" i="1"/>
  <c r="L73" i="1"/>
  <c r="H73" i="1"/>
  <c r="L41" i="1"/>
  <c r="H41" i="1"/>
  <c r="L22" i="1"/>
  <c r="H22" i="1"/>
  <c r="Y25" i="3"/>
  <c r="Y51" i="3" s="1"/>
  <c r="Y60" i="3" s="1"/>
  <c r="S25" i="3"/>
  <c r="S51" i="3" s="1"/>
  <c r="S60" i="3" s="1"/>
  <c r="Q25" i="3"/>
  <c r="Q51" i="3" s="1"/>
  <c r="Q60" i="3" s="1"/>
  <c r="O25" i="3"/>
  <c r="O51" i="3" s="1"/>
  <c r="O60" i="3" s="1"/>
  <c r="M25" i="3"/>
  <c r="M51" i="3" s="1"/>
  <c r="M60" i="3" s="1"/>
  <c r="K25" i="3"/>
  <c r="K51" i="3" s="1"/>
  <c r="K60" i="3" s="1"/>
  <c r="I25" i="3"/>
  <c r="I51" i="3" s="1"/>
  <c r="I60" i="3" s="1"/>
  <c r="G25" i="3"/>
  <c r="G51" i="3" s="1"/>
  <c r="G60" i="3" s="1"/>
  <c r="E25" i="3"/>
  <c r="E51" i="3" s="1"/>
  <c r="E60" i="3" s="1"/>
  <c r="U22" i="3"/>
  <c r="W22" i="3" s="1"/>
  <c r="AA22" i="3" s="1"/>
  <c r="U21" i="3"/>
  <c r="W21" i="3" s="1"/>
  <c r="AA21" i="3" s="1"/>
  <c r="U20" i="3"/>
  <c r="W20" i="3" s="1"/>
  <c r="AA20" i="3" s="1"/>
  <c r="U19" i="3"/>
  <c r="W19" i="3" s="1"/>
  <c r="AA19" i="3" s="1"/>
  <c r="U16" i="3"/>
  <c r="O16" i="4"/>
  <c r="O14" i="4"/>
  <c r="O11" i="4"/>
  <c r="F123" i="1"/>
  <c r="F126" i="1" s="1"/>
  <c r="A48" i="5"/>
  <c r="A90" i="5" s="1"/>
  <c r="A134" i="5" s="1"/>
  <c r="A180" i="5" s="1"/>
  <c r="A221" i="5" s="1"/>
  <c r="A30" i="4"/>
  <c r="A70" i="3"/>
  <c r="A36" i="3"/>
  <c r="A35" i="3"/>
  <c r="A3" i="3"/>
  <c r="A3" i="4" s="1"/>
  <c r="A3" i="5" s="1"/>
  <c r="A51" i="5" s="1"/>
  <c r="A93" i="5" s="1"/>
  <c r="A137" i="5" s="1"/>
  <c r="A183" i="5" s="1"/>
  <c r="A1" i="3"/>
  <c r="A1" i="4" s="1"/>
  <c r="A1" i="5" s="1"/>
  <c r="A49" i="5" s="1"/>
  <c r="A91" i="5" s="1"/>
  <c r="A135" i="5" s="1"/>
  <c r="A181" i="5" s="1"/>
  <c r="A98" i="2"/>
  <c r="A47" i="2"/>
  <c r="A1" i="2"/>
  <c r="A48" i="2" s="1"/>
  <c r="F157" i="5"/>
  <c r="J119" i="5"/>
  <c r="F119" i="5"/>
  <c r="O23" i="4"/>
  <c r="M18" i="4"/>
  <c r="M20" i="4" s="1"/>
  <c r="I18" i="4"/>
  <c r="I20" i="4" s="1"/>
  <c r="I27" i="4" s="1"/>
  <c r="G18" i="4"/>
  <c r="G20" i="4" s="1"/>
  <c r="G27" i="4" s="1"/>
  <c r="E18" i="4"/>
  <c r="E20" i="4" s="1"/>
  <c r="W55" i="3"/>
  <c r="AA55" i="3" s="1"/>
  <c r="W54" i="3"/>
  <c r="AA54" i="3" s="1"/>
  <c r="F87" i="2"/>
  <c r="F80" i="2"/>
  <c r="J71" i="2"/>
  <c r="M25" i="4" s="1"/>
  <c r="O25" i="4" s="1"/>
  <c r="A50" i="2"/>
  <c r="A49" i="2"/>
  <c r="J15" i="2"/>
  <c r="J21" i="2" s="1"/>
  <c r="J30" i="2" s="1"/>
  <c r="F15" i="2"/>
  <c r="F21" i="2" s="1"/>
  <c r="F30" i="2" s="1"/>
  <c r="F9" i="5" s="1"/>
  <c r="A141" i="1"/>
  <c r="I126" i="1"/>
  <c r="A96" i="1"/>
  <c r="J83" i="1"/>
  <c r="F83" i="1"/>
  <c r="J73" i="1"/>
  <c r="F73" i="1"/>
  <c r="A53" i="1"/>
  <c r="A99" i="1" s="1"/>
  <c r="A51" i="1"/>
  <c r="A97" i="1" s="1"/>
  <c r="J41" i="1"/>
  <c r="F41" i="1"/>
  <c r="J22" i="1"/>
  <c r="F22" i="1"/>
  <c r="J123" i="1"/>
  <c r="J126" i="1" s="1"/>
  <c r="F71" i="2"/>
  <c r="AA56" i="3"/>
  <c r="W57" i="3"/>
  <c r="AA57" i="3" s="1"/>
  <c r="J9" i="5" l="1"/>
  <c r="J38" i="5" s="1"/>
  <c r="J70" i="5" s="1"/>
  <c r="J78" i="5" s="1"/>
  <c r="J160" i="5" s="1"/>
  <c r="J166" i="5" s="1"/>
  <c r="J33" i="2"/>
  <c r="H160" i="5"/>
  <c r="H166" i="5" s="1"/>
  <c r="H73" i="2"/>
  <c r="F33" i="2"/>
  <c r="F73" i="2" s="1"/>
  <c r="F38" i="5"/>
  <c r="F70" i="5" s="1"/>
  <c r="F78" i="5" s="1"/>
  <c r="F160" i="5" s="1"/>
  <c r="F166" i="5" s="1"/>
  <c r="M27" i="4"/>
  <c r="K18" i="4"/>
  <c r="K20" i="4" s="1"/>
  <c r="O20" i="4" s="1"/>
  <c r="F85" i="1"/>
  <c r="F128" i="1" s="1"/>
  <c r="H85" i="1"/>
  <c r="H128" i="1" s="1"/>
  <c r="F43" i="1"/>
  <c r="L85" i="1"/>
  <c r="L128" i="1" s="1"/>
  <c r="J85" i="1"/>
  <c r="J128" i="1" s="1"/>
  <c r="L43" i="1"/>
  <c r="H43" i="1"/>
  <c r="L160" i="5"/>
  <c r="L166" i="5" s="1"/>
  <c r="O18" i="4"/>
  <c r="J43" i="1"/>
  <c r="U25" i="3"/>
  <c r="U51" i="3" s="1"/>
  <c r="U60" i="3" s="1"/>
  <c r="E27" i="4"/>
  <c r="A38" i="3"/>
  <c r="W16" i="3"/>
  <c r="K24" i="4" l="1"/>
  <c r="O24" i="4" s="1"/>
  <c r="O27" i="4" s="1"/>
  <c r="J73" i="2"/>
  <c r="J87" i="2" s="1"/>
  <c r="J80" i="2"/>
  <c r="AA16" i="3"/>
  <c r="AA25" i="3" s="1"/>
  <c r="AA51" i="3" s="1"/>
  <c r="AA60" i="3" s="1"/>
  <c r="W25" i="3"/>
  <c r="W51" i="3" s="1"/>
  <c r="W60" i="3" s="1"/>
  <c r="K27" i="4" l="1"/>
</calcChain>
</file>

<file path=xl/sharedStrings.xml><?xml version="1.0" encoding="utf-8"?>
<sst xmlns="http://schemas.openxmlformats.org/spreadsheetml/2006/main" count="513" uniqueCount="273">
  <si>
    <t>บริษัท อีสเทิร์นโพลีเมอร์ กรุ๊ป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</si>
  <si>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</si>
  <si>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</si>
  <si>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</si>
  <si>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</si>
  <si>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</si>
  <si>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</si>
  <si>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</si>
  <si>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</si>
  <si>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</si>
  <si>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(สุทธิ)</t>
  </si>
  <si>
    <t>เงินให้กู้ยืมระยะสั้นแก่บริษัทที่เกี่ยวข้องกัน</t>
  </si>
  <si>
    <t xml:space="preserve">         -</t>
  </si>
  <si>
    <t>สินค้าคงเหลือ (สุทธิ)</t>
  </si>
  <si>
    <t>ภาษีมูลค่าเพิ่ม</t>
  </si>
  <si>
    <t>สิทธิการเช่าที่ดินที่ถึงกำหนดภายในหนึ่งปี (สุทธิ)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</si>
  <si>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</si>
  <si>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</si>
  <si>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</si>
  <si>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</si>
  <si>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</si>
  <si>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</si>
  <si>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</si>
  <si>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เงินลงทุนระยะยาวอื่น (สุทธิ)</t>
  </si>
  <si>
    <t>เงินให้กู้ยืมระยะยาวแก่บริษัทที่เกี่ยวข้องกัน</t>
  </si>
  <si>
    <t>อสังหาริมทรัพย์เพื่อการลงทุน (สุทธิ)</t>
  </si>
  <si>
    <t>ที่ดิน อาคารและอุปกรณ์ (สุทธิ)</t>
  </si>
  <si>
    <t>เงินจ่ายล่วงหน้าค่าสินทรัพย์</t>
  </si>
  <si>
    <t>สินทรัพย์ไม่มีตัวตน (สุทธิ)</t>
  </si>
  <si>
    <t>ค่าความนิยม</t>
  </si>
  <si>
    <t>สิทธิการเช่าที่ดิน (สุทธิ)</t>
  </si>
  <si>
    <t>สินทรัพย์ภาษีเงินได้รอการตัดบัญชี (สุทธิ)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</si>
  <si>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</si>
  <si>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</si>
  <si>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</si>
  <si>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</si>
  <si>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</si>
  <si>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</si>
  <si>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</si>
  <si>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</si>
  <si>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</si>
  <si>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</si>
  <si>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</si>
  <si>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หนี้สินภายใต้สัญญาเช่าการเงิน (สุทธิ)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</si>
  <si>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</si>
  <si>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</si>
  <si>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</si>
  <si>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</si>
  <si>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</si>
  <si>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หนี้สินภายใต้สัญญาเช่าการเงิน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</si>
  <si>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</si>
  <si>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</si>
  <si>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</si>
  <si>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</si>
  <si>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</si>
  <si>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</si>
  <si>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</si>
  <si>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หุ้นสามัญ 2,800,000,000 หุ้น </t>
  </si>
  <si>
    <t xml:space="preserve">   มูลค่าที่ตราไว้หุ้นละ 1 บาท</t>
  </si>
  <si>
    <t xml:space="preserve">   ทุนจดทะเบียนที่ออกและชำระแล้วเต็มมูลค่า</t>
  </si>
  <si>
    <t xml:space="preserve">หุ้นสามัญ 2,800,000,000 หุ้น มูลค่าหุ้นละ 1 บาท </t>
  </si>
  <si>
    <t>ส่วนเกินมูลค่าหุ้นสามัญ</t>
  </si>
  <si>
    <t>กำไรสะสม</t>
  </si>
  <si>
    <t xml:space="preserve">   จัดสรรแล้ว  - ทุนสำรองตามกฎหมาย</t>
  </si>
  <si>
    <t xml:space="preserve">   ยังไม่ได้จัดสรร</t>
  </si>
  <si>
    <t>การวัดมูลค่าใหม่ของภาระผูกพันผลประโยชน์พนักงาน</t>
  </si>
  <si>
    <t>ส่วนเกินทุนจากการรวมธุรกิจภายใต้การควบคุมเดียวกัน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</si>
  <si>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</si>
  <si>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</si>
  <si>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</si>
  <si>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</si>
  <si>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</si>
  <si>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</si>
  <si>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</si>
  <si>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รายได้จากการขายสินค้า</t>
  </si>
  <si>
    <t>รายได้จากการให้บริการ</t>
  </si>
  <si>
    <t>ต้นทุนสินค้าที่ขาย</t>
  </si>
  <si>
    <t>ต้นทุนการให้บริการ</t>
  </si>
  <si>
    <t>กำไรขั้นต้น</t>
  </si>
  <si>
    <t>กำไร(ขาดทุน)อื่น - กำไร(ขาดทุน)สุทธิ</t>
  </si>
  <si>
    <t>จากอัตราแลกเปลี่ยน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</si>
  <si>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</si>
  <si>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</si>
  <si>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</si>
  <si>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</si>
  <si>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</si>
  <si>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ค่าใช้จ่ายอื่น </t>
  </si>
  <si>
    <t>ต้นทุนทางการเงิน</t>
  </si>
  <si>
    <t>ส่วนแบ่งกำไรจากเงินลงทุนในบริษัทร่วมและ</t>
  </si>
  <si>
    <t>การร่วมค้า</t>
  </si>
  <si>
    <t>กำไรก่อนภาษีเงินได้</t>
  </si>
  <si>
    <t>ภาษีเงินได้</t>
  </si>
  <si>
    <t>กำไรสำหรับปี</t>
  </si>
  <si>
    <t>กำไร(ขาดทุน)เบ็ดเสร็จอื่น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</si>
  <si>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</si>
  <si>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</si>
  <si>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</t>
  </si>
  <si>
    <t>ผลประโยชน์พนักงาน</t>
  </si>
  <si>
    <t>กำไรขาดทุนเบ็ดเสร็จอื่น</t>
  </si>
  <si>
    <t>รายการที่จะจัดประเภทรายการใหม่</t>
  </si>
  <si>
    <t>- ผลต่างของอัตราแลกเปลี่ยนจากการ</t>
  </si>
  <si>
    <t>แปลงค่างบการเงิน</t>
  </si>
  <si>
    <t>- ส่วนแบ่งกำไร(ขาดทุน)เบ็ดเสร็จอื่น</t>
  </si>
  <si>
    <t>ของบริษัทร่วมและการร่วมค้าตามวิธีส่วนได้เสีย</t>
  </si>
  <si>
    <t>กำไร(ขาดทุน)เบ็ดเสร็จอื่นสำหรับปี</t>
  </si>
  <si>
    <t>- สุทธิจากภาษี</t>
  </si>
  <si>
    <t>กำไรเบ็ดเสร็จรวมสำหรับปี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</si>
  <si>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</si>
  <si>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</si>
  <si>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กำไรต่อหุ้นส่วนที่เป็นของผู้เป็นเจ้าของ</t>
  </si>
  <si>
    <t>ของบริษัทใหญ่</t>
  </si>
  <si>
    <t>กำไรต่อหุ้นขั้นพื้นฐาน (บาท)</t>
  </si>
  <si>
    <t>งบแสดงการเปลี่ยนแปลงส่วนของเจ้าของ</t>
  </si>
  <si>
    <t>งบการเงินรวม (บาท)</t>
  </si>
  <si>
    <t>ส่วนของผู้เป็นเจ้าของของบริษัทใหญ่</t>
  </si>
  <si>
    <t>ส่วนเกินทุน</t>
  </si>
  <si>
    <t>จากการรวม</t>
  </si>
  <si>
    <t>ส่วนแบ่ง</t>
  </si>
  <si>
    <t>รวม</t>
  </si>
  <si>
    <t>ทุนจดทะเบียน</t>
  </si>
  <si>
    <t>จัดสรรแล้ว</t>
  </si>
  <si>
    <t>การวัดมูลค่าใหม่</t>
  </si>
  <si>
    <t>ธุรกิจภายใต้</t>
  </si>
  <si>
    <t>ผลต่างจาก</t>
  </si>
  <si>
    <t>กำไร(ขาดทุน)</t>
  </si>
  <si>
    <t>องค์ประกอบอื่น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</si>
  <si>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</si>
  <si>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</si>
  <si>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</si>
  <si>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</si>
  <si>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</si>
  <si>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ของภาระผูกพัน</t>
  </si>
  <si>
    <t>การควบคุม</t>
  </si>
  <si>
    <t>การแปลงค่า</t>
  </si>
  <si>
    <t>เบ็ดเสร็จอื่น</t>
  </si>
  <si>
    <t>ของส่วนของ</t>
  </si>
  <si>
    <t>เจ้าของของ</t>
  </si>
  <si>
    <t>ที่ไม่มี</t>
  </si>
  <si>
    <t>หุ้นสามัญ</t>
  </si>
  <si>
    <t>ตามกฎหมาย</t>
  </si>
  <si>
    <t>ยังไม่ได้จัดสรร</t>
  </si>
  <si>
    <t>เดียวกัน</t>
  </si>
  <si>
    <t>งบการเงิน</t>
  </si>
  <si>
    <t>เจ้าของ</t>
  </si>
  <si>
    <t>บริษัทใหญ่</t>
  </si>
  <si>
    <t>อำนาจควบคุม</t>
  </si>
  <si>
    <t>การเปลี่ยนแปลงในส่วนของเจ้าของสำหรับปี</t>
  </si>
  <si>
    <t>ทุนสำรองตามกฎหมาย</t>
  </si>
  <si>
    <t>จ่ายเงินปันผล</t>
  </si>
  <si>
    <t>กำไรสุทธิสำหรับปี</t>
  </si>
  <si>
    <t>ยอดคงเหลือต้นปี ณ วันที่ 1 เมษายน พ.ศ. 2561</t>
  </si>
  <si>
    <t>งบการเงินเฉพาะกิจการ (บาท)</t>
  </si>
  <si>
    <t xml:space="preserve">            -</t>
  </si>
  <si>
    <t>กำไรสุทธิรวมสำหรับปี</t>
  </si>
  <si>
    <t>ยอดคงเหลือปลายปี ณ วันที่ 31 มีนาคม พ.ศ. 2562</t>
  </si>
  <si>
    <t>งบกระแสเงินสด</t>
  </si>
  <si>
    <t>กระแสเงินสดจากกิจกรรมดำเนินงาน:</t>
  </si>
  <si>
    <t>รายการปรับปรุง</t>
  </si>
  <si>
    <t>ค่าเผื่อหนี้สงสัยจะสูญ(กลับรายการ)</t>
  </si>
  <si>
    <t>(กลับรายการ)ค่าเผื่อสินค้าล้าสมัย</t>
  </si>
  <si>
    <t>และเคลื่อนไหวช้า</t>
  </si>
  <si>
    <t>ค่าเผื่อสินค้าที่มีราคาทุนสูงกว่าราคา</t>
  </si>
  <si>
    <t>ที่คาดว่าจะได้รับ(กลับรายการ)</t>
  </si>
  <si>
    <t xml:space="preserve">(กำไร)ขาดทุนสุทธิจากอัตราแลกเปลี่ยน </t>
  </si>
  <si>
    <t>- ที่เกิดขึ้นจริง</t>
  </si>
  <si>
    <t>- ที่ยังไม่เกิดขึ้นจริง</t>
  </si>
  <si>
    <t>ส่วนแบ่ง(กำไร)จากเงินลงทุนในบริษัทร่วม</t>
  </si>
  <si>
    <t>ส่วนแบ่งขาดทุนจากเงินลงทุนในการร่วมค้า</t>
  </si>
  <si>
    <t>ค่าเสื่อมราคา</t>
  </si>
  <si>
    <t>- อสังหาริมทรัพย์เพื่อการลงทุน</t>
  </si>
  <si>
    <t>- ที่ดิน อาคารและอุปกรณ์</t>
  </si>
  <si>
    <t>ค่าตัดจำหน่าย</t>
  </si>
  <si>
    <t>(กำไร)ขาดทุนสุทธิจากการจำหน่าย</t>
  </si>
  <si>
    <t>เงินปันผลรับจาก</t>
  </si>
  <si>
    <t>- บริษัทร่วม</t>
  </si>
  <si>
    <t>- บริษัทย่อย</t>
  </si>
  <si>
    <t>ดอกเบี้ยรับ</t>
  </si>
  <si>
    <t xml:space="preserve">ต้นทุนทางการเงิน </t>
  </si>
  <si>
    <t>การเปลี่ยนแปลงของเงินทุนหมุนเวียน</t>
  </si>
  <si>
    <t>สินทรัพย์ดำเนินงาน(เพิ่มขึ้น)ลดลง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</si>
  <si>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</si>
  <si>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</si>
  <si>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</si>
  <si>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</si>
  <si>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หนี้สินดำเนินงานเพิ่มขึ้น(ลดลง)</t>
  </si>
  <si>
    <t>เงินจ่ายผลประโยชน์พนักงาน</t>
  </si>
  <si>
    <t>เงินสดได้มาจาก(ใช้ไปใน)กิจกรรมดำเนินงาน</t>
  </si>
  <si>
    <t xml:space="preserve">   ก่อนดอกเบี้ยรับ ต้นทุนทางการเงินจ่าย</t>
  </si>
  <si>
    <t xml:space="preserve">   และภาษีเงินได้จ่าย</t>
  </si>
  <si>
    <t>เงินสดรับ-ค่าดอกเบี้ยรับ</t>
  </si>
  <si>
    <t xml:space="preserve">เงินสดจ่ายต้นทุนทางการเงิน </t>
  </si>
  <si>
    <t xml:space="preserve">   - ดอกเบี้ยจ่าย</t>
  </si>
  <si>
    <t>เงินสดรับภาษีเงินได้</t>
  </si>
  <si>
    <t xml:space="preserve">      จ่ายภาษีเงินได้นิติบุคคล</t>
  </si>
  <si>
    <t>เงินสดจ่ายภาษีเงินได้</t>
  </si>
  <si>
    <t>กระแสเงินสดจากกิจกรรมลงทุน</t>
  </si>
  <si>
    <t>(เพิ่มขึ้น)ลดลง</t>
  </si>
  <si>
    <t>เงินสดจ่ายเพื่อลงทุนในการร่วมค้า</t>
  </si>
  <si>
    <t>เงินสดได้รับคืนจากการซื้อธุรกิจ</t>
  </si>
  <si>
    <t>เงินสดจ่ายเพื่อซื้อ</t>
  </si>
  <si>
    <t>- สินทรัพย์ไม่มีตัวตน</t>
  </si>
  <si>
    <t>เงินสดรับจากการจำหน่าย</t>
  </si>
  <si>
    <t>- เงินสดจ่ายให้กู้เพิ่มขึ้น</t>
  </si>
  <si>
    <t>- เงินสดรับชำระคืน</t>
  </si>
  <si>
    <t>เงินปันผลรับจากเงินลงทุนใน</t>
  </si>
  <si>
    <t>กระแสเงินสดจากกิจกรรมจัดหาเงิน</t>
  </si>
  <si>
    <t>จากสถาบันการเงินเพิ่มขึ้น(ลดลง)</t>
  </si>
  <si>
    <t>- เงินสดรับเพิ่ม</t>
  </si>
  <si>
    <t>- เงินสดชำระคืน</t>
  </si>
  <si>
    <t>เงินกู้ยืมระยะยาวจากสถาบันการเงิน</t>
  </si>
  <si>
    <t>เงินสดจ่ายชำระหนี้สินตามสัญญาเช่าการเงิน</t>
  </si>
  <si>
    <t>เงินสดจ่ายเงินปันผล</t>
  </si>
  <si>
    <t>เพิ่มขึ้น(ลดลง)สุทธิ</t>
  </si>
  <si>
    <t>กำไร(ขาดทุน)จากอัตราแลกเปลี่ยนของ</t>
  </si>
  <si>
    <t>เงินสดและรายการเทียบเท่าเงินสดต้นงวด</t>
  </si>
  <si>
    <t/>
  </si>
  <si>
    <t>รายการที่ไม่ใช่เงินสด</t>
  </si>
  <si>
    <t>เงินปันผลค้างรับ - บริษัทร่วม</t>
  </si>
  <si>
    <t xml:space="preserve">ลูกหนี้จากการขายสินทรัพย์ถาวร </t>
  </si>
  <si>
    <t>- บริษัทอื่น</t>
  </si>
  <si>
    <t>เจ้าหนี้จากการซื้อสินทรัพย์ถาวร</t>
  </si>
  <si>
    <t>- บริษัทที่เกี่ยวข้องกัน</t>
  </si>
  <si>
    <t>เงินประกันผลงาน</t>
  </si>
  <si>
    <t>ซื้อยานพาหนะภายใต้สัญญาเช่าการเงิน</t>
  </si>
  <si>
    <t>จัดประเภทใหม่จากที่ดิน อาคารและอุปกรณ์</t>
  </si>
  <si>
    <t>เป็นอสังหาริมทรัพย์เพื่อการลงทุน</t>
  </si>
  <si>
    <t>และการร่วมค้า</t>
  </si>
  <si>
    <t>ณ วันที่ 31 มีนาคม พ.ศ. 2563</t>
  </si>
  <si>
    <t>สำหรับปีสิ้นสุดวันที่ 31 มีนาคม พ.ศ. 2563</t>
  </si>
  <si>
    <t>พ.ศ. 2563</t>
  </si>
  <si>
    <t>ยอดคงเหลือต้นปี ณ วันที่ 1 เมษายน พ.ศ. 2562</t>
  </si>
  <si>
    <t>ยอดคงเหลือปลายปี ณ วันที่ 31 มีนาคม พ.ศ. 2563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</si>
  <si>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</si>
  <si>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>เงินปันผลค้างรับ</t>
    </r>
    <r>
      <rPr>
        <sz val="13"/>
        <rFont val="Browallia New"/>
        <family val="2"/>
      </rPr>
      <t xml:space="preserve"> - บริษัทย่อย</t>
    </r>
  </si>
  <si>
    <t>ยอดคงเหลือต้นปี</t>
  </si>
  <si>
    <t xml:space="preserve"> </t>
  </si>
  <si>
    <t>ณ วันที่ 1 เมษายน พ.ศ. 2561</t>
  </si>
  <si>
    <t>การเปลี่ยนแปลงในส่วนของเจ้าของ</t>
  </si>
  <si>
    <t>สำหรับปี</t>
  </si>
  <si>
    <t>ณ วันที่ 1 เมษายน พ.ศ. 2562</t>
  </si>
  <si>
    <t>เงินสดสุทธิได้มาจาก(ใช้ไปใน)</t>
  </si>
  <si>
    <t>กิจกรรมดำเนินงาน</t>
  </si>
  <si>
    <t>กิจกรรมลงทุน</t>
  </si>
  <si>
    <t>กิจกรรมจัดหาเงิน</t>
  </si>
  <si>
    <t>เงินสดปลายงวด</t>
  </si>
  <si>
    <t>เงินสดและรายการเทียบเท่า</t>
  </si>
  <si>
    <t>หุ้นกู้ (สุทธิ)</t>
  </si>
  <si>
    <t>- เงินให้กู้ยืมระยะยาวแก่บริษัทที่เกี่ยวข้องกัน</t>
  </si>
  <si>
    <t>ส่วนที่ถึงกำหนดรับชำระภายในหนึ่งปีของ</t>
  </si>
  <si>
    <t>ขาดทุนสุทธิจากการตัดจำหน่าย</t>
  </si>
  <si>
    <t>เงินสดจ่ายค่าใช้จ่ายทางตรง</t>
  </si>
  <si>
    <t>เงินสดรับจากการจำหน่ายหุ้นกู้</t>
  </si>
  <si>
    <t>ในการจำหน่ายหุ้นกู้</t>
  </si>
  <si>
    <t>การแบ่งปันกำไร(ขาดทุน)</t>
  </si>
  <si>
    <t>การแบ่งปันกำไร(ขาดทุน)เบ็ดเสร็จรวม</t>
  </si>
  <si>
    <t>- ภาษีเงินได้เกี่ยวกับองค์ประกอบของ</t>
  </si>
  <si>
    <t>ของบริษัทร่วม</t>
  </si>
  <si>
    <t xml:space="preserve">ยอดคงเหลือปลายปี </t>
  </si>
  <si>
    <t>ณ วันที่ 31 มีนาคม พ.ศ. 2562</t>
  </si>
  <si>
    <t>แล้วเต็มมูลค่า</t>
  </si>
  <si>
    <t>42 (ค)</t>
  </si>
  <si>
    <t>42 (ง)</t>
  </si>
  <si>
    <t>42 (จ)</t>
  </si>
  <si>
    <t>42 (ข)</t>
  </si>
  <si>
    <t>14 (ก), 16</t>
  </si>
  <si>
    <t>14 (ข), 16</t>
  </si>
  <si>
    <t>27, 42 (ง)</t>
  </si>
  <si>
    <t>14 (ข)</t>
  </si>
  <si>
    <t>16 (ข)</t>
  </si>
  <si>
    <t>16 ข)</t>
  </si>
  <si>
    <t>27, 42 (ค)</t>
  </si>
  <si>
    <t>9 , 24</t>
  </si>
  <si>
    <t>หมายเหตุประกอบงบการเงินรวมและงบการเงินเฉพาะกิจการในหน้า 19 ถึง 126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</si>
</sst>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 \ \(#,##0\)"/>
    <numFmt numFmtId="167" formatCode="_(* #,##0_);_(* \(#,##0\);_(* &quot;-&quot;???_)\ ;_(@_)"/>
    <numFmt numFmtId="168" formatCode="_(* #,##0.000_);_(* \(#,##0.000\);_(* &quot;-&quot;???_)\ ;_(@_)"/>
    <numFmt numFmtId="169" formatCode="_(* #,##0_);_(* \(#,##0\);_(* &quot;-&quot;???\ _);@_)"/>
    <numFmt numFmtId="170" formatCode="_(* #,##0_);_(* \(#,##0\);_(* &quot;-&quot;???\ _);_(@_)"/>
    <numFmt numFmtId="171" formatCode="_(* #,##0.00000_);_(* \(#,##0.00000\);_(* &quot;-&quot;???\ _);@_)"/>
    <numFmt numFmtId="172" formatCode="_-* #,##0.000_-;\-* #,##0.000_-;_-* &quot;-&quot;??_-;_-@_-"/>
    <numFmt numFmtId="173" formatCode="0.0000"/>
    <numFmt numFmtId="174" formatCode="\t&quot;฿&quot;#,##0_);\(\t&quot;฿&quot;#,##0\)"/>
    <numFmt numFmtId="175" formatCode="#,##0.00;&quot;-&quot;#,##0.00"/>
    <numFmt numFmtId="176" formatCode="#,##0.00&quot; &quot;;[Red]&quot;-&quot;#,##0.00&quot; &quot;"/>
    <numFmt numFmtId="177" formatCode="&quot; &quot;#,##0.00&quot; &quot;;&quot;-&quot;#,##0.00&quot; &quot;;&quot; -&quot;00&quot; &quot;;&quot; &quot;@&quot; &quot;"/>
    <numFmt numFmtId="178" formatCode="[$-C09]mmm/yy;@"/>
    <numFmt numFmtId="179" formatCode="[$-C09]dd\-mmm\-yy;@"/>
    <numFmt numFmtId="180" formatCode="_ * #,##0.00_ ;_ * \-#,##0.00_ ;_ * &quot;-&quot;??_ ;_ @_ "/>
    <numFmt numFmtId="181" formatCode="_-* #,##0.00\ _€_-;\-* #,##0.00\ _€_-;_-* &quot;-&quot;??\ _€_-;_-@_-"/>
    <numFmt numFmtId="182" formatCode="_-* #,##0.00\ &quot;€&quot;_-;\-* #,##0.00\ &quot;€&quot;_-;_-* &quot;-&quot;??\ &quot;€&quot;_-;_-@_-"/>
  </numFmts>
  <fonts count="53"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7"/>
      <name val="Arial Unicode MS"/>
      <family val="2"/>
    </font>
    <font>
      <sz val="7"/>
      <name val="Arial Unicode MS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3"/>
      <color indexed="9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rgb="FF000000"/>
      <name val="Tahoma"/>
      <family val="2"/>
    </font>
    <font>
      <sz val="11"/>
      <color theme="1"/>
      <name val="Tahoma"/>
      <family val="2"/>
      <charset val="134"/>
    </font>
    <font>
      <sz val="10"/>
      <color theme="1"/>
      <name val="Arial Unicode MS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sz val="10"/>
      <color rgb="FF0000FF"/>
      <name val="Arial"/>
      <family val="2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0"/>
      <name val="Microsoft Sans Serif"/>
      <family val="2"/>
    </font>
    <font>
      <u/>
      <sz val="11"/>
      <color theme="10"/>
      <name val="Calibri"/>
      <family val="2"/>
      <charset val="22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22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76" fontId="38" fillId="0" borderId="0" applyFont="0" applyFill="0" applyBorder="0" applyAlignment="0" applyProtection="0"/>
    <xf numFmtId="172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177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2" fillId="0" borderId="0"/>
    <xf numFmtId="0" fontId="34" fillId="0" borderId="0"/>
    <xf numFmtId="0" fontId="32" fillId="0" borderId="0"/>
    <xf numFmtId="0" fontId="32" fillId="0" borderId="0"/>
    <xf numFmtId="0" fontId="39" fillId="0" borderId="0"/>
    <xf numFmtId="0" fontId="34" fillId="0" borderId="0"/>
    <xf numFmtId="0" fontId="31" fillId="0" borderId="0"/>
    <xf numFmtId="0" fontId="32" fillId="0" borderId="0"/>
    <xf numFmtId="0" fontId="32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9" fontId="1" fillId="0" borderId="0" applyFont="0" applyFill="0" applyBorder="0" applyAlignment="0" applyProtection="0"/>
    <xf numFmtId="0" fontId="32" fillId="0" borderId="0"/>
    <xf numFmtId="43" fontId="4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34" fillId="0" borderId="0"/>
    <xf numFmtId="41" fontId="1" fillId="0" borderId="0" applyFont="0" applyFill="0" applyBorder="0" applyAlignment="0" applyProtection="0"/>
    <xf numFmtId="0" fontId="35" fillId="0" borderId="0"/>
    <xf numFmtId="0" fontId="32" fillId="0" borderId="0"/>
    <xf numFmtId="43" fontId="32" fillId="0" borderId="0" applyFont="0" applyFill="0" applyBorder="0" applyAlignment="0" applyProtection="0"/>
    <xf numFmtId="180" fontId="4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43" fillId="0" borderId="0"/>
    <xf numFmtId="0" fontId="31" fillId="0" borderId="0"/>
    <xf numFmtId="43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3" fillId="0" borderId="0"/>
    <xf numFmtId="0" fontId="44" fillId="0" borderId="17" applyNumberFormat="0" applyFill="0" applyAlignment="0">
      <protection locked="0"/>
    </xf>
    <xf numFmtId="43" fontId="3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/>
    <xf numFmtId="0" fontId="40" fillId="0" borderId="0"/>
    <xf numFmtId="0" fontId="34" fillId="0" borderId="0"/>
    <xf numFmtId="0" fontId="31" fillId="0" borderId="0"/>
    <xf numFmtId="0" fontId="1" fillId="0" borderId="0"/>
    <xf numFmtId="0" fontId="40" fillId="0" borderId="0"/>
    <xf numFmtId="0" fontId="40" fillId="0" borderId="0"/>
    <xf numFmtId="0" fontId="31" fillId="0" borderId="0"/>
    <xf numFmtId="0" fontId="47" fillId="0" borderId="0"/>
    <xf numFmtId="43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4" fillId="0" borderId="0"/>
    <xf numFmtId="0" fontId="36" fillId="0" borderId="0"/>
    <xf numFmtId="43" fontId="32" fillId="0" borderId="0" applyFont="0" applyFill="0" applyBorder="0" applyAlignment="0" applyProtection="0"/>
    <xf numFmtId="0" fontId="40" fillId="0" borderId="0"/>
    <xf numFmtId="43" fontId="43" fillId="0" borderId="0" applyFont="0" applyFill="0" applyBorder="0" applyAlignment="0" applyProtection="0"/>
    <xf numFmtId="0" fontId="32" fillId="0" borderId="0"/>
    <xf numFmtId="0" fontId="40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/>
    <xf numFmtId="0" fontId="44" fillId="0" borderId="17" applyNumberFormat="0" applyFill="0" applyAlignment="0">
      <protection locked="0"/>
    </xf>
    <xf numFmtId="0" fontId="49" fillId="0" borderId="0" applyNumberFormat="0" applyFill="0" applyBorder="0" applyAlignment="0" applyProtection="0"/>
    <xf numFmtId="0" fontId="44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178" fontId="34" fillId="0" borderId="0"/>
    <xf numFmtId="178" fontId="50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51" fillId="0" borderId="0"/>
    <xf numFmtId="0" fontId="32" fillId="0" borderId="0"/>
    <xf numFmtId="43" fontId="32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</cellStyleXfs>
  <cellXfs count="263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9" fontId="4" fillId="0" borderId="0" xfId="0" applyNumberFormat="1" applyFont="1" applyFill="1" applyAlignment="1">
      <alignment vertical="center"/>
    </xf>
    <xf numFmtId="169" fontId="4" fillId="0" borderId="0" xfId="28" applyNumberFormat="1" applyFont="1" applyFill="1" applyAlignment="1">
      <alignment vertical="center"/>
    </xf>
    <xf numFmtId="169" fontId="4" fillId="0" borderId="0" xfId="28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4" fillId="0" borderId="0" xfId="28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9" fontId="4" fillId="0" borderId="1" xfId="0" applyNumberFormat="1" applyFont="1" applyFill="1" applyBorder="1" applyAlignment="1">
      <alignment horizontal="right" vertical="center"/>
    </xf>
    <xf numFmtId="169" fontId="4" fillId="0" borderId="1" xfId="28" applyNumberFormat="1" applyFont="1" applyFill="1" applyBorder="1" applyAlignment="1">
      <alignment horizontal="right" vertical="center"/>
    </xf>
    <xf numFmtId="0" fontId="22" fillId="0" borderId="0" xfId="0" applyNumberFormat="1" applyFont="1" applyFill="1" applyAlignment="1">
      <alignment horizontal="left" vertical="center"/>
    </xf>
    <xf numFmtId="165" fontId="23" fillId="0" borderId="0" xfId="0" applyNumberFormat="1" applyFont="1" applyFill="1" applyAlignment="1">
      <alignment horizontal="centerContinuous" vertical="center"/>
    </xf>
    <xf numFmtId="0" fontId="23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Alignment="1">
      <alignment horizontal="left" vertical="center"/>
    </xf>
    <xf numFmtId="0" fontId="22" fillId="0" borderId="1" xfId="0" applyNumberFormat="1" applyFont="1" applyFill="1" applyBorder="1" applyAlignment="1">
      <alignment horizontal="left" vertical="center"/>
    </xf>
    <xf numFmtId="165" fontId="23" fillId="0" borderId="1" xfId="0" applyNumberFormat="1" applyFont="1" applyFill="1" applyBorder="1" applyAlignment="1">
      <alignment horizontal="centerContinuous" vertical="center"/>
    </xf>
    <xf numFmtId="0" fontId="23" fillId="0" borderId="1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vertical="center"/>
    </xf>
    <xf numFmtId="165" fontId="22" fillId="0" borderId="0" xfId="0" applyNumberFormat="1" applyFont="1" applyFill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5" fillId="0" borderId="0" xfId="0" applyNumberFormat="1" applyFont="1" applyFill="1" applyAlignment="1">
      <alignment horizontal="center" vertical="center"/>
    </xf>
    <xf numFmtId="0" fontId="23" fillId="0" borderId="1" xfId="0" applyNumberFormat="1" applyFont="1" applyFill="1" applyBorder="1" applyAlignment="1">
      <alignment vertical="center"/>
    </xf>
    <xf numFmtId="165" fontId="23" fillId="0" borderId="1" xfId="0" applyNumberFormat="1" applyFont="1" applyFill="1" applyBorder="1" applyAlignment="1">
      <alignment vertical="center"/>
    </xf>
    <xf numFmtId="0" fontId="23" fillId="0" borderId="0" xfId="0" quotePrefix="1" applyFont="1" applyFill="1" applyAlignment="1">
      <alignment vertical="center"/>
    </xf>
    <xf numFmtId="0" fontId="23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0" fontId="22" fillId="0" borderId="0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Alignment="1">
      <alignment vertical="center"/>
    </xf>
    <xf numFmtId="0" fontId="23" fillId="0" borderId="0" xfId="0" applyNumberFormat="1" applyFont="1" applyFill="1" applyAlignment="1">
      <alignment horizontal="left" vertical="center"/>
    </xf>
    <xf numFmtId="165" fontId="23" fillId="0" borderId="0" xfId="0" applyNumberFormat="1" applyFont="1" applyFill="1" applyBorder="1" applyAlignment="1">
      <alignment vertical="center"/>
    </xf>
    <xf numFmtId="37" fontId="23" fillId="0" borderId="0" xfId="0" applyNumberFormat="1" applyFont="1" applyFill="1" applyAlignment="1">
      <alignment vertical="center"/>
    </xf>
    <xf numFmtId="37" fontId="22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top"/>
    </xf>
    <xf numFmtId="0" fontId="23" fillId="0" borderId="0" xfId="0" applyNumberFormat="1" applyFont="1" applyFill="1" applyAlignment="1">
      <alignment horizontal="center" vertical="top"/>
    </xf>
    <xf numFmtId="169" fontId="23" fillId="0" borderId="0" xfId="0" applyNumberFormat="1" applyFont="1" applyFill="1" applyAlignment="1">
      <alignment horizontal="centerContinuous" vertical="center"/>
    </xf>
    <xf numFmtId="0" fontId="22" fillId="0" borderId="0" xfId="0" applyNumberFormat="1" applyFont="1" applyFill="1" applyBorder="1" applyAlignment="1">
      <alignment horizontal="left" vertical="center"/>
    </xf>
    <xf numFmtId="165" fontId="23" fillId="0" borderId="0" xfId="0" applyNumberFormat="1" applyFont="1" applyFill="1" applyBorder="1" applyAlignment="1">
      <alignment horizontal="centerContinuous" vertical="center"/>
    </xf>
    <xf numFmtId="0" fontId="23" fillId="0" borderId="0" xfId="0" applyNumberFormat="1" applyFont="1" applyFill="1" applyBorder="1" applyAlignment="1">
      <alignment horizontal="center" vertical="center"/>
    </xf>
    <xf numFmtId="169" fontId="23" fillId="0" borderId="0" xfId="0" applyNumberFormat="1" applyFont="1" applyFill="1" applyBorder="1" applyAlignment="1">
      <alignment horizontal="centerContinuous" vertical="center"/>
    </xf>
    <xf numFmtId="165" fontId="23" fillId="0" borderId="0" xfId="0" applyNumberFormat="1" applyFont="1" applyFill="1" applyBorder="1" applyAlignment="1">
      <alignment horizontal="left" vertical="center"/>
    </xf>
    <xf numFmtId="165" fontId="23" fillId="0" borderId="1" xfId="0" applyNumberFormat="1" applyFont="1" applyFill="1" applyBorder="1" applyAlignment="1">
      <alignment horizontal="left" vertical="center"/>
    </xf>
    <xf numFmtId="169" fontId="23" fillId="0" borderId="1" xfId="0" applyNumberFormat="1" applyFont="1" applyFill="1" applyBorder="1" applyAlignment="1">
      <alignment horizontal="centerContinuous" vertical="center"/>
    </xf>
    <xf numFmtId="169" fontId="22" fillId="0" borderId="1" xfId="0" applyNumberFormat="1" applyFont="1" applyFill="1" applyBorder="1" applyAlignment="1">
      <alignment horizontal="center" vertical="center"/>
    </xf>
    <xf numFmtId="169" fontId="22" fillId="0" borderId="0" xfId="0" applyNumberFormat="1" applyFont="1" applyFill="1" applyBorder="1" applyAlignment="1">
      <alignment vertical="center"/>
    </xf>
    <xf numFmtId="169" fontId="22" fillId="0" borderId="0" xfId="0" applyNumberFormat="1" applyFont="1" applyFill="1" applyBorder="1" applyAlignment="1">
      <alignment horizontal="right" vertical="center"/>
    </xf>
    <xf numFmtId="169" fontId="24" fillId="0" borderId="0" xfId="0" applyNumberFormat="1" applyFont="1" applyFill="1" applyBorder="1" applyAlignment="1">
      <alignment horizontal="center" vertical="center"/>
    </xf>
    <xf numFmtId="169" fontId="22" fillId="0" borderId="1" xfId="0" applyNumberFormat="1" applyFont="1" applyFill="1" applyBorder="1" applyAlignment="1">
      <alignment horizontal="right" vertical="center"/>
    </xf>
    <xf numFmtId="169" fontId="22" fillId="0" borderId="0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Alignment="1">
      <alignment vertical="center"/>
    </xf>
    <xf numFmtId="169" fontId="23" fillId="0" borderId="0" xfId="0" applyNumberFormat="1" applyFont="1" applyFill="1" applyAlignment="1">
      <alignment horizontal="center" vertical="center"/>
    </xf>
    <xf numFmtId="169" fontId="23" fillId="0" borderId="0" xfId="0" applyNumberFormat="1" applyFont="1" applyFill="1" applyAlignment="1">
      <alignment vertical="center"/>
    </xf>
    <xf numFmtId="169" fontId="23" fillId="0" borderId="0" xfId="0" applyNumberFormat="1" applyFont="1" applyFill="1" applyAlignment="1">
      <alignment horizontal="right" vertical="center"/>
    </xf>
    <xf numFmtId="169" fontId="23" fillId="0" borderId="0" xfId="0" applyNumberFormat="1" applyFont="1" applyFill="1" applyBorder="1" applyAlignment="1">
      <alignment horizontal="right" vertical="center"/>
    </xf>
    <xf numFmtId="169" fontId="23" fillId="0" borderId="1" xfId="0" applyNumberFormat="1" applyFont="1" applyFill="1" applyBorder="1" applyAlignment="1">
      <alignment horizontal="right" vertical="center"/>
    </xf>
    <xf numFmtId="0" fontId="23" fillId="0" borderId="1" xfId="0" applyNumberFormat="1" applyFont="1" applyFill="1" applyBorder="1" applyAlignment="1">
      <alignment horizontal="left" vertical="center"/>
    </xf>
    <xf numFmtId="169" fontId="23" fillId="0" borderId="1" xfId="0" applyNumberFormat="1" applyFont="1" applyFill="1" applyBorder="1" applyAlignment="1">
      <alignment vertical="center"/>
    </xf>
    <xf numFmtId="169" fontId="25" fillId="0" borderId="0" xfId="0" applyNumberFormat="1" applyFont="1" applyFill="1" applyBorder="1" applyAlignment="1">
      <alignment horizontal="center" vertical="center"/>
    </xf>
    <xf numFmtId="169" fontId="23" fillId="0" borderId="0" xfId="0" applyNumberFormat="1" applyFont="1" applyFill="1" applyBorder="1" applyAlignment="1">
      <alignment vertical="center"/>
    </xf>
    <xf numFmtId="169" fontId="23" fillId="0" borderId="1" xfId="0" applyNumberFormat="1" applyFont="1" applyFill="1" applyBorder="1" applyAlignment="1">
      <alignment horizontal="center" vertical="center"/>
    </xf>
    <xf numFmtId="169" fontId="23" fillId="0" borderId="0" xfId="0" applyNumberFormat="1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vertical="center"/>
    </xf>
    <xf numFmtId="0" fontId="22" fillId="0" borderId="0" xfId="0" quotePrefix="1" applyNumberFormat="1" applyFont="1" applyFill="1" applyAlignment="1">
      <alignment horizontal="left" vertical="center"/>
    </xf>
    <xf numFmtId="169" fontId="23" fillId="0" borderId="2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Alignment="1">
      <alignment horizontal="left" vertical="center"/>
    </xf>
    <xf numFmtId="0" fontId="23" fillId="0" borderId="0" xfId="0" quotePrefix="1" applyNumberFormat="1" applyFont="1" applyFill="1" applyAlignment="1">
      <alignment horizontal="left" vertical="center"/>
    </xf>
    <xf numFmtId="0" fontId="23" fillId="0" borderId="0" xfId="0" quotePrefix="1" applyNumberFormat="1" applyFont="1" applyFill="1" applyAlignment="1">
      <alignment vertical="center"/>
    </xf>
    <xf numFmtId="0" fontId="22" fillId="0" borderId="0" xfId="0" applyNumberFormat="1" applyFont="1" applyFill="1" applyAlignment="1">
      <alignment horizontal="center" vertical="center"/>
    </xf>
    <xf numFmtId="37" fontId="22" fillId="0" borderId="0" xfId="0" applyNumberFormat="1" applyFont="1" applyFill="1" applyAlignment="1">
      <alignment horizontal="left" vertical="center"/>
    </xf>
    <xf numFmtId="37" fontId="22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vertical="center"/>
    </xf>
    <xf numFmtId="38" fontId="23" fillId="0" borderId="1" xfId="0" applyNumberFormat="1" applyFont="1" applyFill="1" applyBorder="1" applyAlignment="1">
      <alignment horizontal="centerContinuous" vertical="center"/>
    </xf>
    <xf numFmtId="38" fontId="23" fillId="0" borderId="1" xfId="0" applyNumberFormat="1" applyFont="1" applyFill="1" applyBorder="1" applyAlignment="1">
      <alignment horizontal="center" vertical="center"/>
    </xf>
    <xf numFmtId="37" fontId="23" fillId="0" borderId="1" xfId="0" applyNumberFormat="1" applyFont="1" applyFill="1" applyBorder="1" applyAlignment="1">
      <alignment horizontal="center" vertical="center"/>
    </xf>
    <xf numFmtId="38" fontId="23" fillId="0" borderId="0" xfId="0" applyNumberFormat="1" applyFont="1" applyFill="1" applyBorder="1" applyAlignment="1">
      <alignment horizontal="centerContinuous" vertical="center"/>
    </xf>
    <xf numFmtId="38" fontId="23" fillId="0" borderId="0" xfId="0" applyNumberFormat="1" applyFont="1" applyFill="1" applyBorder="1" applyAlignment="1">
      <alignment horizontal="center" vertical="center"/>
    </xf>
    <xf numFmtId="37" fontId="23" fillId="0" borderId="0" xfId="0" applyNumberFormat="1" applyFont="1" applyFill="1" applyBorder="1" applyAlignment="1">
      <alignment horizontal="center" vertical="center"/>
    </xf>
    <xf numFmtId="165" fontId="23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Border="1" applyAlignment="1">
      <alignment horizontal="center" vertical="center"/>
    </xf>
    <xf numFmtId="37" fontId="22" fillId="0" borderId="0" xfId="0" applyNumberFormat="1" applyFont="1" applyFill="1" applyBorder="1" applyAlignment="1">
      <alignment horizontal="right" vertical="center"/>
    </xf>
    <xf numFmtId="37" fontId="22" fillId="0" borderId="0" xfId="0" applyNumberFormat="1" applyFont="1" applyFill="1" applyBorder="1" applyAlignment="1">
      <alignment horizontal="center" vertical="center"/>
    </xf>
    <xf numFmtId="37" fontId="23" fillId="0" borderId="0" xfId="0" applyNumberFormat="1" applyFont="1" applyFill="1" applyBorder="1" applyAlignment="1">
      <alignment vertical="center"/>
    </xf>
    <xf numFmtId="37" fontId="22" fillId="0" borderId="0" xfId="0" quotePrefix="1" applyNumberFormat="1" applyFont="1" applyFill="1" applyBorder="1" applyAlignment="1">
      <alignment horizontal="right" vertical="center"/>
    </xf>
    <xf numFmtId="37" fontId="22" fillId="0" borderId="0" xfId="0" applyNumberFormat="1" applyFont="1" applyFill="1" applyAlignment="1">
      <alignment horizontal="right" vertical="center"/>
    </xf>
    <xf numFmtId="165" fontId="22" fillId="0" borderId="1" xfId="0" applyNumberFormat="1" applyFont="1" applyFill="1" applyBorder="1" applyAlignment="1">
      <alignment horizontal="center" vertical="center"/>
    </xf>
    <xf numFmtId="37" fontId="22" fillId="0" borderId="1" xfId="0" applyNumberFormat="1" applyFont="1" applyFill="1" applyBorder="1" applyAlignment="1">
      <alignment horizontal="right" vertical="center"/>
    </xf>
    <xf numFmtId="165" fontId="23" fillId="0" borderId="0" xfId="0" applyNumberFormat="1" applyFont="1" applyFill="1" applyBorder="1" applyAlignment="1">
      <alignment horizontal="right" vertical="center"/>
    </xf>
    <xf numFmtId="37" fontId="23" fillId="0" borderId="0" xfId="0" applyNumberFormat="1" applyFont="1" applyFill="1" applyBorder="1" applyAlignment="1">
      <alignment horizontal="right" vertical="center"/>
    </xf>
    <xf numFmtId="165" fontId="23" fillId="0" borderId="1" xfId="0" applyNumberFormat="1" applyFont="1" applyFill="1" applyBorder="1" applyAlignment="1">
      <alignment horizontal="center" vertical="center"/>
    </xf>
    <xf numFmtId="165" fontId="23" fillId="0" borderId="5" xfId="0" applyNumberFormat="1" applyFont="1" applyFill="1" applyBorder="1" applyAlignment="1">
      <alignment horizontal="right" vertical="center"/>
    </xf>
    <xf numFmtId="165" fontId="23" fillId="0" borderId="2" xfId="0" applyNumberFormat="1" applyFont="1" applyFill="1" applyBorder="1" applyAlignment="1">
      <alignment horizontal="center" vertical="center"/>
    </xf>
    <xf numFmtId="37" fontId="23" fillId="0" borderId="1" xfId="0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167" fontId="23" fillId="0" borderId="0" xfId="0" applyNumberFormat="1" applyFont="1" applyFill="1" applyAlignment="1">
      <alignment vertical="center"/>
    </xf>
    <xf numFmtId="0" fontId="22" fillId="0" borderId="0" xfId="0" quotePrefix="1" applyNumberFormat="1" applyFont="1" applyFill="1" applyBorder="1" applyAlignment="1">
      <alignment horizontal="left" vertical="center"/>
    </xf>
    <xf numFmtId="167" fontId="23" fillId="0" borderId="0" xfId="0" applyNumberFormat="1" applyFont="1" applyFill="1" applyBorder="1" applyAlignment="1">
      <alignment horizontal="centerContinuous" vertical="center"/>
    </xf>
    <xf numFmtId="167" fontId="23" fillId="0" borderId="1" xfId="0" applyNumberFormat="1" applyFont="1" applyFill="1" applyBorder="1" applyAlignment="1">
      <alignment horizontal="centerContinuous" vertical="center"/>
    </xf>
    <xf numFmtId="0" fontId="22" fillId="0" borderId="0" xfId="0" applyFont="1" applyFill="1" applyBorder="1" applyAlignment="1">
      <alignment vertical="center"/>
    </xf>
    <xf numFmtId="167" fontId="22" fillId="0" borderId="1" xfId="0" applyNumberFormat="1" applyFont="1" applyFill="1" applyBorder="1" applyAlignment="1">
      <alignment horizontal="center" vertical="center"/>
    </xf>
    <xf numFmtId="167" fontId="22" fillId="0" borderId="0" xfId="0" applyNumberFormat="1" applyFont="1" applyFill="1" applyAlignment="1">
      <alignment vertical="center"/>
    </xf>
    <xf numFmtId="167" fontId="22" fillId="0" borderId="0" xfId="0" applyNumberFormat="1" applyFont="1" applyFill="1" applyBorder="1" applyAlignment="1">
      <alignment horizontal="right" vertical="center"/>
    </xf>
    <xf numFmtId="167" fontId="24" fillId="0" borderId="0" xfId="0" applyNumberFormat="1" applyFont="1" applyFill="1" applyBorder="1" applyAlignment="1">
      <alignment horizontal="center" vertical="center"/>
    </xf>
    <xf numFmtId="167" fontId="22" fillId="0" borderId="0" xfId="0" applyNumberFormat="1" applyFont="1" applyFill="1" applyBorder="1" applyAlignment="1">
      <alignment vertical="center"/>
    </xf>
    <xf numFmtId="167" fontId="22" fillId="0" borderId="1" xfId="0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horizontal="center" vertical="center"/>
    </xf>
    <xf numFmtId="166" fontId="23" fillId="0" borderId="0" xfId="0" applyNumberFormat="1" applyFont="1" applyFill="1" applyBorder="1" applyAlignment="1">
      <alignment horizontal="left" vertical="center"/>
    </xf>
    <xf numFmtId="167" fontId="23" fillId="0" borderId="0" xfId="0" applyNumberFormat="1" applyFont="1" applyFill="1" applyBorder="1" applyAlignment="1">
      <alignment horizontal="right" vertical="center"/>
    </xf>
    <xf numFmtId="167" fontId="23" fillId="0" borderId="0" xfId="0" applyNumberFormat="1" applyFont="1" applyFill="1" applyAlignment="1">
      <alignment horizontal="center" vertical="center"/>
    </xf>
    <xf numFmtId="167" fontId="23" fillId="0" borderId="0" xfId="0" applyNumberFormat="1" applyFont="1" applyFill="1" applyBorder="1" applyAlignment="1">
      <alignment horizontal="center" vertical="center"/>
    </xf>
    <xf numFmtId="167" fontId="23" fillId="0" borderId="1" xfId="0" applyNumberFormat="1" applyFont="1" applyFill="1" applyBorder="1" applyAlignment="1">
      <alignment horizontal="right" vertical="center"/>
    </xf>
    <xf numFmtId="167" fontId="23" fillId="0" borderId="0" xfId="0" applyNumberFormat="1" applyFont="1" applyFill="1" applyAlignment="1">
      <alignment horizontal="right" vertical="center"/>
    </xf>
    <xf numFmtId="167" fontId="23" fillId="0" borderId="0" xfId="0" applyNumberFormat="1" applyFont="1" applyFill="1" applyBorder="1" applyAlignment="1">
      <alignment vertical="center"/>
    </xf>
    <xf numFmtId="167" fontId="23" fillId="0" borderId="1" xfId="0" applyNumberFormat="1" applyFont="1" applyFill="1" applyBorder="1" applyAlignment="1">
      <alignment horizontal="center" vertical="center"/>
    </xf>
    <xf numFmtId="167" fontId="23" fillId="0" borderId="1" xfId="0" applyNumberFormat="1" applyFont="1" applyFill="1" applyBorder="1" applyAlignment="1">
      <alignment vertical="center"/>
    </xf>
    <xf numFmtId="166" fontId="23" fillId="0" borderId="1" xfId="0" applyNumberFormat="1" applyFont="1" applyFill="1" applyBorder="1" applyAlignment="1">
      <alignment horizontal="left" vertical="center"/>
    </xf>
    <xf numFmtId="166" fontId="22" fillId="0" borderId="1" xfId="0" applyNumberFormat="1" applyFont="1" applyFill="1" applyBorder="1" applyAlignment="1">
      <alignment horizontal="left" vertical="center"/>
    </xf>
    <xf numFmtId="167" fontId="23" fillId="0" borderId="0" xfId="0" applyNumberFormat="1" applyFont="1" applyFill="1" applyAlignment="1">
      <alignment horizontal="centerContinuous" vertical="center"/>
    </xf>
    <xf numFmtId="166" fontId="22" fillId="0" borderId="0" xfId="0" applyNumberFormat="1" applyFont="1" applyFill="1" applyBorder="1" applyAlignment="1">
      <alignment horizontal="left" vertical="center"/>
    </xf>
    <xf numFmtId="167" fontId="23" fillId="0" borderId="2" xfId="0" applyNumberFormat="1" applyFont="1" applyFill="1" applyBorder="1" applyAlignment="1">
      <alignment horizontal="right" vertical="center"/>
    </xf>
    <xf numFmtId="168" fontId="23" fillId="0" borderId="2" xfId="0" applyNumberFormat="1" applyFont="1" applyFill="1" applyBorder="1" applyAlignment="1">
      <alignment horizontal="right" vertical="center"/>
    </xf>
    <xf numFmtId="168" fontId="23" fillId="0" borderId="0" xfId="0" applyNumberFormat="1" applyFont="1" applyFill="1" applyBorder="1" applyAlignment="1">
      <alignment horizontal="right" vertical="center"/>
    </xf>
    <xf numFmtId="169" fontId="23" fillId="0" borderId="0" xfId="28" applyNumberFormat="1" applyFont="1" applyFill="1" applyAlignment="1">
      <alignment vertical="center"/>
    </xf>
    <xf numFmtId="169" fontId="23" fillId="0" borderId="0" xfId="28" applyNumberFormat="1" applyFont="1" applyFill="1" applyBorder="1" applyAlignment="1">
      <alignment vertical="center"/>
    </xf>
    <xf numFmtId="0" fontId="22" fillId="0" borderId="0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/>
    </xf>
    <xf numFmtId="169" fontId="23" fillId="0" borderId="1" xfId="28" applyNumberFormat="1" applyFont="1" applyFill="1" applyBorder="1" applyAlignment="1">
      <alignment vertical="center"/>
    </xf>
    <xf numFmtId="165" fontId="27" fillId="0" borderId="0" xfId="0" applyNumberFormat="1" applyFont="1" applyFill="1" applyAlignment="1">
      <alignment vertical="center"/>
    </xf>
    <xf numFmtId="165" fontId="27" fillId="0" borderId="0" xfId="0" applyNumberFormat="1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165" fontId="27" fillId="0" borderId="0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169" fontId="27" fillId="0" borderId="0" xfId="0" applyNumberFormat="1" applyFont="1" applyFill="1" applyBorder="1" applyAlignment="1">
      <alignment horizontal="right" vertical="center"/>
    </xf>
    <xf numFmtId="169" fontId="27" fillId="0" borderId="0" xfId="0" applyNumberFormat="1" applyFont="1" applyFill="1" applyBorder="1" applyAlignment="1">
      <alignment horizontal="center" vertical="center"/>
    </xf>
    <xf numFmtId="169" fontId="27" fillId="0" borderId="0" xfId="28" applyNumberFormat="1" applyFont="1" applyFill="1" applyBorder="1" applyAlignment="1">
      <alignment horizontal="right" vertical="center"/>
    </xf>
    <xf numFmtId="169" fontId="27" fillId="0" borderId="0" xfId="28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165" fontId="27" fillId="0" borderId="0" xfId="0" applyNumberFormat="1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horizontal="left" vertical="center"/>
    </xf>
    <xf numFmtId="167" fontId="22" fillId="33" borderId="0" xfId="0" applyNumberFormat="1" applyFont="1" applyFill="1" applyBorder="1" applyAlignment="1">
      <alignment horizontal="right" vertical="center"/>
    </xf>
    <xf numFmtId="167" fontId="23" fillId="33" borderId="0" xfId="0" applyNumberFormat="1" applyFont="1" applyFill="1" applyBorder="1" applyAlignment="1">
      <alignment horizontal="right" vertical="center"/>
    </xf>
    <xf numFmtId="167" fontId="23" fillId="33" borderId="1" xfId="0" applyNumberFormat="1" applyFont="1" applyFill="1" applyBorder="1" applyAlignment="1">
      <alignment horizontal="right" vertical="center"/>
    </xf>
    <xf numFmtId="167" fontId="23" fillId="33" borderId="0" xfId="0" applyNumberFormat="1" applyFont="1" applyFill="1" applyAlignment="1">
      <alignment vertical="center"/>
    </xf>
    <xf numFmtId="167" fontId="23" fillId="33" borderId="0" xfId="0" applyNumberFormat="1" applyFont="1" applyFill="1" applyBorder="1" applyAlignment="1">
      <alignment horizontal="center" vertical="center"/>
    </xf>
    <xf numFmtId="0" fontId="23" fillId="33" borderId="0" xfId="0" applyFont="1" applyFill="1" applyAlignment="1">
      <alignment vertical="center"/>
    </xf>
    <xf numFmtId="167" fontId="23" fillId="33" borderId="1" xfId="0" applyNumberFormat="1" applyFont="1" applyFill="1" applyBorder="1" applyAlignment="1">
      <alignment horizontal="center" vertical="center"/>
    </xf>
    <xf numFmtId="167" fontId="23" fillId="33" borderId="1" xfId="0" applyNumberFormat="1" applyFont="1" applyFill="1" applyBorder="1" applyAlignment="1">
      <alignment vertical="center"/>
    </xf>
    <xf numFmtId="167" fontId="23" fillId="33" borderId="0" xfId="0" applyNumberFormat="1" applyFont="1" applyFill="1" applyBorder="1" applyAlignment="1">
      <alignment vertical="center"/>
    </xf>
    <xf numFmtId="167" fontId="23" fillId="33" borderId="2" xfId="0" applyNumberFormat="1" applyFont="1" applyFill="1" applyBorder="1" applyAlignment="1">
      <alignment horizontal="right" vertical="center"/>
    </xf>
    <xf numFmtId="167" fontId="23" fillId="33" borderId="2" xfId="0" applyNumberFormat="1" applyFont="1" applyFill="1" applyBorder="1" applyAlignment="1">
      <alignment horizontal="center" vertical="center"/>
    </xf>
    <xf numFmtId="168" fontId="23" fillId="33" borderId="2" xfId="0" applyNumberFormat="1" applyFont="1" applyFill="1" applyBorder="1" applyAlignment="1">
      <alignment horizontal="right" vertical="center"/>
    </xf>
    <xf numFmtId="0" fontId="29" fillId="0" borderId="0" xfId="0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horizontal="center" vertical="center"/>
    </xf>
    <xf numFmtId="169" fontId="30" fillId="0" borderId="0" xfId="0" applyNumberFormat="1" applyFont="1" applyFill="1" applyBorder="1" applyAlignment="1">
      <alignment vertical="center"/>
    </xf>
    <xf numFmtId="169" fontId="30" fillId="0" borderId="0" xfId="28" applyNumberFormat="1" applyFont="1" applyFill="1" applyBorder="1" applyAlignment="1">
      <alignment vertical="center"/>
    </xf>
    <xf numFmtId="165" fontId="30" fillId="0" borderId="0" xfId="0" applyNumberFormat="1" applyFont="1" applyFill="1" applyAlignment="1">
      <alignment vertical="center"/>
    </xf>
    <xf numFmtId="165" fontId="30" fillId="0" borderId="0" xfId="0" applyNumberFormat="1" applyFont="1" applyFill="1" applyAlignment="1">
      <alignment horizontal="center" vertical="center"/>
    </xf>
    <xf numFmtId="169" fontId="29" fillId="0" borderId="0" xfId="28" applyNumberFormat="1" applyFont="1" applyFill="1" applyBorder="1" applyAlignment="1">
      <alignment horizontal="center" vertical="center"/>
    </xf>
    <xf numFmtId="169" fontId="29" fillId="0" borderId="0" xfId="0" applyNumberFormat="1" applyFont="1" applyFill="1" applyBorder="1" applyAlignment="1">
      <alignment horizontal="center" vertical="center"/>
    </xf>
    <xf numFmtId="169" fontId="29" fillId="0" borderId="0" xfId="28" applyNumberFormat="1" applyFont="1" applyFill="1" applyBorder="1" applyAlignment="1">
      <alignment horizontal="right" vertical="center"/>
    </xf>
    <xf numFmtId="165" fontId="30" fillId="0" borderId="0" xfId="0" applyNumberFormat="1" applyFont="1" applyFill="1" applyBorder="1" applyAlignment="1">
      <alignment horizontal="center" vertical="center"/>
    </xf>
    <xf numFmtId="169" fontId="29" fillId="0" borderId="0" xfId="0" applyNumberFormat="1" applyFont="1" applyFill="1" applyBorder="1" applyAlignment="1">
      <alignment horizontal="right" vertical="center"/>
    </xf>
    <xf numFmtId="169" fontId="30" fillId="0" borderId="0" xfId="0" applyNumberFormat="1" applyFont="1" applyFill="1" applyAlignment="1">
      <alignment vertical="center"/>
    </xf>
    <xf numFmtId="169" fontId="29" fillId="0" borderId="0" xfId="28" applyNumberFormat="1" applyFont="1" applyFill="1" applyBorder="1" applyAlignment="1">
      <alignment vertical="center"/>
    </xf>
    <xf numFmtId="169" fontId="30" fillId="0" borderId="0" xfId="28" applyNumberFormat="1" applyFont="1" applyFill="1" applyAlignment="1">
      <alignment vertical="center"/>
    </xf>
    <xf numFmtId="169" fontId="29" fillId="0" borderId="4" xfId="28" applyNumberFormat="1" applyFont="1" applyFill="1" applyBorder="1" applyAlignment="1">
      <alignment horizontal="right" vertical="center"/>
    </xf>
    <xf numFmtId="169" fontId="29" fillId="0" borderId="0" xfId="0" quotePrefix="1" applyNumberFormat="1" applyFont="1" applyFill="1" applyBorder="1" applyAlignment="1">
      <alignment horizontal="right" vertical="center"/>
    </xf>
    <xf numFmtId="165" fontId="29" fillId="0" borderId="1" xfId="0" applyNumberFormat="1" applyFont="1" applyFill="1" applyBorder="1" applyAlignment="1">
      <alignment horizontal="center" vertical="center"/>
    </xf>
    <xf numFmtId="169" fontId="29" fillId="0" borderId="1" xfId="0" applyNumberFormat="1" applyFont="1" applyFill="1" applyBorder="1" applyAlignment="1">
      <alignment horizontal="right" vertical="center"/>
    </xf>
    <xf numFmtId="169" fontId="29" fillId="0" borderId="1" xfId="28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169" fontId="30" fillId="0" borderId="0" xfId="0" applyNumberFormat="1" applyFont="1" applyFill="1" applyBorder="1" applyAlignment="1">
      <alignment horizontal="right" vertical="center"/>
    </xf>
    <xf numFmtId="169" fontId="30" fillId="0" borderId="0" xfId="0" applyNumberFormat="1" applyFont="1" applyFill="1" applyBorder="1" applyAlignment="1">
      <alignment horizontal="center" vertical="center"/>
    </xf>
    <xf numFmtId="169" fontId="30" fillId="0" borderId="0" xfId="28" applyNumberFormat="1" applyFont="1" applyFill="1" applyBorder="1" applyAlignment="1">
      <alignment horizontal="right" vertical="center"/>
    </xf>
    <xf numFmtId="165" fontId="29" fillId="0" borderId="0" xfId="0" applyNumberFormat="1" applyFont="1" applyFill="1" applyAlignment="1">
      <alignment vertical="center"/>
    </xf>
    <xf numFmtId="0" fontId="30" fillId="0" borderId="0" xfId="0" applyNumberFormat="1" applyFont="1" applyFill="1" applyAlignment="1">
      <alignment horizontal="center" vertical="center"/>
    </xf>
    <xf numFmtId="169" fontId="30" fillId="0" borderId="0" xfId="28" applyNumberFormat="1" applyFont="1" applyFill="1" applyBorder="1" applyAlignment="1">
      <alignment horizontal="center" vertical="center"/>
    </xf>
    <xf numFmtId="169" fontId="30" fillId="0" borderId="1" xfId="0" applyNumberFormat="1" applyFont="1" applyFill="1" applyBorder="1" applyAlignment="1">
      <alignment horizontal="center" vertical="center"/>
    </xf>
    <xf numFmtId="169" fontId="30" fillId="0" borderId="1" xfId="28" applyNumberFormat="1" applyFont="1" applyFill="1" applyBorder="1" applyAlignment="1">
      <alignment horizontal="center" vertical="center"/>
    </xf>
    <xf numFmtId="169" fontId="30" fillId="0" borderId="5" xfId="0" applyNumberFormat="1" applyFont="1" applyFill="1" applyBorder="1" applyAlignment="1">
      <alignment horizontal="right" vertical="center"/>
    </xf>
    <xf numFmtId="169" fontId="30" fillId="0" borderId="2" xfId="0" applyNumberFormat="1" applyFont="1" applyFill="1" applyBorder="1" applyAlignment="1">
      <alignment horizontal="right" vertical="center"/>
    </xf>
    <xf numFmtId="169" fontId="29" fillId="0" borderId="5" xfId="28" applyNumberFormat="1" applyFont="1" applyFill="1" applyBorder="1" applyAlignment="1">
      <alignment horizontal="right" vertical="center"/>
    </xf>
    <xf numFmtId="169" fontId="30" fillId="33" borderId="0" xfId="0" applyNumberFormat="1" applyFont="1" applyFill="1" applyBorder="1" applyAlignment="1">
      <alignment horizontal="right" vertical="center"/>
    </xf>
    <xf numFmtId="169" fontId="30" fillId="33" borderId="0" xfId="0" applyNumberFormat="1" applyFont="1" applyFill="1" applyBorder="1" applyAlignment="1">
      <alignment horizontal="center" vertical="center"/>
    </xf>
    <xf numFmtId="169" fontId="30" fillId="33" borderId="0" xfId="28" applyNumberFormat="1" applyFont="1" applyFill="1" applyBorder="1" applyAlignment="1">
      <alignment horizontal="right" vertical="center"/>
    </xf>
    <xf numFmtId="169" fontId="30" fillId="33" borderId="1" xfId="0" applyNumberFormat="1" applyFont="1" applyFill="1" applyBorder="1" applyAlignment="1">
      <alignment horizontal="center" vertical="center"/>
    </xf>
    <xf numFmtId="169" fontId="30" fillId="33" borderId="0" xfId="0" applyNumberFormat="1" applyFont="1" applyFill="1" applyBorder="1" applyAlignment="1">
      <alignment vertical="center"/>
    </xf>
    <xf numFmtId="169" fontId="30" fillId="33" borderId="0" xfId="0" applyNumberFormat="1" applyFont="1" applyFill="1" applyAlignment="1">
      <alignment vertical="center"/>
    </xf>
    <xf numFmtId="169" fontId="30" fillId="33" borderId="2" xfId="0" applyNumberFormat="1" applyFont="1" applyFill="1" applyBorder="1" applyAlignment="1">
      <alignment horizontal="right" vertical="center"/>
    </xf>
    <xf numFmtId="169" fontId="23" fillId="33" borderId="0" xfId="0" applyNumberFormat="1" applyFont="1" applyFill="1" applyAlignment="1">
      <alignment horizontal="center" vertical="center"/>
    </xf>
    <xf numFmtId="169" fontId="23" fillId="33" borderId="0" xfId="0" applyNumberFormat="1" applyFont="1" applyFill="1" applyAlignment="1">
      <alignment horizontal="right" vertical="center"/>
    </xf>
    <xf numFmtId="169" fontId="23" fillId="33" borderId="0" xfId="0" applyNumberFormat="1" applyFont="1" applyFill="1" applyAlignment="1">
      <alignment vertical="center"/>
    </xf>
    <xf numFmtId="169" fontId="23" fillId="33" borderId="0" xfId="0" applyNumberFormat="1" applyFont="1" applyFill="1" applyBorder="1" applyAlignment="1">
      <alignment horizontal="right" vertical="center"/>
    </xf>
    <xf numFmtId="169" fontId="23" fillId="33" borderId="1" xfId="0" applyNumberFormat="1" applyFont="1" applyFill="1" applyBorder="1" applyAlignment="1">
      <alignment horizontal="right" vertical="center"/>
    </xf>
    <xf numFmtId="169" fontId="22" fillId="33" borderId="0" xfId="0" applyNumberFormat="1" applyFont="1" applyFill="1" applyBorder="1" applyAlignment="1">
      <alignment horizontal="right" vertical="center"/>
    </xf>
    <xf numFmtId="169" fontId="25" fillId="33" borderId="0" xfId="0" applyNumberFormat="1" applyFont="1" applyFill="1" applyBorder="1" applyAlignment="1">
      <alignment horizontal="center" vertical="center"/>
    </xf>
    <xf numFmtId="169" fontId="23" fillId="33" borderId="0" xfId="0" applyNumberFormat="1" applyFont="1" applyFill="1" applyBorder="1" applyAlignment="1">
      <alignment horizontal="center" vertical="center"/>
    </xf>
    <xf numFmtId="169" fontId="23" fillId="33" borderId="1" xfId="0" applyNumberFormat="1" applyFont="1" applyFill="1" applyBorder="1" applyAlignment="1">
      <alignment horizontal="center" vertical="center"/>
    </xf>
    <xf numFmtId="169" fontId="23" fillId="33" borderId="2" xfId="0" applyNumberFormat="1" applyFont="1" applyFill="1" applyBorder="1" applyAlignment="1">
      <alignment horizontal="center" vertical="center"/>
    </xf>
    <xf numFmtId="170" fontId="23" fillId="0" borderId="0" xfId="0" applyNumberFormat="1" applyFont="1" applyFill="1" applyAlignment="1">
      <alignment horizontal="centerContinuous" vertical="center"/>
    </xf>
    <xf numFmtId="170" fontId="23" fillId="0" borderId="1" xfId="0" applyNumberFormat="1" applyFont="1" applyFill="1" applyBorder="1" applyAlignment="1">
      <alignment horizontal="centerContinuous" vertical="center"/>
    </xf>
    <xf numFmtId="170" fontId="22" fillId="0" borderId="0" xfId="0" applyNumberFormat="1" applyFont="1" applyFill="1" applyAlignment="1">
      <alignment vertical="center"/>
    </xf>
    <xf numFmtId="170" fontId="22" fillId="0" borderId="0" xfId="0" applyNumberFormat="1" applyFont="1" applyFill="1" applyBorder="1" applyAlignment="1">
      <alignment horizontal="right" vertical="center"/>
    </xf>
    <xf numFmtId="170" fontId="22" fillId="0" borderId="0" xfId="0" applyNumberFormat="1" applyFont="1" applyFill="1" applyBorder="1" applyAlignment="1">
      <alignment vertical="center"/>
    </xf>
    <xf numFmtId="170" fontId="22" fillId="0" borderId="1" xfId="0" applyNumberFormat="1" applyFont="1" applyFill="1" applyBorder="1" applyAlignment="1">
      <alignment horizontal="right" vertical="center"/>
    </xf>
    <xf numFmtId="170" fontId="24" fillId="0" borderId="0" xfId="0" applyNumberFormat="1" applyFont="1" applyFill="1" applyBorder="1" applyAlignment="1">
      <alignment horizontal="center" vertical="center"/>
    </xf>
    <xf numFmtId="170" fontId="23" fillId="33" borderId="0" xfId="0" applyNumberFormat="1" applyFont="1" applyFill="1" applyBorder="1" applyAlignment="1">
      <alignment horizontal="right" vertical="center"/>
    </xf>
    <xf numFmtId="170" fontId="23" fillId="0" borderId="0" xfId="0" applyNumberFormat="1" applyFont="1" applyFill="1" applyAlignment="1">
      <alignment vertical="center"/>
    </xf>
    <xf numFmtId="170" fontId="23" fillId="0" borderId="0" xfId="0" applyNumberFormat="1" applyFont="1" applyFill="1" applyBorder="1" applyAlignment="1">
      <alignment horizontal="right" vertical="center"/>
    </xf>
    <xf numFmtId="170" fontId="23" fillId="33" borderId="0" xfId="0" applyNumberFormat="1" applyFont="1" applyFill="1" applyAlignment="1">
      <alignment vertical="center"/>
    </xf>
    <xf numFmtId="170" fontId="23" fillId="33" borderId="0" xfId="0" applyNumberFormat="1" applyFont="1" applyFill="1" applyBorder="1" applyAlignment="1">
      <alignment horizontal="center" vertical="center"/>
    </xf>
    <xf numFmtId="170" fontId="23" fillId="0" borderId="0" xfId="0" applyNumberFormat="1" applyFont="1" applyFill="1" applyBorder="1" applyAlignment="1">
      <alignment horizontal="center" vertical="center"/>
    </xf>
    <xf numFmtId="170" fontId="23" fillId="33" borderId="0" xfId="0" applyNumberFormat="1" applyFont="1" applyFill="1" applyAlignment="1">
      <alignment horizontal="right" vertical="center"/>
    </xf>
    <xf numFmtId="170" fontId="23" fillId="0" borderId="0" xfId="0" applyNumberFormat="1" applyFont="1" applyFill="1" applyAlignment="1">
      <alignment horizontal="right" vertical="center"/>
    </xf>
    <xf numFmtId="170" fontId="23" fillId="33" borderId="1" xfId="0" applyNumberFormat="1" applyFont="1" applyFill="1" applyBorder="1" applyAlignment="1">
      <alignment horizontal="right" vertical="center"/>
    </xf>
    <xf numFmtId="170" fontId="23" fillId="0" borderId="1" xfId="0" applyNumberFormat="1" applyFont="1" applyFill="1" applyBorder="1" applyAlignment="1">
      <alignment horizontal="right" vertical="center"/>
    </xf>
    <xf numFmtId="170" fontId="23" fillId="33" borderId="1" xfId="0" applyNumberFormat="1" applyFont="1" applyFill="1" applyBorder="1" applyAlignment="1">
      <alignment horizontal="center" vertical="center"/>
    </xf>
    <xf numFmtId="170" fontId="23" fillId="0" borderId="1" xfId="0" applyNumberFormat="1" applyFont="1" applyFill="1" applyBorder="1" applyAlignment="1">
      <alignment horizontal="center" vertical="center"/>
    </xf>
    <xf numFmtId="170" fontId="25" fillId="33" borderId="0" xfId="0" applyNumberFormat="1" applyFont="1" applyFill="1" applyBorder="1" applyAlignment="1">
      <alignment horizontal="center" vertical="center"/>
    </xf>
    <xf numFmtId="170" fontId="25" fillId="0" borderId="0" xfId="0" applyNumberFormat="1" applyFont="1" applyFill="1" applyBorder="1" applyAlignment="1">
      <alignment horizontal="center" vertical="center"/>
    </xf>
    <xf numFmtId="170" fontId="23" fillId="33" borderId="1" xfId="0" applyNumberFormat="1" applyFont="1" applyFill="1" applyBorder="1" applyAlignment="1">
      <alignment vertical="center"/>
    </xf>
    <xf numFmtId="170" fontId="23" fillId="0" borderId="1" xfId="0" applyNumberFormat="1" applyFont="1" applyFill="1" applyBorder="1" applyAlignment="1">
      <alignment vertical="center"/>
    </xf>
    <xf numFmtId="170" fontId="23" fillId="33" borderId="0" xfId="0" applyNumberFormat="1" applyFont="1" applyFill="1" applyBorder="1" applyAlignment="1">
      <alignment vertical="center"/>
    </xf>
    <xf numFmtId="170" fontId="23" fillId="0" borderId="0" xfId="0" applyNumberFormat="1" applyFont="1" applyFill="1" applyBorder="1" applyAlignment="1">
      <alignment vertical="center"/>
    </xf>
    <xf numFmtId="170" fontId="23" fillId="33" borderId="2" xfId="0" applyNumberFormat="1" applyFont="1" applyFill="1" applyBorder="1" applyAlignment="1">
      <alignment vertical="center"/>
    </xf>
    <xf numFmtId="170" fontId="23" fillId="0" borderId="2" xfId="0" applyNumberFormat="1" applyFont="1" applyFill="1" applyBorder="1" applyAlignment="1">
      <alignment vertical="center"/>
    </xf>
    <xf numFmtId="170" fontId="23" fillId="0" borderId="0" xfId="0" applyNumberFormat="1" applyFont="1" applyFill="1" applyAlignment="1">
      <alignment horizontal="center" vertical="center"/>
    </xf>
    <xf numFmtId="170" fontId="22" fillId="33" borderId="0" xfId="0" applyNumberFormat="1" applyFont="1" applyFill="1" applyBorder="1" applyAlignment="1">
      <alignment horizontal="right" vertical="center"/>
    </xf>
    <xf numFmtId="170" fontId="23" fillId="33" borderId="2" xfId="0" applyNumberFormat="1" applyFont="1" applyFill="1" applyBorder="1" applyAlignment="1">
      <alignment horizontal="right" vertical="center"/>
    </xf>
    <xf numFmtId="170" fontId="23" fillId="0" borderId="2" xfId="0" applyNumberFormat="1" applyFont="1" applyFill="1" applyBorder="1" applyAlignment="1">
      <alignment horizontal="right" vertical="center"/>
    </xf>
    <xf numFmtId="171" fontId="23" fillId="0" borderId="0" xfId="0" applyNumberFormat="1" applyFont="1" applyFill="1" applyAlignment="1">
      <alignment vertical="center"/>
    </xf>
    <xf numFmtId="168" fontId="23" fillId="33" borderId="16" xfId="0" applyNumberFormat="1" applyFont="1" applyFill="1" applyBorder="1" applyAlignment="1">
      <alignment horizontal="right" vertical="center"/>
    </xf>
    <xf numFmtId="169" fontId="30" fillId="33" borderId="5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0" fontId="23" fillId="0" borderId="0" xfId="0" quotePrefix="1" applyFont="1" applyFill="1" applyBorder="1" applyAlignment="1">
      <alignment vertical="center"/>
    </xf>
    <xf numFmtId="169" fontId="23" fillId="0" borderId="5" xfId="0" applyNumberFormat="1" applyFont="1" applyFill="1" applyBorder="1" applyAlignment="1">
      <alignment horizontal="center" vertical="center"/>
    </xf>
    <xf numFmtId="165" fontId="23" fillId="33" borderId="0" xfId="0" applyNumberFormat="1" applyFont="1" applyFill="1" applyBorder="1" applyAlignment="1">
      <alignment horizontal="right" vertical="center"/>
    </xf>
    <xf numFmtId="37" fontId="23" fillId="33" borderId="0" xfId="0" applyNumberFormat="1" applyFont="1" applyFill="1" applyBorder="1" applyAlignment="1">
      <alignment horizontal="right" vertical="center"/>
    </xf>
    <xf numFmtId="169" fontId="23" fillId="33" borderId="5" xfId="0" applyNumberFormat="1" applyFont="1" applyFill="1" applyBorder="1" applyAlignment="1">
      <alignment horizontal="center" vertical="center"/>
    </xf>
    <xf numFmtId="37" fontId="23" fillId="33" borderId="0" xfId="0" applyNumberFormat="1" applyFont="1" applyFill="1" applyBorder="1" applyAlignment="1">
      <alignment vertical="center"/>
    </xf>
    <xf numFmtId="165" fontId="23" fillId="33" borderId="2" xfId="0" applyNumberFormat="1" applyFont="1" applyFill="1" applyBorder="1" applyAlignment="1">
      <alignment horizontal="center" vertical="center"/>
    </xf>
    <xf numFmtId="165" fontId="23" fillId="33" borderId="0" xfId="0" applyNumberFormat="1" applyFont="1" applyFill="1" applyBorder="1" applyAlignment="1">
      <alignment horizontal="center" vertical="center"/>
    </xf>
    <xf numFmtId="165" fontId="23" fillId="33" borderId="1" xfId="0" applyNumberFormat="1" applyFont="1" applyFill="1" applyBorder="1" applyAlignment="1">
      <alignment horizontal="center" vertical="center"/>
    </xf>
    <xf numFmtId="165" fontId="23" fillId="33" borderId="1" xfId="0" applyNumberFormat="1" applyFont="1" applyFill="1" applyBorder="1" applyAlignment="1">
      <alignment horizontal="right" vertical="center"/>
    </xf>
    <xf numFmtId="170" fontId="22" fillId="0" borderId="1" xfId="0" applyNumberFormat="1" applyFont="1" applyFill="1" applyBorder="1" applyAlignment="1">
      <alignment horizontal="center" vertical="center"/>
    </xf>
    <xf numFmtId="169" fontId="29" fillId="0" borderId="3" xfId="0" applyNumberFormat="1" applyFont="1" applyFill="1" applyBorder="1" applyAlignment="1">
      <alignment horizontal="center" vertical="center"/>
    </xf>
    <xf numFmtId="169" fontId="29" fillId="0" borderId="3" xfId="28" applyNumberFormat="1" applyFont="1" applyFill="1" applyBorder="1" applyAlignment="1">
      <alignment horizontal="center" vertical="center"/>
    </xf>
    <xf numFmtId="169" fontId="29" fillId="0" borderId="1" xfId="0" applyNumberFormat="1" applyFont="1" applyFill="1" applyBorder="1" applyAlignment="1">
      <alignment horizontal="center" vertical="center"/>
    </xf>
    <xf numFmtId="169" fontId="29" fillId="0" borderId="15" xfId="28" applyNumberFormat="1" applyFont="1" applyFill="1" applyBorder="1" applyAlignment="1">
      <alignment horizontal="center" vertical="center"/>
    </xf>
    <xf numFmtId="37" fontId="22" fillId="0" borderId="1" xfId="0" applyNumberFormat="1" applyFont="1" applyFill="1" applyBorder="1" applyAlignment="1">
      <alignment horizontal="center" vertical="center"/>
    </xf>
  </cellXfs>
  <cellStyles count="22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[0] 2" xfId="47" xr:uid="{6ACAA724-4E57-458E-BBA3-7C5BA30051DC}"/>
    <cellStyle name="Comma [0] 2 2" xfId="146" xr:uid="{03D223FA-712B-4159-9D06-AF53A0259B48}"/>
    <cellStyle name="Comma [0] 2 3" xfId="181" xr:uid="{FB273BA8-E96E-4572-9811-29187CAD5E2C}"/>
    <cellStyle name="Comma [0] 3" xfId="48" xr:uid="{8902782D-1180-4140-A2D6-2C32ECCDC29F}"/>
    <cellStyle name="Comma [0] 4" xfId="104" xr:uid="{BD4CF9E9-3987-485A-8A43-34B1B62A0218}"/>
    <cellStyle name="Comma [0] 4 2" xfId="167" xr:uid="{9BA2EA1A-012B-483C-A697-1576AA65D807}"/>
    <cellStyle name="Comma [0] 4 3" xfId="202" xr:uid="{3E0D1BAD-70D2-4EFB-97A3-49A582D5832D}"/>
    <cellStyle name="Comma [0] 5" xfId="219" xr:uid="{36573173-B980-4EED-AE3E-6C9F85D036C7}"/>
    <cellStyle name="Comma [0] 6" xfId="49" xr:uid="{4F8A56C8-4D7C-408F-9AB9-DF49CBFB0885}"/>
    <cellStyle name="Comma [0] 6 2" xfId="147" xr:uid="{74A11A46-3074-44F3-A420-7C405FA410A2}"/>
    <cellStyle name="Comma [0] 6 3" xfId="182" xr:uid="{3EAAED34-4943-4CD7-B73F-8495DE250B8F}"/>
    <cellStyle name="Comma [0] 7" xfId="99" xr:uid="{527FEBAC-73BB-4082-B342-CE312AA387C9}"/>
    <cellStyle name="Comma [0] 9" xfId="50" xr:uid="{9EC23AAB-D574-4CBC-B400-53AC4BBFBF50}"/>
    <cellStyle name="Comma [0] 9 2" xfId="148" xr:uid="{17BE4312-A430-4CEE-9CAC-B8C8EA111DF0}"/>
    <cellStyle name="Comma [0] 9 3" xfId="183" xr:uid="{98C311D8-0D67-496D-B2ED-880F4FA0EE0B}"/>
    <cellStyle name="Comma 10" xfId="141" xr:uid="{C39EFFD9-CB96-47CE-A372-189500E9D983}"/>
    <cellStyle name="Comma 10 2" xfId="172" xr:uid="{8E909757-984C-4996-A387-8A7C8A6AFCF8}"/>
    <cellStyle name="Comma 10 2 2 2" xfId="51" xr:uid="{1AD5298A-0CAB-4E80-8E31-A99B7D95B34A}"/>
    <cellStyle name="Comma 10 2 2 2 2" xfId="52" xr:uid="{B0A33AE7-DC3C-4E0E-AD08-2618E6E3428F}"/>
    <cellStyle name="Comma 10 3" xfId="93" xr:uid="{EB53D887-96E7-4524-8C64-7267514B2943}"/>
    <cellStyle name="Comma 10 4" xfId="207" xr:uid="{F7CA295E-F03B-4CEB-84F3-B4DFADE4FD7E}"/>
    <cellStyle name="Comma 104 6" xfId="53" xr:uid="{8301C1B2-80B1-47E6-A00B-993620F29E9E}"/>
    <cellStyle name="Comma 104 6 2" xfId="149" xr:uid="{AFD8FFAB-01F5-4EA0-AB5B-CA69A0BBAD21}"/>
    <cellStyle name="Comma 104 6 3" xfId="54" xr:uid="{A6131723-FC83-4A2B-A0D4-8C10BEB27992}"/>
    <cellStyle name="Comma 104 6 3 2" xfId="150" xr:uid="{8FB44464-1A64-4ADA-9688-B5DEEB36CD5B}"/>
    <cellStyle name="Comma 104 6 3 3" xfId="185" xr:uid="{95E3921D-859C-4CFE-8DAB-885E242BE982}"/>
    <cellStyle name="Comma 104 6 4" xfId="184" xr:uid="{08232BFC-F328-4A39-A260-72412FEF46C4}"/>
    <cellStyle name="Comma 11" xfId="218" xr:uid="{29400B4B-5A40-418A-A923-85FB2E42113E}"/>
    <cellStyle name="Comma 11 2 8" xfId="124" xr:uid="{70D88B03-81EE-4165-8362-91014B5BD62B}"/>
    <cellStyle name="Comma 12" xfId="44" xr:uid="{1612E1E7-2A95-4539-8B01-DC6176CC142C}"/>
    <cellStyle name="Comma 120" xfId="89" xr:uid="{250C40C4-1D7F-4348-BE5C-F96EBF18925C}"/>
    <cellStyle name="Comma 171 3 2" xfId="128" xr:uid="{1FC9D3C0-01C3-4A30-95FC-2906854C8B62}"/>
    <cellStyle name="Comma 171 3 2 2" xfId="168" xr:uid="{C591D6B3-3421-413C-AFC5-7EFB18106609}"/>
    <cellStyle name="Comma 171 3 2 3" xfId="203" xr:uid="{497D98F7-9F77-4B3B-898B-5891BE4C8F81}"/>
    <cellStyle name="Comma 19" xfId="55" xr:uid="{D69E97EE-F18A-49E9-A362-AC14AC0A64A3}"/>
    <cellStyle name="Comma 19 2" xfId="151" xr:uid="{9AF98051-F435-4171-A7F7-ECD9CF1D038D}"/>
    <cellStyle name="Comma 19 3" xfId="186" xr:uid="{313DCABB-AB2E-4ABE-81B7-BD6BCD43285D}"/>
    <cellStyle name="Comma 2" xfId="56" xr:uid="{B0454766-2151-4E4D-986C-1C32A9B1B5C4}"/>
    <cellStyle name="Comma 2 2" xfId="57" xr:uid="{BC8A8EFD-F4DE-4C01-8680-5ED8ABF7424C}"/>
    <cellStyle name="Comma 2 2 3 2 2" xfId="58" xr:uid="{8E91B339-F569-4FB4-9977-5D509BED8493}"/>
    <cellStyle name="Comma 2 3" xfId="103" xr:uid="{6477AFEF-D978-4995-B48A-50D566C822FA}"/>
    <cellStyle name="Comma 2 4" xfId="108" xr:uid="{CC5D66A4-9F31-4A85-96DE-A087B737ECF2}"/>
    <cellStyle name="Comma 20" xfId="59" xr:uid="{F8441CE7-B19B-4060-BFD7-F239C98FE1A0}"/>
    <cellStyle name="Comma 20 2" xfId="152" xr:uid="{EE06DCFB-FA0E-4419-A232-F16C53003307}"/>
    <cellStyle name="Comma 20 3" xfId="187" xr:uid="{B6898B75-1288-4AF6-9885-DB440F5D7E47}"/>
    <cellStyle name="Comma 23" xfId="143" xr:uid="{7DDB3C71-E3D0-4E63-BF8B-C6E9120F9EE8}"/>
    <cellStyle name="Comma 23 2" xfId="173" xr:uid="{5DE7C505-0F84-4DCB-90A6-8DF5B7929928}"/>
    <cellStyle name="Comma 23 3" xfId="208" xr:uid="{8D46641A-DFC4-45E3-9510-EE58D0EDE45B}"/>
    <cellStyle name="Comma 3" xfId="60" xr:uid="{D63D1EEC-04F1-43A7-9764-4A2D085D71F9}"/>
    <cellStyle name="Comma 3 2" xfId="61" xr:uid="{1F6636A9-887A-4004-BD0A-AC5B32FB2AB8}"/>
    <cellStyle name="Comma 3 2 2" xfId="113" xr:uid="{37148B3A-907D-4335-A1F1-61C118E60EA7}"/>
    <cellStyle name="Comma 3 2 3" xfId="153" xr:uid="{F8E76982-D51B-4956-964F-14D7EEF86F72}"/>
    <cellStyle name="Comma 3 2 4" xfId="188" xr:uid="{E03C3858-3013-4748-9516-6F778D009A50}"/>
    <cellStyle name="Comma 3 3" xfId="134" xr:uid="{D111A9C9-DD8A-419C-8F1B-872509CE64F2}"/>
    <cellStyle name="Comma 3 4" xfId="107" xr:uid="{190DD743-39FF-4040-BBD0-F8C731C6F64D}"/>
    <cellStyle name="Comma 4" xfId="62" xr:uid="{13FB7D4B-15C2-4B76-B0CD-D6CF32472E29}"/>
    <cellStyle name="Comma 4 2" xfId="139" xr:uid="{42B9D983-6F78-4FD1-835B-4E2A2338713D}"/>
    <cellStyle name="Comma 4 2 2" xfId="63" xr:uid="{FB3DAA39-5A35-48A7-90F3-CF8B2F5D8E17}"/>
    <cellStyle name="Comma 4 27" xfId="64" xr:uid="{8C6C903C-1D53-4AEC-88EE-00A467B52C96}"/>
    <cellStyle name="Comma 4 3" xfId="65" xr:uid="{3F55FEC0-667A-400C-8EEC-171FCE7385C3}"/>
    <cellStyle name="Comma 4 4" xfId="130" xr:uid="{8CD3B48E-1717-4AFC-9C25-F166EA2A3439}"/>
    <cellStyle name="Comma 4 5" xfId="176" xr:uid="{C2266EF6-303F-4BE8-A14D-03E4F3900721}"/>
    <cellStyle name="Comma 4 7 4" xfId="66" xr:uid="{27ACF5F8-6E17-4D1B-8367-2B70CF0CEB82}"/>
    <cellStyle name="Comma 5" xfId="67" xr:uid="{943F025C-39F0-4D45-9866-FBC63B4BF55F}"/>
    <cellStyle name="Comma 5 2" xfId="133" xr:uid="{01525258-FDAA-4A52-82D8-4F9E74AFBF4A}"/>
    <cellStyle name="Comma 5 2 2" xfId="170" xr:uid="{6B6691D1-06C9-4D6C-A211-B4166E53C09B}"/>
    <cellStyle name="Comma 5 2 3" xfId="205" xr:uid="{19CC5058-CFA2-4BA4-BD2F-619A08988F25}"/>
    <cellStyle name="Comma 6" xfId="85" xr:uid="{F95118D6-49BB-4F1C-9401-EA6B50567B0A}"/>
    <cellStyle name="Comma 6 2" xfId="140" xr:uid="{56475978-774B-4089-A07F-E1298E0C2010}"/>
    <cellStyle name="Comma 6 2 2" xfId="171" xr:uid="{CDAC9273-61F6-4B40-9D45-4C22A79E4E9D}"/>
    <cellStyle name="Comma 6 2 3" xfId="206" xr:uid="{EAAEB8CF-10A0-4E65-A8EC-AB9BB6B976D0}"/>
    <cellStyle name="Comma 65 2" xfId="68" xr:uid="{87DDD1B8-0679-48DB-B5A6-8D6ABABB65DF}"/>
    <cellStyle name="Comma 7" xfId="46" xr:uid="{8E3775AB-3BE4-46EC-BA1C-142F4ECC7018}"/>
    <cellStyle name="Comma 7 2" xfId="145" xr:uid="{A6A8C902-9049-49F3-809B-D120B1FD46C8}"/>
    <cellStyle name="Comma 7 3" xfId="180" xr:uid="{D680A688-5770-417D-928F-ED5617ED3495}"/>
    <cellStyle name="Comma 71" xfId="94" xr:uid="{C5DF23A8-0190-4A5B-B1DD-FF0EC1EBEAA1}"/>
    <cellStyle name="Comma 72" xfId="96" xr:uid="{CA5E7295-6780-4A18-8EAA-D6DCC53729A6}"/>
    <cellStyle name="Comma 8" xfId="102" xr:uid="{587C2E03-9F47-4B3F-A552-EE3DC669EEA7}"/>
    <cellStyle name="Comma 8 2" xfId="178" xr:uid="{2F45A722-4324-4F8D-BB04-2839FCD7F228}"/>
    <cellStyle name="Comma 8 2 2" xfId="212" xr:uid="{32EDD652-AAC5-476D-BB8F-063407A4F7C4}"/>
    <cellStyle name="Comma 8 3" xfId="166" xr:uid="{446B4E83-23E3-4FDD-B03A-314496DBFCFA}"/>
    <cellStyle name="Comma 8 4" xfId="201" xr:uid="{1A9A98A3-9CDF-4EBA-B6D0-34437ED5F622}"/>
    <cellStyle name="Comma 9" xfId="215" xr:uid="{147F6E53-83D9-4447-85EB-B72E727E31E6}"/>
    <cellStyle name="Comma 96" xfId="69" xr:uid="{8812539B-7DFC-4912-A4C5-0B1A0C834FDB}"/>
    <cellStyle name="Comma 96 2" xfId="154" xr:uid="{0230AE1A-659C-452E-B3E7-B9AA86925FDA}"/>
    <cellStyle name="Comma 96 3" xfId="189" xr:uid="{832EEC0F-1D81-4C16-BEB3-0B3A7C306FA5}"/>
    <cellStyle name="Currency 2" xfId="109" xr:uid="{0181B80C-4055-41FE-804F-AD31498891B4}"/>
    <cellStyle name="Explanatory Text" xfId="29" builtinId="53" customBuiltin="1"/>
    <cellStyle name="Followed Hyperlink" xfId="114" xr:uid="{E04C10DB-860D-4A9B-ACE8-9EE0FEB58758}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112" xr:uid="{B98810CC-C93D-4F0D-8DB7-A034B03D9A20}"/>
    <cellStyle name="Hyperlink 2" xfId="123" xr:uid="{6F479DD0-815C-4A10-91CF-A201858DC5D2}"/>
    <cellStyle name="Hyperlink 2 2" xfId="125" xr:uid="{9F9034E0-04FC-4DA9-9BDA-AC2F6AFF4A10}"/>
    <cellStyle name="Hyperlink 2 2 2" xfId="137" xr:uid="{D3DD74C3-A366-4E31-A2AB-4AA43CB89A27}"/>
    <cellStyle name="Hyperlink 2 3" xfId="138" xr:uid="{06C507CF-61F0-4235-9997-169A63E818BA}"/>
    <cellStyle name="Hyperlink 3" xfId="115" xr:uid="{6C8AE1EA-34F4-4CE3-AFAA-DE7B267B3B46}"/>
    <cellStyle name="Hyperlink 4" xfId="220" xr:uid="{AA475245-317B-4978-B26E-23AA4D771151}"/>
    <cellStyle name="Hyperlink 6" xfId="214" xr:uid="{1F750282-8193-4227-8CA6-1C80485E06EE}"/>
    <cellStyle name="Hyperlink 7" xfId="136" xr:uid="{DCD595B9-BFA6-4188-9AAA-184C4856C6C7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- Stile7 2" xfId="70" xr:uid="{9A5CD0E6-A51B-4E1D-9D34-08757E4D185A}"/>
    <cellStyle name="Normal - Stile7 2 2" xfId="155" xr:uid="{E11EBC09-E687-47B5-9765-4A9A2405BF35}"/>
    <cellStyle name="Normal - Stile7 2 3" xfId="190" xr:uid="{E9DEF711-2D52-43CB-88EA-D48348ECC46B}"/>
    <cellStyle name="Normal - Style1 2" xfId="71" xr:uid="{1A97BC86-FA1B-4175-88F4-4B95582E195B}"/>
    <cellStyle name="Normal 10" xfId="92" xr:uid="{B1EC745C-D85C-4CE0-943A-5F7B9BBC31E2}"/>
    <cellStyle name="Normal 10 2" xfId="72" xr:uid="{D2291EB7-2F46-4F30-98E4-9735C724E637}"/>
    <cellStyle name="Normal 10 2 2" xfId="174" xr:uid="{A4373191-D005-42AA-9755-AB4D8CCD86BE}"/>
    <cellStyle name="Normal 10 2 2 2" xfId="131" xr:uid="{52B83FCA-06AA-4731-9312-25FFCB7D71C0}"/>
    <cellStyle name="Normal 10 2 2 2 2" xfId="169" xr:uid="{3686D22D-2E91-48D5-AA70-3B1F36735F7D}"/>
    <cellStyle name="Normal 10 2 2 2 3" xfId="204" xr:uid="{93907F5E-670F-4493-A75A-E434552F682C}"/>
    <cellStyle name="Normal 10 2 2 3" xfId="209" xr:uid="{76D8BDE2-B486-4402-8802-7574D829B423}"/>
    <cellStyle name="Normal 10 2 3" xfId="156" xr:uid="{FC13BBF8-E51D-4AC8-AE61-455B796758E0}"/>
    <cellStyle name="Normal 10 2 4" xfId="191" xr:uid="{97EE51AB-343C-4B02-80D1-8383830EA370}"/>
    <cellStyle name="Normal 10 3" xfId="164" xr:uid="{11445D77-D00E-423A-A3AE-C03CEDEE1D2F}"/>
    <cellStyle name="Normal 10 3 2" xfId="126" xr:uid="{C21AE888-C096-4A78-96B5-0C3A8B10D1EC}"/>
    <cellStyle name="Normal 10 4" xfId="73" xr:uid="{78007830-D575-460B-AD9E-3A37A93E5B79}"/>
    <cellStyle name="Normal 10 4 2" xfId="157" xr:uid="{FED4574C-EAB7-47E6-B812-729CB2AE6018}"/>
    <cellStyle name="Normal 10 4 3" xfId="192" xr:uid="{16968B79-AE5A-478E-95BA-9388A9FB1509}"/>
    <cellStyle name="Normal 10 5" xfId="199" xr:uid="{E01CCE60-06F7-431F-9554-C0EB6DCDA747}"/>
    <cellStyle name="Normal 107" xfId="95" xr:uid="{CD0D6CFC-A7EC-4850-AE66-B16BEE59CB9B}"/>
    <cellStyle name="Normal 11" xfId="43" xr:uid="{1EE6909F-C65C-4B6F-B3CC-85C657760956}"/>
    <cellStyle name="Normal 129" xfId="119" xr:uid="{748CC860-5CD1-4918-8CD2-1423A2E2BF16}"/>
    <cellStyle name="Normal 188 5" xfId="86" xr:uid="{4565CD22-B1B8-432D-9DCF-E4952CA543E5}"/>
    <cellStyle name="Normal 2" xfId="45" xr:uid="{C32749A2-6FA0-424A-A99D-780B8D8BBC44}"/>
    <cellStyle name="Normal 2 10" xfId="117" xr:uid="{E5B360F3-0CBE-4CD0-9397-CA0738529F08}"/>
    <cellStyle name="Normal 2 13" xfId="135" xr:uid="{9581946C-3C43-49A4-9B2E-5DC2119F6453}"/>
    <cellStyle name="Normal 2 16" xfId="74" xr:uid="{7041ED21-7699-4FA2-A0EF-218D4CA60318}"/>
    <cellStyle name="Normal 2 2" xfId="75" xr:uid="{AE9520A5-5FB3-4812-A194-D5AEA2A42E51}"/>
    <cellStyle name="Normal 2 2 2 14" xfId="213" xr:uid="{0E362937-DC67-4B2D-BC0B-B88F11E030B0}"/>
    <cellStyle name="Normal 2 2 2 2" xfId="98" xr:uid="{6212E444-C1B9-42AC-91BA-24BEA5396DCB}"/>
    <cellStyle name="Normal 2 2 2 2 2" xfId="142" xr:uid="{BBB39091-3F9C-4052-B480-12AF47362A3F}"/>
    <cellStyle name="Normal 2 3" xfId="122" xr:uid="{8DF872D3-10E3-4A21-99F7-D3782C15CA2B}"/>
    <cellStyle name="Normal 2 4" xfId="144" xr:uid="{D62AB047-9BC9-4E5E-A27E-3260CCD7A4E2}"/>
    <cellStyle name="Normal 2 5" xfId="179" xr:uid="{14761E50-C75A-491D-95D0-1DFA211FF47C}"/>
    <cellStyle name="Normal 2 6" xfId="216" xr:uid="{E145B641-E9F4-4D57-8502-A02D2959EE98}"/>
    <cellStyle name="Normal 248" xfId="76" xr:uid="{1C4D8997-4197-4013-8CC4-7A8F4E86FE5D}"/>
    <cellStyle name="Normal 25" xfId="175" xr:uid="{6DA0E4BB-E957-45D6-9344-4725BD5BDD2B}"/>
    <cellStyle name="Normal 25 2" xfId="210" xr:uid="{A01E2381-F847-43AE-8F67-3C06498E3CEF}"/>
    <cellStyle name="Normal 26" xfId="91" xr:uid="{02F0E0CD-61E0-4E86-AB67-F5343CD29129}"/>
    <cellStyle name="Normal 26 2" xfId="163" xr:uid="{350F7137-A93B-4C87-AF59-CB3867970A78}"/>
    <cellStyle name="Normal 26 3" xfId="198" xr:uid="{C4B71340-A5C6-49B0-9805-BD87AAFE18E0}"/>
    <cellStyle name="Normal 27" xfId="88" xr:uid="{5540D6F8-FF83-477C-B439-C8FE5A1B910A}"/>
    <cellStyle name="Normal 27 2" xfId="161" xr:uid="{902E0B89-6C00-4B87-A640-10F9514D86BE}"/>
    <cellStyle name="Normal 27 2 3" xfId="127" xr:uid="{3970673C-4232-4AEA-A969-1BA580E8116B}"/>
    <cellStyle name="Normal 27 3" xfId="196" xr:uid="{E660F9AD-67E0-4A14-A6BE-FD3BD478709F}"/>
    <cellStyle name="Normal 3" xfId="77" xr:uid="{8826DF41-D3D5-4D1A-AE6D-C807131522F5}"/>
    <cellStyle name="Normal 3 2" xfId="106" xr:uid="{33276187-F5C2-4658-9A8E-A1D53B5CD6D7}"/>
    <cellStyle name="Normal 3 2 5 7" xfId="118" xr:uid="{A2E9A405-1D9A-44C6-B2A8-86FA20438904}"/>
    <cellStyle name="Normal 3 3" xfId="105" xr:uid="{7963D6D8-00FB-4C07-AA54-004664C499BC}"/>
    <cellStyle name="Normal 3 3 2" xfId="78" xr:uid="{1EA496CD-08D4-40FB-A8A0-468708A4053D}"/>
    <cellStyle name="Normal 3 3 2 2" xfId="159" xr:uid="{EAA00586-03C9-4F16-AE06-3A84165C6549}"/>
    <cellStyle name="Normal 3 3 2 3" xfId="194" xr:uid="{7A17E431-D96D-4AC9-8755-FD685917F662}"/>
    <cellStyle name="Normal 3 4" xfId="158" xr:uid="{0F7FE41B-3664-4D22-8D20-FFA1B48ECDBA}"/>
    <cellStyle name="Normal 3 5" xfId="193" xr:uid="{59D8537C-E2EC-4B9C-A40D-42517362949A}"/>
    <cellStyle name="Normal 35" xfId="129" xr:uid="{DE43BF56-7DDD-4F24-AA08-86225EBC312F}"/>
    <cellStyle name="Normal 37" xfId="132" xr:uid="{C69505F8-F449-4F68-A9A2-1A45CF212E27}"/>
    <cellStyle name="Normal 38" xfId="121" xr:uid="{1F177022-7AC0-4339-A7F3-17E7A16F26C4}"/>
    <cellStyle name="Normal 4" xfId="79" xr:uid="{08C1EA38-9658-43B6-A06F-FA1FF4939856}"/>
    <cellStyle name="Normal 4 2" xfId="111" xr:uid="{06EB3F84-D2A6-4DFE-BBF6-AB04C8A91A79}"/>
    <cellStyle name="Normal 4 3" xfId="177" xr:uid="{4D196C05-DB04-417F-85AC-B31485357D8A}"/>
    <cellStyle name="Normal 4 3 2" xfId="211" xr:uid="{3B9CE00B-83D9-4422-B6E5-0CBB73B5B5A4}"/>
    <cellStyle name="Normal 4 3 2 2" xfId="80" xr:uid="{BE84E85D-F142-4E48-9C86-3C50165DDDF0}"/>
    <cellStyle name="Normal 5" xfId="84" xr:uid="{E5308CB7-50F8-40BC-B1AE-D9DC623CA43E}"/>
    <cellStyle name="Normal 5 2" xfId="116" xr:uid="{63AE7DA6-40B5-4BCA-B559-4DF360563386}"/>
    <cellStyle name="Normal 6" xfId="101" xr:uid="{7865A8E8-C21D-4E60-B736-AD7E558541F2}"/>
    <cellStyle name="Normal 6 2" xfId="165" xr:uid="{5D6CFD61-AC37-4556-94A9-B7988AE7D5F3}"/>
    <cellStyle name="Normal 6 3" xfId="200" xr:uid="{C5802496-2C40-4ECF-9AF9-4023F971FA66}"/>
    <cellStyle name="Normal 7" xfId="90" xr:uid="{F1925D19-AF19-4616-AA0E-1605E3F94C70}"/>
    <cellStyle name="Normal 7 2" xfId="81" xr:uid="{35E413BD-E76D-4359-AD8E-DB5191BE517D}"/>
    <cellStyle name="Normal 7 2 11" xfId="82" xr:uid="{3AF738C5-C531-4412-A763-27E2F67AD1D2}"/>
    <cellStyle name="Normal 7 3" xfId="162" xr:uid="{EB3D70A5-7AE4-4379-9520-EA60E36CA889}"/>
    <cellStyle name="Normal 7 4" xfId="197" xr:uid="{A18A9341-3FFE-41F5-B9DA-96F4A3CCC0BA}"/>
    <cellStyle name="Normal 8" xfId="120" xr:uid="{E295851E-20EE-4F0D-B59D-99CAB11F5840}"/>
    <cellStyle name="Normal 9" xfId="217" xr:uid="{1E19937B-5B10-4F66-92ED-AC2A20F8CC61}"/>
    <cellStyle name="Note" xfId="38" builtinId="10" customBuiltin="1"/>
    <cellStyle name="Output" xfId="39" builtinId="21" customBuiltin="1"/>
    <cellStyle name="Percent 2" xfId="83" xr:uid="{6B3E6684-23F2-4798-BEE0-4F7BEBCFC147}"/>
    <cellStyle name="Percent 2 2" xfId="110" xr:uid="{6FE4A8D1-C297-4875-B1F9-71D6A7201501}"/>
    <cellStyle name="Percent 2 3" xfId="160" xr:uid="{2B1E7780-175D-48C9-B1CC-E10FE78637C0}"/>
    <cellStyle name="Percent 2 4" xfId="195" xr:uid="{8ABD086C-F3DF-48B6-BEED-8FCDC3ACABCC}"/>
    <cellStyle name="Percent 29" xfId="97" xr:uid="{ACAA814E-5867-4248-B7F1-385BEC4D5EB7}"/>
    <cellStyle name="Percent 3" xfId="87" xr:uid="{AB782E52-D8F7-4D80-9361-50BDD9913F79}"/>
    <cellStyle name="Title" xfId="40" builtinId="15" customBuiltin="1"/>
    <cellStyle name="Total" xfId="41" builtinId="25" customBuiltin="1"/>
    <cellStyle name="Warning Text" xfId="42" builtinId="11" customBuiltin="1"/>
    <cellStyle name="標準_NewPackage2000.12末対応 石本作成分" xfId="100" xr:uid="{52926D51-A7BB-4F4C-8256-20A3A49B9D58}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</sheetPr>
  <dimension ref="A1:L141"/>
  <sheetViews>
    <sheetView zoomScaleNormal="100" zoomScaleSheetLayoutView="90" workbookViewId="0"/>
  </sheetViews>
  <sheetFormatPr defaultColWidth="9.140625" defaultRowHeight="18.75" customHeight="1"/>
  <cols>
    <col min="1" max="2" width="1.28515625" style="23" customWidth="1"/>
    <col min="3" max="3" width="34" style="24" customWidth="1"/>
    <col min="4" max="4" width="6.85546875" style="18" customWidth="1"/>
    <col min="5" max="5" width="0.85546875" style="18" customWidth="1"/>
    <col min="6" max="6" width="13.140625" style="220" customWidth="1"/>
    <col min="7" max="7" width="0.85546875" style="220" customWidth="1"/>
    <col min="8" max="8" width="13.140625" style="220" customWidth="1"/>
    <col min="9" max="9" width="0.85546875" style="220" customWidth="1"/>
    <col min="10" max="10" width="13.140625" style="220" customWidth="1"/>
    <col min="11" max="11" width="0.85546875" style="220" customWidth="1"/>
    <col min="12" max="12" width="13.140625" style="220" customWidth="1"/>
    <col min="13" max="16384" width="9.140625" style="24"/>
  </cols>
  <sheetData>
    <row r="1" spans="1:12" s="19" customFormat="1" ht="21.75" customHeight="1">
      <c r="A1" s="16" t="s">
        <v>0</v>
      </c>
      <c r="B1" s="16"/>
      <c r="C1" s="17"/>
      <c r="D1" s="18"/>
      <c r="E1" s="18"/>
      <c r="F1" s="212"/>
      <c r="G1" s="212"/>
      <c r="H1" s="212"/>
      <c r="I1" s="212"/>
      <c r="J1" s="212"/>
      <c r="K1" s="212"/>
      <c r="L1" s="212"/>
    </row>
    <row r="2" spans="1:12" s="19" customFormat="1" ht="21.75" customHeight="1">
      <c r="A2" s="16" t="s">
        <v>1</v>
      </c>
      <c r="B2" s="16"/>
      <c r="C2" s="17"/>
      <c r="D2" s="18"/>
      <c r="E2" s="18"/>
      <c r="F2" s="212"/>
      <c r="G2" s="212"/>
      <c r="H2" s="212"/>
      <c r="I2" s="212"/>
      <c r="J2" s="212"/>
      <c r="K2" s="212"/>
      <c r="L2" s="212"/>
    </row>
    <row r="3" spans="1:12" s="19" customFormat="1" ht="21.75" customHeight="1">
      <c r="A3" s="20" t="s">
        <v>227</v>
      </c>
      <c r="B3" s="20"/>
      <c r="C3" s="21"/>
      <c r="D3" s="22"/>
      <c r="E3" s="22"/>
      <c r="F3" s="213"/>
      <c r="G3" s="213"/>
      <c r="H3" s="213"/>
      <c r="I3" s="213"/>
      <c r="J3" s="213"/>
      <c r="K3" s="213"/>
      <c r="L3" s="213"/>
    </row>
    <row r="4" spans="1:12" ht="18" customHeight="1">
      <c r="C4" s="17"/>
      <c r="F4" s="212"/>
      <c r="G4" s="212"/>
      <c r="H4" s="212"/>
      <c r="I4" s="212"/>
      <c r="J4" s="212"/>
      <c r="K4" s="212"/>
      <c r="L4" s="212"/>
    </row>
    <row r="5" spans="1:12" ht="20.100000000000001" customHeight="1">
      <c r="F5" s="257" t="s">
        <v>2</v>
      </c>
      <c r="G5" s="257"/>
      <c r="H5" s="257"/>
      <c r="I5" s="214"/>
      <c r="J5" s="257" t="s">
        <v>3</v>
      </c>
      <c r="K5" s="257"/>
      <c r="L5" s="257"/>
    </row>
    <row r="6" spans="1:12" ht="20.100000000000001" customHeight="1">
      <c r="D6" s="25"/>
      <c r="E6" s="246"/>
      <c r="F6" s="215" t="s">
        <v>229</v>
      </c>
      <c r="G6" s="215"/>
      <c r="H6" s="215" t="s">
        <v>4</v>
      </c>
      <c r="I6" s="216"/>
      <c r="J6" s="215" t="s">
        <v>229</v>
      </c>
      <c r="K6" s="215"/>
      <c r="L6" s="215" t="s">
        <v>4</v>
      </c>
    </row>
    <row r="7" spans="1:12" ht="18.75" customHeight="1">
      <c r="D7" s="26" t="s">
        <v>5</v>
      </c>
      <c r="E7" s="35"/>
      <c r="F7" s="217" t="s">
        <v>6</v>
      </c>
      <c r="G7" s="218"/>
      <c r="H7" s="217" t="s">
        <v>6</v>
      </c>
      <c r="I7" s="214"/>
      <c r="J7" s="217" t="s">
        <v>6</v>
      </c>
      <c r="K7" s="218"/>
      <c r="L7" s="217" t="s">
        <v>6</v>
      </c>
    </row>
    <row r="8" spans="1:12" ht="20.100000000000001" customHeight="1">
      <c r="A8" s="27" t="s">
        <v>7</v>
      </c>
      <c r="B8" s="27"/>
      <c r="C8" s="27"/>
      <c r="E8" s="46"/>
      <c r="F8" s="219"/>
      <c r="H8" s="221"/>
      <c r="J8" s="219"/>
      <c r="L8" s="221"/>
    </row>
    <row r="9" spans="1:12" ht="6" customHeight="1">
      <c r="A9" s="27"/>
      <c r="B9" s="27"/>
      <c r="C9" s="27"/>
      <c r="E9" s="46"/>
      <c r="F9" s="219"/>
      <c r="H9" s="221"/>
      <c r="J9" s="219"/>
      <c r="L9" s="221"/>
    </row>
    <row r="10" spans="1:12" ht="20.100000000000001" customHeight="1">
      <c r="A10" s="27" t="s">
        <v>8</v>
      </c>
      <c r="B10" s="27"/>
      <c r="C10" s="28"/>
      <c r="E10" s="46"/>
      <c r="F10" s="222"/>
      <c r="J10" s="222"/>
    </row>
    <row r="11" spans="1:12" ht="6" customHeight="1">
      <c r="A11" s="27"/>
      <c r="B11" s="27"/>
      <c r="C11" s="28"/>
      <c r="E11" s="46"/>
      <c r="F11" s="222"/>
      <c r="J11" s="222"/>
    </row>
    <row r="12" spans="1:12" ht="20.100000000000001" customHeight="1">
      <c r="A12" s="28" t="s">
        <v>9</v>
      </c>
      <c r="B12" s="28"/>
      <c r="C12" s="28"/>
      <c r="D12" s="18">
        <v>8</v>
      </c>
      <c r="E12" s="46"/>
      <c r="F12" s="219">
        <v>1032468833</v>
      </c>
      <c r="G12" s="221"/>
      <c r="H12" s="221">
        <v>503166905</v>
      </c>
      <c r="I12" s="221"/>
      <c r="J12" s="219">
        <v>494389299</v>
      </c>
      <c r="K12" s="221"/>
      <c r="L12" s="221">
        <v>162567867</v>
      </c>
    </row>
    <row r="13" spans="1:12" ht="20.100000000000001" customHeight="1">
      <c r="A13" s="28" t="s">
        <v>10</v>
      </c>
      <c r="B13" s="28"/>
      <c r="C13" s="28"/>
      <c r="D13" s="18">
        <v>9</v>
      </c>
      <c r="F13" s="219">
        <v>1682383305</v>
      </c>
      <c r="G13" s="221"/>
      <c r="H13" s="221">
        <v>1739065578</v>
      </c>
      <c r="I13" s="221"/>
      <c r="J13" s="219">
        <v>18617317</v>
      </c>
      <c r="K13" s="221"/>
      <c r="L13" s="221">
        <v>199953827</v>
      </c>
    </row>
    <row r="14" spans="1:12" ht="19.5" customHeight="1">
      <c r="A14" s="28" t="s">
        <v>11</v>
      </c>
      <c r="B14" s="28"/>
      <c r="C14" s="28"/>
      <c r="D14" s="18" t="s">
        <v>260</v>
      </c>
      <c r="F14" s="223">
        <v>7064295</v>
      </c>
      <c r="G14" s="221"/>
      <c r="H14" s="224">
        <v>0</v>
      </c>
      <c r="I14" s="221"/>
      <c r="J14" s="219">
        <v>2083700000</v>
      </c>
      <c r="K14" s="221"/>
      <c r="L14" s="224">
        <v>1261100000</v>
      </c>
    </row>
    <row r="15" spans="1:12" ht="19.5" customHeight="1">
      <c r="A15" s="28" t="s">
        <v>248</v>
      </c>
      <c r="B15" s="28"/>
      <c r="C15" s="28"/>
      <c r="F15" s="223"/>
      <c r="G15" s="221"/>
      <c r="H15" s="224"/>
      <c r="I15" s="221"/>
      <c r="J15" s="219"/>
      <c r="K15" s="221"/>
      <c r="L15" s="224"/>
    </row>
    <row r="16" spans="1:12" ht="19.5" customHeight="1">
      <c r="A16" s="28"/>
      <c r="B16" s="32" t="s">
        <v>247</v>
      </c>
      <c r="C16" s="28"/>
      <c r="D16" s="18" t="s">
        <v>261</v>
      </c>
      <c r="F16" s="223">
        <v>0</v>
      </c>
      <c r="G16" s="221"/>
      <c r="H16" s="224">
        <v>0</v>
      </c>
      <c r="I16" s="221"/>
      <c r="J16" s="219">
        <v>900000000</v>
      </c>
      <c r="K16" s="221"/>
      <c r="L16" s="224">
        <v>0</v>
      </c>
    </row>
    <row r="17" spans="1:12" ht="20.100000000000001" customHeight="1">
      <c r="A17" s="28" t="s">
        <v>13</v>
      </c>
      <c r="B17" s="28"/>
      <c r="C17" s="28"/>
      <c r="D17" s="18">
        <v>10</v>
      </c>
      <c r="F17" s="225">
        <v>2411537711</v>
      </c>
      <c r="G17" s="226"/>
      <c r="H17" s="226">
        <v>2407636039</v>
      </c>
      <c r="I17" s="226"/>
      <c r="J17" s="223">
        <v>0</v>
      </c>
      <c r="K17" s="226"/>
      <c r="L17" s="224">
        <v>0</v>
      </c>
    </row>
    <row r="18" spans="1:12" ht="20.100000000000001" customHeight="1">
      <c r="A18" s="28" t="s">
        <v>14</v>
      </c>
      <c r="B18" s="28"/>
      <c r="C18" s="28"/>
      <c r="D18" s="18">
        <v>11</v>
      </c>
      <c r="F18" s="225">
        <v>21004232</v>
      </c>
      <c r="G18" s="226"/>
      <c r="H18" s="226">
        <v>33124573</v>
      </c>
      <c r="I18" s="226"/>
      <c r="J18" s="223">
        <v>0</v>
      </c>
      <c r="K18" s="226"/>
      <c r="L18" s="224">
        <v>0</v>
      </c>
    </row>
    <row r="19" spans="1:12" ht="20.100000000000001" customHeight="1">
      <c r="A19" s="28" t="s">
        <v>15</v>
      </c>
      <c r="B19" s="28"/>
      <c r="C19" s="28"/>
      <c r="D19" s="18">
        <v>22</v>
      </c>
      <c r="F19" s="225">
        <v>200252</v>
      </c>
      <c r="G19" s="226"/>
      <c r="H19" s="226">
        <v>205533</v>
      </c>
      <c r="I19" s="226"/>
      <c r="J19" s="223">
        <v>0</v>
      </c>
      <c r="K19" s="226"/>
      <c r="L19" s="224">
        <v>0</v>
      </c>
    </row>
    <row r="20" spans="1:12" ht="20.100000000000001" customHeight="1">
      <c r="A20" s="28" t="s">
        <v>16</v>
      </c>
      <c r="B20" s="28"/>
      <c r="C20" s="28"/>
      <c r="D20" s="18">
        <v>12</v>
      </c>
      <c r="F20" s="227">
        <v>10287098</v>
      </c>
      <c r="G20" s="221"/>
      <c r="H20" s="228">
        <v>8422873</v>
      </c>
      <c r="I20" s="221"/>
      <c r="J20" s="229">
        <v>0</v>
      </c>
      <c r="K20" s="226"/>
      <c r="L20" s="230">
        <v>0</v>
      </c>
    </row>
    <row r="21" spans="1:12" ht="6" customHeight="1">
      <c r="A21" s="28"/>
      <c r="B21" s="28"/>
      <c r="C21" s="28"/>
      <c r="F21" s="219"/>
      <c r="G21" s="221"/>
      <c r="H21" s="221"/>
      <c r="I21" s="221"/>
      <c r="J21" s="219"/>
      <c r="K21" s="226"/>
      <c r="L21" s="221"/>
    </row>
    <row r="22" spans="1:12" ht="20.100000000000001" customHeight="1">
      <c r="A22" s="27" t="s">
        <v>17</v>
      </c>
      <c r="B22" s="27"/>
      <c r="C22" s="27"/>
      <c r="F22" s="227">
        <f>SUM(F12:F20)</f>
        <v>5164945726</v>
      </c>
      <c r="G22" s="221"/>
      <c r="H22" s="228">
        <f>SUM(H12:H20)</f>
        <v>4691621501</v>
      </c>
      <c r="I22" s="226"/>
      <c r="J22" s="227">
        <f>SUM(J12:J20)</f>
        <v>3496706616</v>
      </c>
      <c r="K22" s="226"/>
      <c r="L22" s="228">
        <f>SUM(L12:L20)</f>
        <v>1623621694</v>
      </c>
    </row>
    <row r="23" spans="1:12" ht="10.15" customHeight="1">
      <c r="A23" s="27"/>
      <c r="B23" s="27"/>
      <c r="C23" s="27"/>
      <c r="F23" s="219"/>
      <c r="G23" s="221"/>
      <c r="H23" s="221"/>
      <c r="I23" s="226"/>
      <c r="J23" s="219"/>
      <c r="K23" s="226"/>
      <c r="L23" s="221"/>
    </row>
    <row r="24" spans="1:12" ht="18" customHeight="1">
      <c r="A24" s="27" t="s">
        <v>18</v>
      </c>
      <c r="B24" s="27"/>
      <c r="F24" s="231"/>
      <c r="G24" s="232"/>
      <c r="H24" s="232"/>
      <c r="J24" s="231"/>
      <c r="K24" s="232"/>
      <c r="L24" s="232"/>
    </row>
    <row r="25" spans="1:12" ht="6" customHeight="1">
      <c r="A25" s="27"/>
      <c r="B25" s="27"/>
      <c r="F25" s="231"/>
      <c r="G25" s="232"/>
      <c r="H25" s="232"/>
      <c r="J25" s="231"/>
      <c r="K25" s="232"/>
      <c r="L25" s="232"/>
    </row>
    <row r="26" spans="1:12" ht="18" customHeight="1">
      <c r="A26" s="28" t="s">
        <v>19</v>
      </c>
      <c r="B26" s="28"/>
      <c r="D26" s="18">
        <v>13</v>
      </c>
      <c r="F26" s="223">
        <v>276249141</v>
      </c>
      <c r="G26" s="232"/>
      <c r="H26" s="224">
        <v>270327953</v>
      </c>
      <c r="J26" s="223">
        <v>1500000</v>
      </c>
      <c r="K26" s="232"/>
      <c r="L26" s="224">
        <v>1500000</v>
      </c>
    </row>
    <row r="27" spans="1:12" ht="18" customHeight="1">
      <c r="A27" s="28" t="s">
        <v>20</v>
      </c>
      <c r="B27" s="28"/>
      <c r="D27" s="18">
        <v>14</v>
      </c>
      <c r="F27" s="222">
        <v>2228500946</v>
      </c>
      <c r="G27" s="232"/>
      <c r="H27" s="220">
        <v>2159541652</v>
      </c>
      <c r="J27" s="222">
        <v>221000000</v>
      </c>
      <c r="K27" s="232"/>
      <c r="L27" s="220">
        <v>221000000</v>
      </c>
    </row>
    <row r="28" spans="1:12" ht="18" customHeight="1">
      <c r="A28" s="28" t="s">
        <v>21</v>
      </c>
      <c r="B28" s="28"/>
      <c r="D28" s="18">
        <v>15</v>
      </c>
      <c r="F28" s="223">
        <v>0</v>
      </c>
      <c r="G28" s="232"/>
      <c r="H28" s="224">
        <v>0</v>
      </c>
      <c r="J28" s="223">
        <v>3764229749</v>
      </c>
      <c r="K28" s="232"/>
      <c r="L28" s="224">
        <v>3764229749</v>
      </c>
    </row>
    <row r="29" spans="1:12" ht="18" customHeight="1">
      <c r="A29" s="28" t="s">
        <v>22</v>
      </c>
      <c r="B29" s="28"/>
      <c r="D29" s="18">
        <v>16</v>
      </c>
      <c r="F29" s="223">
        <v>47517135</v>
      </c>
      <c r="G29" s="232"/>
      <c r="H29" s="224">
        <v>93069660</v>
      </c>
      <c r="J29" s="223">
        <v>0</v>
      </c>
      <c r="K29" s="232"/>
      <c r="L29" s="224">
        <v>0</v>
      </c>
    </row>
    <row r="30" spans="1:12" ht="18" customHeight="1">
      <c r="A30" s="28" t="s">
        <v>23</v>
      </c>
      <c r="B30" s="28"/>
      <c r="D30" s="18">
        <v>17</v>
      </c>
      <c r="F30" s="223">
        <v>1237425</v>
      </c>
      <c r="G30" s="232"/>
      <c r="H30" s="224">
        <v>1237425</v>
      </c>
      <c r="J30" s="223">
        <v>0</v>
      </c>
      <c r="K30" s="226"/>
      <c r="L30" s="224">
        <v>0</v>
      </c>
    </row>
    <row r="31" spans="1:12" ht="18" customHeight="1">
      <c r="A31" s="28" t="s">
        <v>24</v>
      </c>
      <c r="B31" s="28"/>
      <c r="D31" s="18" t="s">
        <v>261</v>
      </c>
      <c r="F31" s="223">
        <v>28181315</v>
      </c>
      <c r="H31" s="224">
        <v>0</v>
      </c>
      <c r="J31" s="223">
        <v>32512500</v>
      </c>
      <c r="L31" s="224">
        <v>931644900</v>
      </c>
    </row>
    <row r="32" spans="1:12" ht="18" customHeight="1">
      <c r="A32" s="28" t="s">
        <v>25</v>
      </c>
      <c r="B32" s="28"/>
      <c r="D32" s="18">
        <v>18</v>
      </c>
      <c r="F32" s="223">
        <v>0</v>
      </c>
      <c r="G32" s="232"/>
      <c r="H32" s="224">
        <v>0</v>
      </c>
      <c r="J32" s="223">
        <v>296486061</v>
      </c>
      <c r="K32" s="232"/>
      <c r="L32" s="224">
        <v>288519652</v>
      </c>
    </row>
    <row r="33" spans="1:12" ht="18" customHeight="1">
      <c r="A33" s="28" t="s">
        <v>26</v>
      </c>
      <c r="B33" s="28"/>
      <c r="D33" s="18">
        <v>19</v>
      </c>
      <c r="F33" s="222">
        <v>5806237159</v>
      </c>
      <c r="G33" s="232"/>
      <c r="H33" s="220">
        <v>5616738519</v>
      </c>
      <c r="J33" s="222">
        <v>49724543</v>
      </c>
      <c r="K33" s="232"/>
      <c r="L33" s="220">
        <v>72792472</v>
      </c>
    </row>
    <row r="34" spans="1:12" ht="18" customHeight="1">
      <c r="A34" s="28" t="s">
        <v>27</v>
      </c>
      <c r="B34" s="28"/>
      <c r="F34" s="222">
        <v>30862139</v>
      </c>
      <c r="G34" s="232"/>
      <c r="H34" s="220">
        <v>75422066</v>
      </c>
      <c r="J34" s="223">
        <v>0</v>
      </c>
      <c r="K34" s="226"/>
      <c r="L34" s="224">
        <v>0</v>
      </c>
    </row>
    <row r="35" spans="1:12" ht="18" customHeight="1">
      <c r="A35" s="28" t="s">
        <v>28</v>
      </c>
      <c r="B35" s="28"/>
      <c r="D35" s="18">
        <v>20</v>
      </c>
      <c r="F35" s="222">
        <v>206304397</v>
      </c>
      <c r="G35" s="232"/>
      <c r="H35" s="220">
        <v>232905221</v>
      </c>
      <c r="J35" s="222">
        <v>423780</v>
      </c>
      <c r="K35" s="232"/>
      <c r="L35" s="220">
        <v>462278</v>
      </c>
    </row>
    <row r="36" spans="1:12" ht="18" customHeight="1">
      <c r="A36" s="28" t="s">
        <v>29</v>
      </c>
      <c r="B36" s="28"/>
      <c r="D36" s="18">
        <v>21</v>
      </c>
      <c r="F36" s="222">
        <v>45597972</v>
      </c>
      <c r="G36" s="232"/>
      <c r="H36" s="220">
        <v>52404879</v>
      </c>
      <c r="J36" s="223">
        <v>0</v>
      </c>
      <c r="K36" s="226"/>
      <c r="L36" s="224">
        <v>0</v>
      </c>
    </row>
    <row r="37" spans="1:12" ht="18" customHeight="1">
      <c r="A37" s="28" t="s">
        <v>30</v>
      </c>
      <c r="B37" s="28"/>
      <c r="D37" s="18">
        <v>22</v>
      </c>
      <c r="F37" s="222">
        <v>5690493</v>
      </c>
      <c r="G37" s="232"/>
      <c r="H37" s="220">
        <v>6046105</v>
      </c>
      <c r="J37" s="223">
        <v>0</v>
      </c>
      <c r="K37" s="226"/>
      <c r="L37" s="224">
        <v>0</v>
      </c>
    </row>
    <row r="38" spans="1:12" ht="18" customHeight="1">
      <c r="A38" s="28" t="s">
        <v>31</v>
      </c>
      <c r="B38" s="28"/>
      <c r="D38" s="18">
        <v>23</v>
      </c>
      <c r="F38" s="222">
        <v>139241442</v>
      </c>
      <c r="G38" s="232"/>
      <c r="H38" s="220">
        <v>144102633</v>
      </c>
      <c r="J38" s="222">
        <v>6236097</v>
      </c>
      <c r="K38" s="232"/>
      <c r="L38" s="220">
        <v>13630842</v>
      </c>
    </row>
    <row r="39" spans="1:12" ht="18" customHeight="1">
      <c r="A39" s="28" t="s">
        <v>32</v>
      </c>
      <c r="B39" s="28"/>
      <c r="D39" s="18">
        <v>24</v>
      </c>
      <c r="F39" s="233">
        <v>51624150</v>
      </c>
      <c r="G39" s="232"/>
      <c r="H39" s="234">
        <v>49774475</v>
      </c>
      <c r="J39" s="233">
        <v>9318328</v>
      </c>
      <c r="K39" s="232"/>
      <c r="L39" s="234">
        <v>38777119</v>
      </c>
    </row>
    <row r="40" spans="1:12" ht="6" customHeight="1">
      <c r="A40" s="28"/>
      <c r="B40" s="28"/>
      <c r="F40" s="235"/>
      <c r="G40" s="232"/>
      <c r="H40" s="236"/>
      <c r="I40" s="236"/>
      <c r="J40" s="235"/>
      <c r="K40" s="232"/>
      <c r="L40" s="236"/>
    </row>
    <row r="41" spans="1:12" ht="18" customHeight="1">
      <c r="A41" s="27" t="s">
        <v>33</v>
      </c>
      <c r="B41" s="27"/>
      <c r="D41" s="29"/>
      <c r="E41" s="29"/>
      <c r="F41" s="233">
        <f>SUM(F26:F40)</f>
        <v>8867243714</v>
      </c>
      <c r="G41" s="232"/>
      <c r="H41" s="234">
        <f>SUM(H26:H40)</f>
        <v>8701570588</v>
      </c>
      <c r="I41" s="236"/>
      <c r="J41" s="233">
        <f>SUM(J26:J40)</f>
        <v>4381431058</v>
      </c>
      <c r="K41" s="232"/>
      <c r="L41" s="234">
        <f>SUM(L26:L40)</f>
        <v>5332557012</v>
      </c>
    </row>
    <row r="42" spans="1:12" ht="6" customHeight="1">
      <c r="A42" s="27"/>
      <c r="B42" s="27"/>
      <c r="D42" s="29"/>
      <c r="E42" s="29"/>
      <c r="F42" s="235"/>
      <c r="G42" s="232"/>
      <c r="H42" s="236"/>
      <c r="I42" s="236"/>
      <c r="J42" s="235"/>
      <c r="K42" s="232"/>
      <c r="L42" s="236"/>
    </row>
    <row r="43" spans="1:12" ht="18" customHeight="1" thickBot="1">
      <c r="A43" s="27" t="s">
        <v>34</v>
      </c>
      <c r="B43" s="27"/>
      <c r="D43" s="29"/>
      <c r="E43" s="29"/>
      <c r="F43" s="237">
        <f>F22+F41</f>
        <v>14032189440</v>
      </c>
      <c r="G43" s="236"/>
      <c r="H43" s="238">
        <f>H22+H41</f>
        <v>13393192089</v>
      </c>
      <c r="I43" s="236"/>
      <c r="J43" s="237">
        <f>J22+J41</f>
        <v>7878137674</v>
      </c>
      <c r="K43" s="236"/>
      <c r="L43" s="238">
        <f>L22+L41</f>
        <v>6956178706</v>
      </c>
    </row>
    <row r="44" spans="1:12" ht="18" customHeight="1" thickTop="1">
      <c r="A44" s="27"/>
      <c r="B44" s="27"/>
      <c r="D44" s="29"/>
      <c r="E44" s="29"/>
      <c r="F44" s="236"/>
      <c r="G44" s="236"/>
      <c r="H44" s="236"/>
      <c r="I44" s="236"/>
      <c r="J44" s="236"/>
      <c r="K44" s="236"/>
      <c r="L44" s="236"/>
    </row>
    <row r="45" spans="1:12" ht="18" customHeight="1">
      <c r="A45" s="27"/>
      <c r="B45" s="27"/>
      <c r="D45" s="29"/>
      <c r="E45" s="29"/>
      <c r="F45" s="236"/>
      <c r="G45" s="236"/>
      <c r="H45" s="236"/>
      <c r="I45" s="236"/>
      <c r="J45" s="236"/>
      <c r="K45" s="236"/>
      <c r="L45" s="236"/>
    </row>
    <row r="46" spans="1:12" ht="18" customHeight="1">
      <c r="A46" s="27"/>
      <c r="B46" s="27"/>
      <c r="D46" s="29"/>
      <c r="E46" s="29"/>
      <c r="F46" s="236"/>
      <c r="G46" s="236"/>
      <c r="H46" s="236"/>
      <c r="I46" s="236"/>
      <c r="J46" s="236"/>
      <c r="K46" s="236"/>
      <c r="L46" s="236"/>
    </row>
    <row r="47" spans="1:12" ht="18" customHeight="1">
      <c r="A47" s="27"/>
      <c r="B47" s="27"/>
      <c r="D47" s="29"/>
      <c r="E47" s="29"/>
      <c r="F47" s="236"/>
      <c r="G47" s="236"/>
      <c r="H47" s="236"/>
      <c r="I47" s="236"/>
      <c r="J47" s="236"/>
      <c r="K47" s="236"/>
      <c r="L47" s="236"/>
    </row>
    <row r="48" spans="1:12" ht="20.100000000000001" customHeight="1">
      <c r="A48" s="27"/>
      <c r="B48" s="27"/>
      <c r="D48" s="29"/>
      <c r="E48" s="29"/>
      <c r="F48" s="236"/>
      <c r="G48" s="236"/>
      <c r="H48" s="236"/>
      <c r="I48" s="236"/>
      <c r="J48" s="236"/>
      <c r="K48" s="236"/>
      <c r="L48" s="236"/>
    </row>
    <row r="49" spans="1:12" ht="18" customHeight="1">
      <c r="A49" s="27"/>
      <c r="B49" s="27"/>
      <c r="D49" s="29"/>
      <c r="E49" s="29"/>
      <c r="F49" s="236"/>
      <c r="G49" s="236"/>
      <c r="H49" s="236"/>
      <c r="I49" s="236"/>
      <c r="J49" s="236"/>
      <c r="K49" s="236"/>
      <c r="L49" s="236"/>
    </row>
    <row r="50" spans="1:12" ht="21.75" customHeight="1">
      <c r="A50" s="30" t="s">
        <v>272</v>
      </c>
      <c r="B50" s="30"/>
      <c r="C50" s="31"/>
      <c r="D50" s="22"/>
      <c r="E50" s="22"/>
      <c r="F50" s="234"/>
      <c r="G50" s="234"/>
      <c r="H50" s="234"/>
      <c r="I50" s="234"/>
      <c r="J50" s="234"/>
      <c r="K50" s="234"/>
      <c r="L50" s="234"/>
    </row>
    <row r="51" spans="1:12" s="19" customFormat="1" ht="21.4" customHeight="1">
      <c r="A51" s="16" t="str">
        <f>A1</f>
        <v>บริษัท อีสเทิร์นโพลีเมอร์ กรุ๊ป จำกัด (มหาชน)</v>
      </c>
      <c r="B51" s="16"/>
      <c r="C51" s="17"/>
      <c r="D51" s="18"/>
      <c r="E51" s="18"/>
      <c r="F51" s="212"/>
      <c r="G51" s="212"/>
      <c r="H51" s="212"/>
      <c r="I51" s="212"/>
      <c r="J51" s="212"/>
      <c r="K51" s="212"/>
      <c r="L51" s="212"/>
    </row>
    <row r="52" spans="1:12" s="19" customFormat="1" ht="21.4" customHeight="1">
      <c r="A52" s="16" t="s">
        <v>1</v>
      </c>
      <c r="B52" s="16"/>
      <c r="C52" s="17"/>
      <c r="D52" s="18"/>
      <c r="E52" s="18"/>
      <c r="F52" s="212"/>
      <c r="G52" s="212"/>
      <c r="H52" s="212"/>
      <c r="I52" s="212"/>
      <c r="J52" s="212"/>
      <c r="K52" s="212"/>
      <c r="L52" s="212"/>
    </row>
    <row r="53" spans="1:12" s="19" customFormat="1" ht="21.4" customHeight="1">
      <c r="A53" s="20" t="str">
        <f>A3</f>
        <v>ณ วันที่ 31 มีนาคม พ.ศ. 2563</v>
      </c>
      <c r="B53" s="20"/>
      <c r="C53" s="21"/>
      <c r="D53" s="22"/>
      <c r="E53" s="22"/>
      <c r="F53" s="213"/>
      <c r="G53" s="213"/>
      <c r="H53" s="213"/>
      <c r="I53" s="213"/>
      <c r="J53" s="213"/>
      <c r="K53" s="213"/>
      <c r="L53" s="213"/>
    </row>
    <row r="54" spans="1:12" ht="21.4" customHeight="1">
      <c r="A54" s="24"/>
      <c r="B54" s="24"/>
      <c r="C54" s="17"/>
      <c r="F54" s="212"/>
      <c r="G54" s="212"/>
      <c r="H54" s="212"/>
      <c r="I54" s="212"/>
      <c r="J54" s="212"/>
      <c r="K54" s="212"/>
      <c r="L54" s="212"/>
    </row>
    <row r="55" spans="1:12" ht="21.4" customHeight="1">
      <c r="F55" s="257" t="s">
        <v>2</v>
      </c>
      <c r="G55" s="257"/>
      <c r="H55" s="257"/>
      <c r="I55" s="214"/>
      <c r="J55" s="257" t="s">
        <v>3</v>
      </c>
      <c r="K55" s="257"/>
      <c r="L55" s="257"/>
    </row>
    <row r="56" spans="1:12" ht="21.4" customHeight="1">
      <c r="D56" s="25"/>
      <c r="E56" s="25"/>
      <c r="F56" s="215" t="s">
        <v>229</v>
      </c>
      <c r="G56" s="215"/>
      <c r="H56" s="215" t="s">
        <v>4</v>
      </c>
      <c r="I56" s="216"/>
      <c r="J56" s="215" t="s">
        <v>229</v>
      </c>
      <c r="K56" s="215"/>
      <c r="L56" s="215" t="s">
        <v>4</v>
      </c>
    </row>
    <row r="57" spans="1:12" ht="21.4" customHeight="1">
      <c r="D57" s="26" t="s">
        <v>5</v>
      </c>
      <c r="E57" s="35"/>
      <c r="F57" s="217" t="s">
        <v>6</v>
      </c>
      <c r="G57" s="218"/>
      <c r="H57" s="217" t="s">
        <v>6</v>
      </c>
      <c r="I57" s="214"/>
      <c r="J57" s="217" t="s">
        <v>6</v>
      </c>
      <c r="K57" s="218"/>
      <c r="L57" s="217" t="s">
        <v>6</v>
      </c>
    </row>
    <row r="58" spans="1:12" ht="21.4" customHeight="1">
      <c r="A58" s="27" t="s">
        <v>35</v>
      </c>
      <c r="B58" s="27"/>
      <c r="E58" s="46"/>
      <c r="F58" s="222"/>
      <c r="J58" s="222"/>
    </row>
    <row r="59" spans="1:12" ht="6" customHeight="1">
      <c r="A59" s="27"/>
      <c r="B59" s="27"/>
      <c r="E59" s="46"/>
      <c r="F59" s="222"/>
      <c r="J59" s="222"/>
    </row>
    <row r="60" spans="1:12" ht="21.4" customHeight="1">
      <c r="A60" s="27" t="s">
        <v>36</v>
      </c>
      <c r="B60" s="27"/>
      <c r="E60" s="46"/>
      <c r="F60" s="222"/>
      <c r="J60" s="222"/>
    </row>
    <row r="61" spans="1:12" ht="6" customHeight="1">
      <c r="A61" s="27"/>
      <c r="B61" s="27"/>
      <c r="F61" s="222"/>
      <c r="J61" s="222"/>
    </row>
    <row r="62" spans="1:12" ht="21.4" customHeight="1">
      <c r="A62" s="28" t="s">
        <v>37</v>
      </c>
      <c r="B62" s="28"/>
      <c r="C62" s="19"/>
      <c r="D62" s="24"/>
      <c r="E62" s="24"/>
      <c r="F62" s="222"/>
      <c r="J62" s="222"/>
    </row>
    <row r="63" spans="1:12" ht="21.4" customHeight="1">
      <c r="A63" s="28"/>
      <c r="B63" s="28" t="s">
        <v>38</v>
      </c>
      <c r="C63" s="19"/>
      <c r="D63" s="18">
        <v>25</v>
      </c>
      <c r="F63" s="225">
        <v>917373157</v>
      </c>
      <c r="G63" s="239"/>
      <c r="H63" s="226">
        <v>1054228485</v>
      </c>
      <c r="I63" s="239"/>
      <c r="J63" s="223">
        <v>0</v>
      </c>
      <c r="K63" s="226"/>
      <c r="L63" s="224">
        <v>0</v>
      </c>
    </row>
    <row r="64" spans="1:12" ht="21.4" customHeight="1">
      <c r="A64" s="28" t="s">
        <v>39</v>
      </c>
      <c r="B64" s="28"/>
      <c r="C64" s="19"/>
      <c r="D64" s="18">
        <v>26</v>
      </c>
      <c r="F64" s="225">
        <v>1077487619</v>
      </c>
      <c r="G64" s="239"/>
      <c r="H64" s="226">
        <v>1269466994</v>
      </c>
      <c r="I64" s="239"/>
      <c r="J64" s="225">
        <v>15059647</v>
      </c>
      <c r="K64" s="239"/>
      <c r="L64" s="226">
        <v>14723382</v>
      </c>
    </row>
    <row r="65" spans="1:12" ht="21.4" customHeight="1">
      <c r="A65" s="28" t="s">
        <v>40</v>
      </c>
      <c r="B65" s="28"/>
      <c r="C65" s="19"/>
      <c r="D65" s="18" t="s">
        <v>262</v>
      </c>
      <c r="F65" s="223">
        <v>0</v>
      </c>
      <c r="G65" s="239"/>
      <c r="H65" s="224" t="s">
        <v>12</v>
      </c>
      <c r="I65" s="239"/>
      <c r="J65" s="223">
        <v>0</v>
      </c>
      <c r="K65" s="226"/>
      <c r="L65" s="224">
        <v>0</v>
      </c>
    </row>
    <row r="66" spans="1:12" ht="21.4" customHeight="1">
      <c r="A66" s="28" t="s">
        <v>41</v>
      </c>
      <c r="B66" s="28"/>
      <c r="C66" s="19"/>
      <c r="F66" s="223"/>
      <c r="G66" s="239"/>
      <c r="H66" s="224"/>
      <c r="I66" s="239"/>
      <c r="J66" s="223"/>
      <c r="K66" s="239"/>
      <c r="L66" s="224"/>
    </row>
    <row r="67" spans="1:12" ht="21.4" customHeight="1">
      <c r="A67" s="24"/>
      <c r="B67" s="32" t="s">
        <v>42</v>
      </c>
      <c r="C67" s="19"/>
      <c r="D67" s="18">
        <v>27</v>
      </c>
      <c r="F67" s="225">
        <v>108189382</v>
      </c>
      <c r="G67" s="239"/>
      <c r="H67" s="226">
        <v>207800918</v>
      </c>
      <c r="I67" s="239"/>
      <c r="J67" s="223">
        <v>0</v>
      </c>
      <c r="K67" s="226"/>
      <c r="L67" s="224">
        <v>0</v>
      </c>
    </row>
    <row r="68" spans="1:12" ht="21.4" customHeight="1">
      <c r="A68" s="24"/>
      <c r="B68" s="32" t="s">
        <v>43</v>
      </c>
      <c r="D68" s="18">
        <v>29</v>
      </c>
      <c r="F68" s="223">
        <v>2694459</v>
      </c>
      <c r="G68" s="239"/>
      <c r="H68" s="224">
        <v>4798739</v>
      </c>
      <c r="I68" s="239"/>
      <c r="J68" s="223">
        <v>0</v>
      </c>
      <c r="K68" s="226"/>
      <c r="L68" s="224">
        <v>0</v>
      </c>
    </row>
    <row r="69" spans="1:12" ht="21.4" customHeight="1">
      <c r="A69" s="28" t="s">
        <v>44</v>
      </c>
      <c r="B69" s="28"/>
      <c r="F69" s="225">
        <v>14752244</v>
      </c>
      <c r="G69" s="239"/>
      <c r="H69" s="226">
        <v>14874623</v>
      </c>
      <c r="I69" s="239"/>
      <c r="J69" s="223">
        <v>0</v>
      </c>
      <c r="K69" s="226"/>
      <c r="L69" s="224">
        <v>0</v>
      </c>
    </row>
    <row r="70" spans="1:12" ht="21.4" customHeight="1">
      <c r="A70" s="28" t="s">
        <v>14</v>
      </c>
      <c r="B70" s="28"/>
      <c r="D70" s="18">
        <v>11</v>
      </c>
      <c r="F70" s="223">
        <v>6912674</v>
      </c>
      <c r="G70" s="239"/>
      <c r="H70" s="224">
        <v>12647136</v>
      </c>
      <c r="I70" s="239"/>
      <c r="J70" s="223">
        <v>435798</v>
      </c>
      <c r="K70" s="239"/>
      <c r="L70" s="224">
        <v>332647</v>
      </c>
    </row>
    <row r="71" spans="1:12" ht="21.4" customHeight="1">
      <c r="A71" s="28" t="s">
        <v>45</v>
      </c>
      <c r="B71" s="28"/>
      <c r="D71" s="18">
        <v>30</v>
      </c>
      <c r="F71" s="227">
        <v>15285588</v>
      </c>
      <c r="G71" s="224"/>
      <c r="H71" s="228">
        <v>12476041</v>
      </c>
      <c r="I71" s="239"/>
      <c r="J71" s="227">
        <v>685576</v>
      </c>
      <c r="K71" s="224"/>
      <c r="L71" s="228">
        <v>585069</v>
      </c>
    </row>
    <row r="72" spans="1:12" ht="6" customHeight="1">
      <c r="A72" s="28"/>
      <c r="B72" s="28"/>
      <c r="F72" s="219"/>
      <c r="G72" s="224"/>
      <c r="H72" s="221"/>
      <c r="I72" s="224"/>
      <c r="J72" s="219"/>
      <c r="K72" s="224"/>
      <c r="L72" s="221"/>
    </row>
    <row r="73" spans="1:12" ht="21.4" customHeight="1">
      <c r="A73" s="27" t="s">
        <v>46</v>
      </c>
      <c r="B73" s="27"/>
      <c r="F73" s="227">
        <f>SUM(F63:F72)</f>
        <v>2142695123</v>
      </c>
      <c r="G73" s="221"/>
      <c r="H73" s="228">
        <f>SUM(H63:H72)</f>
        <v>2576292936</v>
      </c>
      <c r="I73" s="239"/>
      <c r="J73" s="227">
        <f>SUM(J63:J72)</f>
        <v>16181021</v>
      </c>
      <c r="K73" s="221"/>
      <c r="L73" s="228">
        <f>SUM(L63:L72)</f>
        <v>15641098</v>
      </c>
    </row>
    <row r="74" spans="1:12" ht="6" customHeight="1">
      <c r="A74" s="27"/>
      <c r="B74" s="27"/>
      <c r="F74" s="219"/>
      <c r="G74" s="224"/>
      <c r="H74" s="221"/>
      <c r="I74" s="239"/>
      <c r="J74" s="219"/>
      <c r="K74" s="224"/>
      <c r="L74" s="221"/>
    </row>
    <row r="75" spans="1:12" ht="21.4" customHeight="1">
      <c r="A75" s="27" t="s">
        <v>47</v>
      </c>
      <c r="B75" s="27"/>
      <c r="F75" s="219"/>
      <c r="G75" s="224"/>
      <c r="H75" s="221"/>
      <c r="I75" s="239"/>
      <c r="J75" s="219"/>
      <c r="K75" s="224"/>
      <c r="L75" s="221"/>
    </row>
    <row r="76" spans="1:12" ht="6" customHeight="1">
      <c r="A76" s="27"/>
      <c r="B76" s="27"/>
      <c r="F76" s="219"/>
      <c r="G76" s="224"/>
      <c r="H76" s="221"/>
      <c r="I76" s="239"/>
      <c r="J76" s="219"/>
      <c r="K76" s="224"/>
      <c r="L76" s="221"/>
    </row>
    <row r="77" spans="1:12" ht="21.4" customHeight="1">
      <c r="A77" s="28" t="s">
        <v>48</v>
      </c>
      <c r="B77" s="28"/>
      <c r="D77" s="18">
        <v>27</v>
      </c>
      <c r="F77" s="219">
        <v>187548366</v>
      </c>
      <c r="G77" s="224"/>
      <c r="H77" s="221">
        <v>188691235</v>
      </c>
      <c r="I77" s="239"/>
      <c r="J77" s="223">
        <v>0</v>
      </c>
      <c r="K77" s="224"/>
      <c r="L77" s="224">
        <v>0</v>
      </c>
    </row>
    <row r="78" spans="1:12" ht="21.4" customHeight="1">
      <c r="A78" s="28" t="s">
        <v>246</v>
      </c>
      <c r="B78" s="28"/>
      <c r="D78" s="18">
        <v>28</v>
      </c>
      <c r="F78" s="219">
        <v>797999061</v>
      </c>
      <c r="G78" s="224"/>
      <c r="H78" s="224">
        <v>0</v>
      </c>
      <c r="I78" s="239"/>
      <c r="J78" s="223">
        <v>797999061</v>
      </c>
      <c r="K78" s="224"/>
      <c r="L78" s="224">
        <v>0</v>
      </c>
    </row>
    <row r="79" spans="1:12" ht="21.4" customHeight="1">
      <c r="A79" s="28" t="s">
        <v>49</v>
      </c>
      <c r="B79" s="28"/>
      <c r="D79" s="18">
        <v>29</v>
      </c>
      <c r="F79" s="235">
        <v>4069333</v>
      </c>
      <c r="G79" s="224"/>
      <c r="H79" s="236">
        <v>4789860</v>
      </c>
      <c r="I79" s="239"/>
      <c r="J79" s="223">
        <v>0</v>
      </c>
      <c r="K79" s="224"/>
      <c r="L79" s="224">
        <v>0</v>
      </c>
    </row>
    <row r="80" spans="1:12" ht="21.4" customHeight="1">
      <c r="A80" s="23" t="s">
        <v>50</v>
      </c>
      <c r="B80" s="28"/>
      <c r="D80" s="18">
        <v>23</v>
      </c>
      <c r="F80" s="235">
        <v>66322576</v>
      </c>
      <c r="G80" s="224"/>
      <c r="H80" s="236">
        <v>72127907</v>
      </c>
      <c r="I80" s="224"/>
      <c r="J80" s="223">
        <v>0</v>
      </c>
      <c r="K80" s="224"/>
      <c r="L80" s="224">
        <v>0</v>
      </c>
    </row>
    <row r="81" spans="1:12" ht="21.4" customHeight="1">
      <c r="A81" s="23" t="s">
        <v>51</v>
      </c>
      <c r="B81" s="28"/>
      <c r="D81" s="18">
        <v>31</v>
      </c>
      <c r="F81" s="233">
        <v>259326371</v>
      </c>
      <c r="G81" s="224"/>
      <c r="H81" s="234">
        <v>236013746</v>
      </c>
      <c r="I81" s="224"/>
      <c r="J81" s="233">
        <v>26282231</v>
      </c>
      <c r="K81" s="224"/>
      <c r="L81" s="234">
        <v>22703696</v>
      </c>
    </row>
    <row r="82" spans="1:12" ht="6" customHeight="1">
      <c r="A82" s="28"/>
      <c r="B82" s="28"/>
      <c r="F82" s="235"/>
      <c r="G82" s="224"/>
      <c r="H82" s="236"/>
      <c r="I82" s="224"/>
      <c r="J82" s="235"/>
      <c r="K82" s="224"/>
      <c r="L82" s="236"/>
    </row>
    <row r="83" spans="1:12" ht="21.4" customHeight="1">
      <c r="A83" s="27" t="s">
        <v>52</v>
      </c>
      <c r="B83" s="27"/>
      <c r="F83" s="233">
        <f>SUM(F77:F82)</f>
        <v>1315265707</v>
      </c>
      <c r="G83" s="236"/>
      <c r="H83" s="234">
        <f>SUM(H77:H82)</f>
        <v>501622748</v>
      </c>
      <c r="I83" s="239"/>
      <c r="J83" s="233">
        <f>SUM(J77:J82)</f>
        <v>824281292</v>
      </c>
      <c r="K83" s="236"/>
      <c r="L83" s="234">
        <f>SUM(L77:L82)</f>
        <v>22703696</v>
      </c>
    </row>
    <row r="84" spans="1:12" ht="6" customHeight="1">
      <c r="A84" s="27"/>
      <c r="B84" s="27"/>
      <c r="F84" s="235"/>
      <c r="G84" s="224"/>
      <c r="H84" s="236"/>
      <c r="I84" s="224"/>
      <c r="J84" s="235"/>
      <c r="K84" s="224"/>
      <c r="L84" s="236"/>
    </row>
    <row r="85" spans="1:12" ht="21.4" customHeight="1">
      <c r="A85" s="27" t="s">
        <v>53</v>
      </c>
      <c r="B85" s="27"/>
      <c r="F85" s="233">
        <f>F73+F83</f>
        <v>3457960830</v>
      </c>
      <c r="G85" s="236"/>
      <c r="H85" s="234">
        <f>H73+H83</f>
        <v>3077915684</v>
      </c>
      <c r="I85" s="236"/>
      <c r="J85" s="233">
        <f>J73+J83</f>
        <v>840462313</v>
      </c>
      <c r="K85" s="236"/>
      <c r="L85" s="234">
        <f>L73+L83</f>
        <v>38344794</v>
      </c>
    </row>
    <row r="86" spans="1:12" ht="21.4" customHeight="1">
      <c r="A86" s="27"/>
      <c r="B86" s="27"/>
      <c r="F86" s="236"/>
      <c r="G86" s="236"/>
      <c r="H86" s="236"/>
      <c r="I86" s="236"/>
      <c r="J86" s="236"/>
      <c r="K86" s="236"/>
      <c r="L86" s="236"/>
    </row>
    <row r="87" spans="1:12" ht="21.4" customHeight="1">
      <c r="A87" s="27"/>
      <c r="B87" s="27"/>
      <c r="F87" s="236"/>
      <c r="G87" s="236"/>
      <c r="H87" s="236"/>
      <c r="I87" s="236"/>
      <c r="J87" s="236"/>
      <c r="K87" s="236"/>
      <c r="L87" s="236"/>
    </row>
    <row r="88" spans="1:12" ht="21.4" customHeight="1">
      <c r="A88" s="27"/>
      <c r="B88" s="27"/>
      <c r="F88" s="236"/>
      <c r="G88" s="236"/>
      <c r="H88" s="236"/>
      <c r="I88" s="236"/>
      <c r="J88" s="236"/>
      <c r="K88" s="236"/>
      <c r="L88" s="236"/>
    </row>
    <row r="89" spans="1:12" ht="21.4" customHeight="1">
      <c r="A89" s="27"/>
      <c r="B89" s="27"/>
      <c r="F89" s="236"/>
      <c r="G89" s="236"/>
      <c r="H89" s="236"/>
      <c r="I89" s="236"/>
      <c r="J89" s="236"/>
      <c r="K89" s="236"/>
      <c r="L89" s="236"/>
    </row>
    <row r="90" spans="1:12" ht="21.4" customHeight="1">
      <c r="A90" s="27"/>
      <c r="B90" s="27"/>
      <c r="F90" s="236"/>
      <c r="G90" s="236"/>
      <c r="H90" s="236"/>
      <c r="I90" s="236"/>
      <c r="J90" s="236"/>
      <c r="K90" s="236"/>
      <c r="L90" s="236"/>
    </row>
    <row r="91" spans="1:12" ht="21.4" customHeight="1">
      <c r="A91" s="27"/>
      <c r="B91" s="27"/>
      <c r="F91" s="236"/>
      <c r="G91" s="236"/>
      <c r="H91" s="236"/>
      <c r="I91" s="236"/>
      <c r="J91" s="236"/>
      <c r="K91" s="236"/>
      <c r="L91" s="236"/>
    </row>
    <row r="92" spans="1:12" ht="21.4" customHeight="1">
      <c r="A92" s="27"/>
      <c r="B92" s="27"/>
      <c r="F92" s="236"/>
      <c r="G92" s="236"/>
      <c r="H92" s="236"/>
      <c r="I92" s="236"/>
      <c r="J92" s="236"/>
      <c r="K92" s="236"/>
      <c r="L92" s="236"/>
    </row>
    <row r="93" spans="1:12" ht="21.4" customHeight="1">
      <c r="A93" s="27"/>
      <c r="B93" s="27"/>
      <c r="F93" s="236"/>
      <c r="G93" s="236"/>
      <c r="H93" s="236"/>
      <c r="I93" s="236"/>
      <c r="J93" s="236"/>
      <c r="K93" s="236"/>
      <c r="L93" s="236"/>
    </row>
    <row r="94" spans="1:12" ht="21.4" customHeight="1">
      <c r="A94" s="27"/>
      <c r="B94" s="27"/>
      <c r="F94" s="236"/>
      <c r="G94" s="236"/>
      <c r="H94" s="236"/>
      <c r="I94" s="236"/>
      <c r="J94" s="236"/>
      <c r="K94" s="236"/>
      <c r="L94" s="236"/>
    </row>
    <row r="95" spans="1:12" ht="7.5" customHeight="1">
      <c r="A95" s="27"/>
      <c r="B95" s="27"/>
      <c r="F95" s="236"/>
      <c r="G95" s="236"/>
      <c r="H95" s="236"/>
      <c r="I95" s="236"/>
      <c r="J95" s="236"/>
      <c r="K95" s="236"/>
      <c r="L95" s="236"/>
    </row>
    <row r="96" spans="1:12" ht="21.95" customHeight="1">
      <c r="A96" s="33" t="str">
        <f>A50</f>
        <v>หมายเหตุประกอบงบการเงินรวมและงบการเงินเฉพาะกิจการในหน้า 19 ถึง 126 เป็นส่วนหนึ่งของงบการเงินนี้</v>
      </c>
      <c r="B96" s="34"/>
      <c r="C96" s="31"/>
      <c r="D96" s="22"/>
      <c r="E96" s="22"/>
      <c r="F96" s="234"/>
      <c r="G96" s="228"/>
      <c r="H96" s="234"/>
      <c r="I96" s="234"/>
      <c r="J96" s="234"/>
      <c r="K96" s="228"/>
      <c r="L96" s="234"/>
    </row>
    <row r="97" spans="1:12" s="19" customFormat="1" ht="21.4" customHeight="1">
      <c r="A97" s="16" t="str">
        <f>A51</f>
        <v>บริษัท อีสเทิร์นโพลีเมอร์ กรุ๊ป จำกัด (มหาชน)</v>
      </c>
      <c r="B97" s="16"/>
      <c r="C97" s="17"/>
      <c r="D97" s="18"/>
      <c r="E97" s="18"/>
      <c r="F97" s="212"/>
      <c r="G97" s="212"/>
      <c r="H97" s="212"/>
      <c r="I97" s="212"/>
      <c r="J97" s="212"/>
      <c r="K97" s="212"/>
      <c r="L97" s="212"/>
    </row>
    <row r="98" spans="1:12" s="19" customFormat="1" ht="21.4" customHeight="1">
      <c r="A98" s="16" t="s">
        <v>1</v>
      </c>
      <c r="B98" s="16"/>
      <c r="C98" s="17"/>
      <c r="D98" s="18"/>
      <c r="E98" s="18"/>
      <c r="F98" s="212"/>
      <c r="G98" s="212"/>
      <c r="H98" s="212"/>
      <c r="I98" s="212"/>
      <c r="J98" s="212"/>
      <c r="K98" s="212"/>
      <c r="L98" s="212"/>
    </row>
    <row r="99" spans="1:12" s="19" customFormat="1" ht="21.4" customHeight="1">
      <c r="A99" s="20" t="str">
        <f>53:53</f>
        <v>ณ วันที่ 31 มีนาคม พ.ศ. 2563</v>
      </c>
      <c r="B99" s="20"/>
      <c r="C99" s="21"/>
      <c r="D99" s="22"/>
      <c r="E99" s="22"/>
      <c r="F99" s="213"/>
      <c r="G99" s="213"/>
      <c r="H99" s="213"/>
      <c r="I99" s="213"/>
      <c r="J99" s="213"/>
      <c r="K99" s="213"/>
      <c r="L99" s="213"/>
    </row>
    <row r="100" spans="1:12" ht="21.4" customHeight="1">
      <c r="C100" s="17"/>
      <c r="F100" s="212"/>
      <c r="G100" s="212"/>
      <c r="H100" s="212"/>
      <c r="I100" s="212"/>
      <c r="J100" s="212"/>
      <c r="K100" s="212"/>
      <c r="L100" s="212"/>
    </row>
    <row r="101" spans="1:12" ht="21.4" customHeight="1">
      <c r="F101" s="257" t="s">
        <v>2</v>
      </c>
      <c r="G101" s="257"/>
      <c r="H101" s="257"/>
      <c r="I101" s="214"/>
      <c r="J101" s="257" t="s">
        <v>3</v>
      </c>
      <c r="K101" s="257"/>
      <c r="L101" s="257"/>
    </row>
    <row r="102" spans="1:12" ht="21.4" customHeight="1">
      <c r="D102" s="25"/>
      <c r="E102" s="246"/>
      <c r="F102" s="215" t="s">
        <v>229</v>
      </c>
      <c r="G102" s="215"/>
      <c r="H102" s="215" t="s">
        <v>4</v>
      </c>
      <c r="I102" s="216"/>
      <c r="J102" s="215" t="s">
        <v>229</v>
      </c>
      <c r="K102" s="215"/>
      <c r="L102" s="215" t="s">
        <v>4</v>
      </c>
    </row>
    <row r="103" spans="1:12" ht="21.4" customHeight="1">
      <c r="D103" s="26" t="s">
        <v>5</v>
      </c>
      <c r="E103" s="35"/>
      <c r="F103" s="217" t="s">
        <v>6</v>
      </c>
      <c r="G103" s="218"/>
      <c r="H103" s="217" t="s">
        <v>6</v>
      </c>
      <c r="I103" s="214"/>
      <c r="J103" s="217" t="s">
        <v>6</v>
      </c>
      <c r="K103" s="218"/>
      <c r="L103" s="217" t="s">
        <v>6</v>
      </c>
    </row>
    <row r="104" spans="1:12" ht="21.4" customHeight="1">
      <c r="A104" s="27" t="s">
        <v>232</v>
      </c>
      <c r="D104" s="35"/>
      <c r="E104" s="35"/>
      <c r="F104" s="240"/>
      <c r="G104" s="218"/>
      <c r="H104" s="215"/>
      <c r="I104" s="214"/>
      <c r="J104" s="240"/>
      <c r="K104" s="218"/>
      <c r="L104" s="215"/>
    </row>
    <row r="105" spans="1:12" ht="6" customHeight="1">
      <c r="A105" s="36"/>
      <c r="B105" s="36"/>
      <c r="E105" s="46"/>
      <c r="F105" s="225"/>
      <c r="G105" s="226"/>
      <c r="H105" s="226"/>
      <c r="J105" s="225"/>
      <c r="K105" s="226"/>
      <c r="L105" s="226"/>
    </row>
    <row r="106" spans="1:12" ht="21.4" customHeight="1">
      <c r="A106" s="36" t="s">
        <v>54</v>
      </c>
      <c r="B106" s="36"/>
      <c r="E106" s="46"/>
      <c r="F106" s="225"/>
      <c r="G106" s="226"/>
      <c r="H106" s="226"/>
      <c r="J106" s="225"/>
      <c r="K106" s="226"/>
      <c r="L106" s="226"/>
    </row>
    <row r="107" spans="1:12" ht="6" customHeight="1">
      <c r="A107" s="36"/>
      <c r="B107" s="36"/>
      <c r="F107" s="225"/>
      <c r="G107" s="226"/>
      <c r="H107" s="226"/>
      <c r="J107" s="225"/>
      <c r="K107" s="226"/>
      <c r="L107" s="226"/>
    </row>
    <row r="108" spans="1:12" ht="21.4" customHeight="1">
      <c r="A108" s="23" t="s">
        <v>55</v>
      </c>
      <c r="D108" s="18">
        <v>32</v>
      </c>
      <c r="F108" s="222"/>
      <c r="J108" s="222"/>
    </row>
    <row r="109" spans="1:12" ht="21.4" customHeight="1">
      <c r="A109" s="37" t="s">
        <v>56</v>
      </c>
      <c r="B109" s="37"/>
      <c r="C109" s="19"/>
      <c r="F109" s="222"/>
      <c r="J109" s="222"/>
    </row>
    <row r="110" spans="1:12" ht="21.4" customHeight="1">
      <c r="A110" s="37"/>
      <c r="B110" s="37"/>
      <c r="C110" s="37" t="s">
        <v>57</v>
      </c>
      <c r="F110" s="222"/>
      <c r="J110" s="222"/>
    </row>
    <row r="111" spans="1:12" ht="21.4" customHeight="1" thickBot="1">
      <c r="A111" s="37"/>
      <c r="B111" s="37"/>
      <c r="C111" s="24" t="s">
        <v>58</v>
      </c>
      <c r="F111" s="241">
        <v>2800000000</v>
      </c>
      <c r="G111" s="226"/>
      <c r="H111" s="242">
        <v>2800000000</v>
      </c>
      <c r="J111" s="241">
        <v>2800000000</v>
      </c>
      <c r="K111" s="226"/>
      <c r="L111" s="242">
        <v>2800000000</v>
      </c>
    </row>
    <row r="112" spans="1:12" ht="4.9000000000000004" customHeight="1" thickTop="1">
      <c r="A112" s="37"/>
      <c r="B112" s="37"/>
      <c r="C112" s="19"/>
      <c r="F112" s="219"/>
      <c r="G112" s="226"/>
      <c r="H112" s="221"/>
      <c r="J112" s="219"/>
      <c r="K112" s="226"/>
      <c r="L112" s="221"/>
    </row>
    <row r="113" spans="1:12" ht="21.4" customHeight="1">
      <c r="A113" s="37" t="s">
        <v>59</v>
      </c>
      <c r="B113" s="37"/>
      <c r="C113" s="19"/>
      <c r="F113" s="219"/>
      <c r="G113" s="226"/>
      <c r="H113" s="221"/>
      <c r="J113" s="219"/>
      <c r="K113" s="226"/>
      <c r="L113" s="221"/>
    </row>
    <row r="114" spans="1:12" ht="21.4" customHeight="1">
      <c r="A114" s="37"/>
      <c r="B114" s="37"/>
      <c r="C114" s="37" t="s">
        <v>60</v>
      </c>
      <c r="F114" s="219">
        <v>2800000000</v>
      </c>
      <c r="G114" s="221"/>
      <c r="H114" s="221">
        <v>2800000000</v>
      </c>
      <c r="I114" s="236"/>
      <c r="J114" s="219">
        <v>2800000000</v>
      </c>
      <c r="K114" s="221"/>
      <c r="L114" s="221">
        <v>2800000000</v>
      </c>
    </row>
    <row r="115" spans="1:12" ht="21.4" customHeight="1">
      <c r="A115" s="37" t="s">
        <v>61</v>
      </c>
      <c r="B115" s="37"/>
      <c r="C115" s="37"/>
      <c r="D115" s="18">
        <v>32</v>
      </c>
      <c r="F115" s="219">
        <v>3274182000</v>
      </c>
      <c r="G115" s="221"/>
      <c r="H115" s="221">
        <v>3274182000</v>
      </c>
      <c r="I115" s="236"/>
      <c r="J115" s="219">
        <v>3274182000</v>
      </c>
      <c r="K115" s="221"/>
      <c r="L115" s="221">
        <v>3274182000</v>
      </c>
    </row>
    <row r="116" spans="1:12" ht="21.4" customHeight="1">
      <c r="A116" s="28" t="s">
        <v>62</v>
      </c>
      <c r="B116" s="28"/>
      <c r="F116" s="219"/>
      <c r="G116" s="226"/>
      <c r="H116" s="221"/>
      <c r="J116" s="219"/>
      <c r="K116" s="226"/>
      <c r="L116" s="221"/>
    </row>
    <row r="117" spans="1:12" ht="21.4" customHeight="1">
      <c r="A117" s="28" t="s">
        <v>63</v>
      </c>
      <c r="B117" s="28"/>
      <c r="D117" s="18">
        <v>33</v>
      </c>
      <c r="F117" s="219">
        <v>235618000</v>
      </c>
      <c r="G117" s="226"/>
      <c r="H117" s="221">
        <v>205638348</v>
      </c>
      <c r="J117" s="219">
        <v>235618000</v>
      </c>
      <c r="K117" s="226"/>
      <c r="L117" s="221">
        <v>205638348</v>
      </c>
    </row>
    <row r="118" spans="1:12" ht="21.4" customHeight="1">
      <c r="A118" s="28" t="s">
        <v>64</v>
      </c>
      <c r="B118" s="28"/>
      <c r="F118" s="219">
        <v>3785512888</v>
      </c>
      <c r="G118" s="221"/>
      <c r="H118" s="221">
        <v>3484695781</v>
      </c>
      <c r="I118" s="236"/>
      <c r="J118" s="219">
        <v>733155106</v>
      </c>
      <c r="K118" s="221"/>
      <c r="L118" s="221">
        <v>642534503</v>
      </c>
    </row>
    <row r="119" spans="1:12" ht="21.4" customHeight="1">
      <c r="A119" s="28" t="s">
        <v>65</v>
      </c>
      <c r="B119" s="28"/>
      <c r="F119" s="219">
        <v>-43236736</v>
      </c>
      <c r="G119" s="221"/>
      <c r="H119" s="221">
        <v>-31610280</v>
      </c>
      <c r="I119" s="236"/>
      <c r="J119" s="219">
        <v>-5279745</v>
      </c>
      <c r="K119" s="221"/>
      <c r="L119" s="221">
        <v>-4520939</v>
      </c>
    </row>
    <row r="120" spans="1:12" ht="21.4" customHeight="1">
      <c r="A120" s="28" t="s">
        <v>66</v>
      </c>
      <c r="B120" s="28"/>
      <c r="F120" s="219">
        <v>701719893</v>
      </c>
      <c r="G120" s="221"/>
      <c r="H120" s="221">
        <v>701719893</v>
      </c>
      <c r="I120" s="236"/>
      <c r="J120" s="223">
        <v>0</v>
      </c>
      <c r="K120" s="226"/>
      <c r="L120" s="224" t="s">
        <v>12</v>
      </c>
    </row>
    <row r="121" spans="1:12" ht="21.4" customHeight="1">
      <c r="A121" s="28" t="s">
        <v>67</v>
      </c>
      <c r="B121" s="24"/>
      <c r="D121" s="18">
        <v>35</v>
      </c>
      <c r="F121" s="227">
        <v>-198670268</v>
      </c>
      <c r="G121" s="221"/>
      <c r="H121" s="228">
        <v>-142080374</v>
      </c>
      <c r="I121" s="236"/>
      <c r="J121" s="229">
        <v>0</v>
      </c>
      <c r="K121" s="226"/>
      <c r="L121" s="230" t="s">
        <v>12</v>
      </c>
    </row>
    <row r="122" spans="1:12" ht="6" customHeight="1">
      <c r="A122" s="28"/>
      <c r="B122" s="28"/>
      <c r="C122" s="38"/>
      <c r="F122" s="219"/>
      <c r="G122" s="221"/>
      <c r="H122" s="221"/>
      <c r="I122" s="236"/>
      <c r="J122" s="219"/>
      <c r="K122" s="221"/>
      <c r="L122" s="221"/>
    </row>
    <row r="123" spans="1:12" ht="21.4" customHeight="1">
      <c r="A123" s="27" t="s">
        <v>68</v>
      </c>
      <c r="B123" s="28"/>
      <c r="F123" s="219">
        <f>SUM(F114:F121)</f>
        <v>10555125777</v>
      </c>
      <c r="G123" s="221"/>
      <c r="H123" s="221">
        <f>SUM(H114:H121)</f>
        <v>10292545368</v>
      </c>
      <c r="I123" s="221"/>
      <c r="J123" s="219">
        <f>SUM(J114:J122)</f>
        <v>7037675361</v>
      </c>
      <c r="K123" s="221"/>
      <c r="L123" s="221">
        <f>SUM(L114:L121)</f>
        <v>6917833912</v>
      </c>
    </row>
    <row r="124" spans="1:12" ht="21.4" customHeight="1">
      <c r="A124" s="39" t="s">
        <v>69</v>
      </c>
      <c r="B124" s="28"/>
      <c r="C124" s="38"/>
      <c r="D124" s="18">
        <v>35</v>
      </c>
      <c r="F124" s="227">
        <v>19102833</v>
      </c>
      <c r="G124" s="221"/>
      <c r="H124" s="228">
        <v>22731037</v>
      </c>
      <c r="I124" s="236"/>
      <c r="J124" s="229">
        <v>0</v>
      </c>
      <c r="K124" s="226"/>
      <c r="L124" s="230" t="s">
        <v>12</v>
      </c>
    </row>
    <row r="125" spans="1:12" ht="6" customHeight="1">
      <c r="A125" s="28"/>
      <c r="B125" s="28"/>
      <c r="C125" s="38"/>
      <c r="F125" s="219"/>
      <c r="G125" s="221"/>
      <c r="H125" s="221"/>
      <c r="I125" s="236"/>
      <c r="J125" s="219"/>
      <c r="K125" s="221"/>
      <c r="L125" s="221"/>
    </row>
    <row r="126" spans="1:12" ht="21.4" customHeight="1">
      <c r="A126" s="40" t="s">
        <v>70</v>
      </c>
      <c r="B126" s="27"/>
      <c r="C126" s="38"/>
      <c r="F126" s="227">
        <f>SUM(F123:F125)</f>
        <v>10574228610</v>
      </c>
      <c r="H126" s="228">
        <f>SUM(H123:H125)</f>
        <v>10315276405</v>
      </c>
      <c r="I126" s="220">
        <f>SUM(I123:I125)</f>
        <v>0</v>
      </c>
      <c r="J126" s="227">
        <f>SUM(J123:J125)</f>
        <v>7037675361</v>
      </c>
      <c r="L126" s="228">
        <f>SUM(L123:L125)</f>
        <v>6917833912</v>
      </c>
    </row>
    <row r="127" spans="1:12" ht="6" customHeight="1">
      <c r="A127" s="27"/>
      <c r="B127" s="27"/>
      <c r="C127" s="38"/>
      <c r="F127" s="219"/>
      <c r="G127" s="236"/>
      <c r="H127" s="221"/>
      <c r="I127" s="236"/>
      <c r="J127" s="219"/>
      <c r="K127" s="236"/>
      <c r="L127" s="221"/>
    </row>
    <row r="128" spans="1:12" ht="21.4" customHeight="1" thickBot="1">
      <c r="A128" s="27" t="s">
        <v>71</v>
      </c>
      <c r="B128" s="41"/>
      <c r="C128" s="42"/>
      <c r="F128" s="241">
        <f>F85+F126</f>
        <v>14032189440</v>
      </c>
      <c r="G128" s="220">
        <v>0</v>
      </c>
      <c r="H128" s="242">
        <f>H85+H126</f>
        <v>13393192089</v>
      </c>
      <c r="J128" s="241">
        <f>J85+J126</f>
        <v>7878137674</v>
      </c>
      <c r="L128" s="242">
        <f>L85+L126</f>
        <v>6956178706</v>
      </c>
    </row>
    <row r="129" spans="1:12" ht="21.4" customHeight="1" thickTop="1">
      <c r="A129" s="27"/>
      <c r="B129" s="41"/>
      <c r="C129" s="42"/>
      <c r="F129" s="221"/>
      <c r="H129" s="221"/>
      <c r="J129" s="221"/>
      <c r="L129" s="221"/>
    </row>
    <row r="130" spans="1:12" ht="21.4" customHeight="1">
      <c r="A130" s="27"/>
      <c r="B130" s="41"/>
      <c r="C130" s="42"/>
      <c r="F130" s="221"/>
      <c r="H130" s="221"/>
      <c r="J130" s="221"/>
      <c r="L130" s="221"/>
    </row>
    <row r="131" spans="1:12" ht="21.4" customHeight="1">
      <c r="A131" s="27"/>
      <c r="B131" s="41"/>
      <c r="C131" s="42"/>
      <c r="F131" s="221"/>
      <c r="H131" s="221"/>
      <c r="J131" s="221"/>
      <c r="L131" s="221"/>
    </row>
    <row r="132" spans="1:12" ht="21.4" customHeight="1">
      <c r="A132" s="27"/>
      <c r="B132" s="41"/>
      <c r="C132" s="42"/>
      <c r="F132" s="221"/>
      <c r="H132" s="221"/>
      <c r="J132" s="221"/>
      <c r="L132" s="221"/>
    </row>
    <row r="133" spans="1:12" ht="21.4" customHeight="1">
      <c r="A133" s="27"/>
      <c r="B133" s="41"/>
      <c r="C133" s="42"/>
      <c r="F133" s="221"/>
      <c r="H133" s="221"/>
      <c r="J133" s="221"/>
      <c r="L133" s="221"/>
    </row>
    <row r="134" spans="1:12" ht="21.4" customHeight="1">
      <c r="A134" s="27"/>
      <c r="B134" s="41"/>
      <c r="C134" s="42"/>
      <c r="F134" s="221"/>
      <c r="H134" s="221"/>
      <c r="J134" s="221"/>
      <c r="L134" s="221"/>
    </row>
    <row r="135" spans="1:12" ht="21.4" customHeight="1">
      <c r="A135" s="27"/>
      <c r="B135" s="41"/>
      <c r="C135" s="42"/>
      <c r="F135" s="221"/>
      <c r="H135" s="221"/>
      <c r="J135" s="221"/>
      <c r="L135" s="221"/>
    </row>
    <row r="136" spans="1:12" ht="21.4" customHeight="1">
      <c r="A136" s="27"/>
      <c r="B136" s="41"/>
      <c r="C136" s="42"/>
      <c r="F136" s="221"/>
      <c r="H136" s="221"/>
      <c r="J136" s="221"/>
      <c r="L136" s="221"/>
    </row>
    <row r="137" spans="1:12" ht="21.4" customHeight="1">
      <c r="A137" s="27"/>
      <c r="B137" s="41"/>
      <c r="C137" s="42"/>
      <c r="F137" s="221"/>
      <c r="H137" s="221"/>
      <c r="J137" s="221"/>
      <c r="L137" s="221"/>
    </row>
    <row r="138" spans="1:12" ht="21.4" customHeight="1">
      <c r="A138" s="27"/>
      <c r="B138" s="41"/>
      <c r="C138" s="42"/>
      <c r="F138" s="221"/>
      <c r="H138" s="221"/>
      <c r="J138" s="221"/>
      <c r="L138" s="221"/>
    </row>
    <row r="139" spans="1:12" ht="21.4" customHeight="1">
      <c r="A139" s="27"/>
      <c r="B139" s="41"/>
      <c r="C139" s="42"/>
      <c r="F139" s="221"/>
      <c r="H139" s="221"/>
      <c r="J139" s="221"/>
      <c r="L139" s="221"/>
    </row>
    <row r="140" spans="1:12" ht="16.5" customHeight="1">
      <c r="A140" s="27"/>
      <c r="B140" s="41"/>
      <c r="C140" s="42"/>
      <c r="F140" s="221"/>
      <c r="H140" s="221"/>
      <c r="J140" s="221"/>
      <c r="L140" s="221"/>
    </row>
    <row r="141" spans="1:12" ht="21.95" customHeight="1">
      <c r="A141" s="30" t="str">
        <f>A50</f>
        <v>หมายเหตุประกอบงบการเงินรวมและงบการเงินเฉพาะกิจการในหน้า 19 ถึง 126 เป็นส่วนหนึ่งของงบการเงินนี้</v>
      </c>
      <c r="B141" s="34"/>
      <c r="C141" s="22"/>
      <c r="D141" s="22"/>
      <c r="E141" s="22"/>
      <c r="F141" s="217"/>
      <c r="G141" s="217"/>
      <c r="H141" s="217"/>
      <c r="I141" s="234"/>
      <c r="J141" s="217"/>
      <c r="K141" s="217"/>
      <c r="L141" s="217"/>
    </row>
  </sheetData>
  <mergeCells count="6">
    <mergeCell ref="F5:H5"/>
    <mergeCell ref="J5:L5"/>
    <mergeCell ref="F55:H55"/>
    <mergeCell ref="J55:L55"/>
    <mergeCell ref="F101:H101"/>
    <mergeCell ref="J101:L101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1"/>
  </sheetPr>
  <dimension ref="A1:L98"/>
  <sheetViews>
    <sheetView zoomScaleNormal="100" workbookViewId="0"/>
  </sheetViews>
  <sheetFormatPr defaultColWidth="9.140625" defaultRowHeight="21.4" customHeight="1"/>
  <cols>
    <col min="1" max="2" width="1.28515625" style="28" customWidth="1"/>
    <col min="3" max="3" width="33" style="28" customWidth="1"/>
    <col min="4" max="4" width="7.7109375" style="28" customWidth="1"/>
    <col min="5" max="5" width="0.85546875" style="28" customWidth="1"/>
    <col min="6" max="6" width="13.140625" style="102" customWidth="1"/>
    <col min="7" max="7" width="0.85546875" style="102" customWidth="1"/>
    <col min="8" max="8" width="13.140625" style="102" customWidth="1"/>
    <col min="9" max="9" width="0.85546875" style="102" customWidth="1"/>
    <col min="10" max="10" width="13.140625" style="102" customWidth="1"/>
    <col min="11" max="11" width="0.85546875" style="102" customWidth="1"/>
    <col min="12" max="12" width="13.140625" style="102" customWidth="1"/>
    <col min="13" max="16384" width="9.140625" style="28"/>
  </cols>
  <sheetData>
    <row r="1" spans="1:12" ht="21.4" customHeight="1">
      <c r="A1" s="27" t="str">
        <f>'6-8'!A1</f>
        <v>บริษัท อีสเทิร์นโพลีเมอร์ กรุ๊ป จำกัด (มหาชน)</v>
      </c>
    </row>
    <row r="2" spans="1:12" ht="21.4" customHeight="1">
      <c r="A2" s="103" t="s">
        <v>72</v>
      </c>
      <c r="B2" s="44"/>
      <c r="C2" s="45"/>
      <c r="D2" s="46"/>
      <c r="E2" s="46"/>
      <c r="F2" s="104"/>
      <c r="G2" s="104"/>
      <c r="H2" s="104"/>
      <c r="I2" s="104"/>
      <c r="J2" s="104"/>
      <c r="K2" s="104"/>
      <c r="L2" s="104"/>
    </row>
    <row r="3" spans="1:12" ht="21.4" customHeight="1">
      <c r="A3" s="34" t="s">
        <v>228</v>
      </c>
      <c r="B3" s="20"/>
      <c r="C3" s="21"/>
      <c r="D3" s="22"/>
      <c r="E3" s="22"/>
      <c r="F3" s="105"/>
      <c r="G3" s="105"/>
      <c r="H3" s="105"/>
      <c r="I3" s="105"/>
      <c r="J3" s="105"/>
      <c r="K3" s="105"/>
      <c r="L3" s="105"/>
    </row>
    <row r="4" spans="1:12" ht="21.4" customHeight="1">
      <c r="A4" s="106"/>
      <c r="B4" s="44"/>
      <c r="C4" s="45"/>
      <c r="D4" s="46"/>
      <c r="E4" s="46"/>
      <c r="F4" s="104"/>
      <c r="G4" s="104"/>
      <c r="H4" s="104"/>
      <c r="I4" s="104"/>
      <c r="J4" s="104"/>
      <c r="K4" s="104"/>
      <c r="L4" s="104"/>
    </row>
    <row r="5" spans="1:12" ht="20.100000000000001" customHeight="1">
      <c r="A5" s="106"/>
      <c r="B5" s="44"/>
      <c r="C5" s="45"/>
      <c r="D5" s="46"/>
      <c r="E5" s="46"/>
      <c r="F5" s="107"/>
      <c r="G5" s="107" t="s">
        <v>2</v>
      </c>
      <c r="H5" s="107"/>
      <c r="I5" s="108"/>
      <c r="J5" s="107"/>
      <c r="K5" s="107" t="s">
        <v>3</v>
      </c>
      <c r="L5" s="107"/>
    </row>
    <row r="6" spans="1:12" ht="20.100000000000001" customHeight="1">
      <c r="A6" s="23"/>
      <c r="B6" s="23"/>
      <c r="C6" s="24"/>
      <c r="D6" s="25"/>
      <c r="E6" s="246"/>
      <c r="F6" s="109" t="s">
        <v>229</v>
      </c>
      <c r="G6" s="110"/>
      <c r="H6" s="109" t="s">
        <v>4</v>
      </c>
      <c r="I6" s="111"/>
      <c r="J6" s="109" t="s">
        <v>229</v>
      </c>
      <c r="K6" s="110"/>
      <c r="L6" s="109" t="s">
        <v>4</v>
      </c>
    </row>
    <row r="7" spans="1:12" ht="20.100000000000001" customHeight="1">
      <c r="A7" s="23"/>
      <c r="B7" s="23"/>
      <c r="C7" s="24"/>
      <c r="D7" s="26" t="s">
        <v>5</v>
      </c>
      <c r="E7" s="35"/>
      <c r="F7" s="112" t="s">
        <v>6</v>
      </c>
      <c r="G7" s="113"/>
      <c r="H7" s="112" t="s">
        <v>6</v>
      </c>
      <c r="I7" s="111"/>
      <c r="J7" s="112" t="s">
        <v>6</v>
      </c>
      <c r="K7" s="113"/>
      <c r="L7" s="112" t="s">
        <v>6</v>
      </c>
    </row>
    <row r="8" spans="1:12" ht="20.100000000000001" customHeight="1">
      <c r="A8" s="36" t="s">
        <v>73</v>
      </c>
      <c r="B8" s="23"/>
      <c r="C8" s="24"/>
      <c r="D8" s="35"/>
      <c r="E8" s="35"/>
      <c r="F8" s="150"/>
      <c r="G8" s="113"/>
      <c r="H8" s="109"/>
      <c r="I8" s="111"/>
      <c r="J8" s="150"/>
      <c r="K8" s="113"/>
      <c r="L8" s="109"/>
    </row>
    <row r="9" spans="1:12" ht="6" customHeight="1">
      <c r="A9" s="23"/>
      <c r="B9" s="23"/>
      <c r="C9" s="24"/>
      <c r="D9" s="35"/>
      <c r="E9" s="35"/>
      <c r="F9" s="150"/>
      <c r="G9" s="113"/>
      <c r="H9" s="109"/>
      <c r="I9" s="111"/>
      <c r="J9" s="150"/>
      <c r="K9" s="113"/>
      <c r="L9" s="109"/>
    </row>
    <row r="10" spans="1:12" ht="20.100000000000001" customHeight="1">
      <c r="A10" s="114" t="s">
        <v>74</v>
      </c>
      <c r="B10" s="114"/>
      <c r="C10" s="19"/>
      <c r="D10" s="18"/>
      <c r="E10" s="46"/>
      <c r="F10" s="151">
        <v>10217408973</v>
      </c>
      <c r="G10" s="116"/>
      <c r="H10" s="115">
        <v>10579228117</v>
      </c>
      <c r="I10" s="116"/>
      <c r="J10" s="154">
        <v>0</v>
      </c>
      <c r="K10" s="116"/>
      <c r="L10" s="117">
        <v>0</v>
      </c>
    </row>
    <row r="11" spans="1:12" ht="20.100000000000001" customHeight="1">
      <c r="A11" s="114" t="s">
        <v>75</v>
      </c>
      <c r="B11" s="114"/>
      <c r="C11" s="19"/>
      <c r="D11" s="18"/>
      <c r="E11" s="18"/>
      <c r="F11" s="151">
        <v>10055840</v>
      </c>
      <c r="G11" s="116"/>
      <c r="H11" s="115">
        <v>7595040</v>
      </c>
      <c r="I11" s="116"/>
      <c r="J11" s="151">
        <v>117962624</v>
      </c>
      <c r="K11" s="116"/>
      <c r="L11" s="115">
        <v>94339200</v>
      </c>
    </row>
    <row r="12" spans="1:12" ht="20.100000000000001" customHeight="1">
      <c r="A12" s="114" t="s">
        <v>76</v>
      </c>
      <c r="B12" s="114"/>
      <c r="C12" s="19"/>
      <c r="D12" s="18"/>
      <c r="E12" s="18"/>
      <c r="F12" s="151">
        <v>-7243844245</v>
      </c>
      <c r="G12" s="117"/>
      <c r="H12" s="115">
        <v>-7687748152</v>
      </c>
      <c r="I12" s="117"/>
      <c r="J12" s="154">
        <v>0</v>
      </c>
      <c r="K12" s="117"/>
      <c r="L12" s="117">
        <v>0</v>
      </c>
    </row>
    <row r="13" spans="1:12" ht="20.100000000000001" customHeight="1">
      <c r="A13" s="114" t="s">
        <v>77</v>
      </c>
      <c r="B13" s="114"/>
      <c r="C13" s="19"/>
      <c r="D13" s="18"/>
      <c r="E13" s="18"/>
      <c r="F13" s="152">
        <v>-6947309</v>
      </c>
      <c r="G13" s="117"/>
      <c r="H13" s="118">
        <v>-5670935</v>
      </c>
      <c r="I13" s="117"/>
      <c r="J13" s="152">
        <v>-86456285</v>
      </c>
      <c r="K13" s="117"/>
      <c r="L13" s="118">
        <v>-78891013</v>
      </c>
    </row>
    <row r="14" spans="1:12" ht="6" customHeight="1">
      <c r="A14" s="27"/>
      <c r="B14" s="27"/>
      <c r="C14" s="24"/>
      <c r="D14" s="18"/>
      <c r="E14" s="18"/>
      <c r="F14" s="153"/>
      <c r="J14" s="153"/>
    </row>
    <row r="15" spans="1:12" ht="20.100000000000001" customHeight="1">
      <c r="A15" s="36" t="s">
        <v>78</v>
      </c>
      <c r="C15" s="24"/>
      <c r="D15" s="18"/>
      <c r="E15" s="18"/>
      <c r="F15" s="151">
        <f>SUM(F10:F13)</f>
        <v>2976673259</v>
      </c>
      <c r="G15" s="117"/>
      <c r="H15" s="115">
        <v>2893404070</v>
      </c>
      <c r="I15" s="117"/>
      <c r="J15" s="151">
        <f>SUM(J10:J13)</f>
        <v>31506339</v>
      </c>
      <c r="K15" s="117"/>
      <c r="L15" s="115">
        <v>15448187</v>
      </c>
    </row>
    <row r="16" spans="1:12" ht="20.100000000000001" customHeight="1">
      <c r="A16" s="23" t="s">
        <v>79</v>
      </c>
      <c r="C16" s="24"/>
      <c r="D16" s="18"/>
      <c r="E16" s="18"/>
      <c r="F16" s="154"/>
      <c r="G16" s="117"/>
      <c r="H16" s="117"/>
      <c r="I16" s="117"/>
      <c r="J16" s="151"/>
      <c r="K16" s="117"/>
      <c r="L16" s="115"/>
    </row>
    <row r="17" spans="1:12" ht="20.100000000000001" customHeight="1">
      <c r="B17" s="23" t="s">
        <v>80</v>
      </c>
      <c r="C17" s="24"/>
      <c r="D17" s="18"/>
      <c r="E17" s="18"/>
      <c r="F17" s="154">
        <v>3146813</v>
      </c>
      <c r="G17" s="117"/>
      <c r="H17" s="117">
        <v>-4050264</v>
      </c>
      <c r="I17" s="117"/>
      <c r="J17" s="154">
        <v>904289</v>
      </c>
      <c r="K17" s="117"/>
      <c r="L17" s="117">
        <v>592833</v>
      </c>
    </row>
    <row r="18" spans="1:12" ht="20.100000000000001" customHeight="1">
      <c r="A18" s="23" t="s">
        <v>81</v>
      </c>
      <c r="C18" s="24"/>
      <c r="D18" s="18" t="s">
        <v>263</v>
      </c>
      <c r="E18" s="18"/>
      <c r="F18" s="154">
        <v>0</v>
      </c>
      <c r="G18" s="117"/>
      <c r="H18" s="117">
        <v>0</v>
      </c>
      <c r="I18" s="117"/>
      <c r="J18" s="151">
        <v>750739865</v>
      </c>
      <c r="K18" s="117"/>
      <c r="L18" s="115">
        <v>473799904</v>
      </c>
    </row>
    <row r="19" spans="1:12" ht="20.100000000000001" customHeight="1">
      <c r="A19" s="28" t="s">
        <v>82</v>
      </c>
      <c r="C19" s="24"/>
      <c r="D19" s="18">
        <v>36</v>
      </c>
      <c r="E19" s="18"/>
      <c r="F19" s="152">
        <v>42337061</v>
      </c>
      <c r="G19" s="117"/>
      <c r="H19" s="118">
        <v>35765662</v>
      </c>
      <c r="I19" s="117"/>
      <c r="J19" s="152">
        <v>78685898</v>
      </c>
      <c r="K19" s="117"/>
      <c r="L19" s="118">
        <v>73543337</v>
      </c>
    </row>
    <row r="20" spans="1:12" ht="6" customHeight="1">
      <c r="A20" s="27"/>
      <c r="B20" s="27"/>
      <c r="C20" s="24"/>
      <c r="D20" s="18"/>
      <c r="E20" s="18"/>
      <c r="F20" s="153"/>
      <c r="J20" s="153"/>
    </row>
    <row r="21" spans="1:12" ht="20.100000000000001" customHeight="1">
      <c r="A21" s="36" t="s">
        <v>83</v>
      </c>
      <c r="C21" s="24"/>
      <c r="D21" s="18"/>
      <c r="E21" s="18"/>
      <c r="F21" s="152">
        <f>SUM(F15:F19)</f>
        <v>3022157133</v>
      </c>
      <c r="G21" s="116"/>
      <c r="H21" s="118">
        <f>SUM(H15:H19)</f>
        <v>2925119468</v>
      </c>
      <c r="I21" s="116"/>
      <c r="J21" s="152">
        <f>SUM(J15:J19)</f>
        <v>861836391</v>
      </c>
      <c r="K21" s="116"/>
      <c r="L21" s="118">
        <f>SUM(L15:L19)</f>
        <v>563384261</v>
      </c>
    </row>
    <row r="22" spans="1:12" ht="6" customHeight="1">
      <c r="C22" s="24"/>
      <c r="D22" s="18"/>
      <c r="E22" s="18"/>
      <c r="F22" s="151"/>
      <c r="G22" s="116"/>
      <c r="H22" s="115"/>
      <c r="I22" s="116"/>
      <c r="J22" s="151"/>
      <c r="K22" s="116"/>
      <c r="L22" s="115"/>
    </row>
    <row r="23" spans="1:12" ht="20.100000000000001" customHeight="1">
      <c r="A23" s="28" t="s">
        <v>84</v>
      </c>
      <c r="C23" s="24"/>
      <c r="D23" s="18"/>
      <c r="E23" s="18"/>
      <c r="F23" s="151">
        <v>-912055368</v>
      </c>
      <c r="G23" s="119"/>
      <c r="H23" s="115">
        <v>-904557492</v>
      </c>
      <c r="J23" s="151">
        <v>0</v>
      </c>
      <c r="K23" s="119"/>
      <c r="L23" s="115">
        <v>0</v>
      </c>
    </row>
    <row r="24" spans="1:12" ht="20.100000000000001" customHeight="1">
      <c r="A24" s="28" t="s">
        <v>85</v>
      </c>
      <c r="C24" s="19"/>
      <c r="D24" s="18"/>
      <c r="E24" s="18"/>
      <c r="F24" s="151">
        <v>-1138494437</v>
      </c>
      <c r="G24" s="119"/>
      <c r="H24" s="115">
        <v>-1200355905</v>
      </c>
      <c r="J24" s="151">
        <v>-54977347</v>
      </c>
      <c r="K24" s="119"/>
      <c r="L24" s="115">
        <v>-61164994</v>
      </c>
    </row>
    <row r="25" spans="1:12" ht="20.100000000000001" customHeight="1">
      <c r="A25" s="28" t="s">
        <v>86</v>
      </c>
      <c r="C25" s="19"/>
      <c r="D25" s="18">
        <v>37</v>
      </c>
      <c r="E25" s="18"/>
      <c r="F25" s="153">
        <v>-685979</v>
      </c>
      <c r="H25" s="102">
        <v>-130170</v>
      </c>
      <c r="J25" s="151">
        <v>-116520</v>
      </c>
      <c r="K25" s="115"/>
      <c r="L25" s="117">
        <v>0</v>
      </c>
    </row>
    <row r="26" spans="1:12" ht="20.100000000000001" customHeight="1">
      <c r="A26" s="79" t="s">
        <v>87</v>
      </c>
      <c r="B26" s="79"/>
      <c r="C26" s="79"/>
      <c r="D26" s="18">
        <v>39</v>
      </c>
      <c r="E26" s="18"/>
      <c r="F26" s="151">
        <v>-30119212</v>
      </c>
      <c r="G26" s="115"/>
      <c r="H26" s="115">
        <v>-40010703</v>
      </c>
      <c r="I26" s="120"/>
      <c r="J26" s="151">
        <v>-3017254</v>
      </c>
      <c r="K26" s="115"/>
      <c r="L26" s="115">
        <v>-3930</v>
      </c>
    </row>
    <row r="27" spans="1:12" ht="20.100000000000001" customHeight="1">
      <c r="A27" s="79" t="s">
        <v>88</v>
      </c>
      <c r="B27" s="79"/>
      <c r="C27" s="79"/>
      <c r="F27" s="155"/>
      <c r="G27" s="28"/>
      <c r="H27" s="28"/>
      <c r="I27" s="28"/>
      <c r="J27" s="155"/>
      <c r="K27" s="28"/>
      <c r="L27" s="28"/>
    </row>
    <row r="28" spans="1:12" ht="20.100000000000001" customHeight="1">
      <c r="A28" s="79"/>
      <c r="B28" s="79" t="s">
        <v>89</v>
      </c>
      <c r="C28" s="79"/>
      <c r="D28" s="18" t="s">
        <v>264</v>
      </c>
      <c r="E28" s="18"/>
      <c r="F28" s="152">
        <v>126798357</v>
      </c>
      <c r="G28" s="115"/>
      <c r="H28" s="118">
        <v>174810890</v>
      </c>
      <c r="I28" s="120"/>
      <c r="J28" s="156">
        <v>0</v>
      </c>
      <c r="K28" s="115"/>
      <c r="L28" s="121">
        <v>0</v>
      </c>
    </row>
    <row r="29" spans="1:12" ht="6" customHeight="1">
      <c r="C29" s="19"/>
      <c r="D29" s="18"/>
      <c r="E29" s="18"/>
      <c r="F29" s="151"/>
      <c r="G29" s="119"/>
      <c r="H29" s="115"/>
      <c r="J29" s="151"/>
      <c r="K29" s="119"/>
      <c r="L29" s="115"/>
    </row>
    <row r="30" spans="1:12" ht="20.100000000000001" customHeight="1">
      <c r="A30" s="106" t="s">
        <v>90</v>
      </c>
      <c r="B30" s="79"/>
      <c r="C30" s="79"/>
      <c r="D30" s="18"/>
      <c r="E30" s="18"/>
      <c r="F30" s="151">
        <f>SUM(F21,F23:F28)</f>
        <v>1067600494</v>
      </c>
      <c r="G30" s="115"/>
      <c r="H30" s="115">
        <f>SUM(H21,H23:H28)</f>
        <v>954876088</v>
      </c>
      <c r="I30" s="120"/>
      <c r="J30" s="151">
        <f>SUM(J21,J23:J28)</f>
        <v>803725270</v>
      </c>
      <c r="K30" s="115"/>
      <c r="L30" s="115">
        <f>SUM(L21,L23:L28)</f>
        <v>502215337</v>
      </c>
    </row>
    <row r="31" spans="1:12" ht="20.100000000000001" customHeight="1">
      <c r="A31" s="79" t="s">
        <v>91</v>
      </c>
      <c r="B31" s="79"/>
      <c r="C31" s="79"/>
      <c r="D31" s="18">
        <v>40</v>
      </c>
      <c r="E31" s="18"/>
      <c r="F31" s="157">
        <v>-68260104</v>
      </c>
      <c r="G31" s="120"/>
      <c r="H31" s="122">
        <v>-51648341</v>
      </c>
      <c r="I31" s="120"/>
      <c r="J31" s="157">
        <v>-11125811</v>
      </c>
      <c r="K31" s="120"/>
      <c r="L31" s="122">
        <v>-9391305</v>
      </c>
    </row>
    <row r="32" spans="1:12" ht="6" customHeight="1">
      <c r="C32" s="19"/>
      <c r="D32" s="18"/>
      <c r="E32" s="18"/>
      <c r="F32" s="151"/>
      <c r="G32" s="119"/>
      <c r="H32" s="115"/>
      <c r="J32" s="151"/>
      <c r="K32" s="119"/>
      <c r="L32" s="115"/>
    </row>
    <row r="33" spans="1:12" ht="20.100000000000001" customHeight="1">
      <c r="A33" s="27" t="s">
        <v>92</v>
      </c>
      <c r="B33" s="27"/>
      <c r="C33" s="19"/>
      <c r="D33" s="18"/>
      <c r="E33" s="18"/>
      <c r="F33" s="157">
        <f>SUM(F30:F31)</f>
        <v>999340390</v>
      </c>
      <c r="G33" s="120"/>
      <c r="H33" s="122">
        <f>SUM(H30:H31)</f>
        <v>903227747</v>
      </c>
      <c r="I33" s="120"/>
      <c r="J33" s="157">
        <f>SUM(J30:J31)</f>
        <v>792599459</v>
      </c>
      <c r="K33" s="120"/>
      <c r="L33" s="122">
        <f>SUM(L30:L31)</f>
        <v>492824032</v>
      </c>
    </row>
    <row r="34" spans="1:12" ht="20.100000000000001" customHeight="1">
      <c r="A34" s="27"/>
      <c r="B34" s="27"/>
      <c r="C34" s="19"/>
      <c r="D34" s="18"/>
      <c r="E34" s="18"/>
      <c r="F34" s="120"/>
      <c r="G34" s="120"/>
      <c r="H34" s="120"/>
      <c r="I34" s="120"/>
      <c r="J34" s="120"/>
      <c r="K34" s="120"/>
      <c r="L34" s="120"/>
    </row>
    <row r="35" spans="1:12" ht="20.100000000000001" customHeight="1">
      <c r="A35" s="27"/>
      <c r="B35" s="27"/>
      <c r="C35" s="19"/>
      <c r="D35" s="18"/>
      <c r="E35" s="18"/>
      <c r="F35" s="120"/>
      <c r="G35" s="120"/>
      <c r="H35" s="120"/>
      <c r="I35" s="120"/>
      <c r="J35" s="120"/>
      <c r="K35" s="120"/>
      <c r="L35" s="120"/>
    </row>
    <row r="36" spans="1:12" ht="20.100000000000001" customHeight="1">
      <c r="A36" s="106"/>
      <c r="B36" s="44"/>
      <c r="C36" s="45"/>
      <c r="D36" s="46"/>
      <c r="E36" s="46"/>
      <c r="F36" s="113"/>
      <c r="G36" s="113"/>
      <c r="H36" s="113"/>
      <c r="I36" s="108"/>
      <c r="J36" s="113"/>
      <c r="K36" s="113"/>
      <c r="L36" s="113"/>
    </row>
    <row r="37" spans="1:12" ht="20.100000000000001" customHeight="1">
      <c r="A37" s="106"/>
      <c r="B37" s="44"/>
      <c r="C37" s="45"/>
      <c r="D37" s="46"/>
      <c r="E37" s="46"/>
      <c r="F37" s="113"/>
      <c r="G37" s="113"/>
      <c r="H37" s="113"/>
      <c r="I37" s="108"/>
      <c r="J37" s="113"/>
      <c r="K37" s="113"/>
      <c r="L37" s="113"/>
    </row>
    <row r="38" spans="1:12" ht="20.100000000000001" customHeight="1">
      <c r="A38" s="106"/>
      <c r="B38" s="44"/>
      <c r="C38" s="45"/>
      <c r="D38" s="46"/>
      <c r="E38" s="46"/>
      <c r="F38" s="113"/>
      <c r="G38" s="113"/>
      <c r="H38" s="113"/>
      <c r="I38" s="108"/>
      <c r="J38" s="113"/>
      <c r="K38" s="113"/>
      <c r="L38" s="113"/>
    </row>
    <row r="39" spans="1:12" ht="20.100000000000001" customHeight="1">
      <c r="A39" s="106"/>
      <c r="B39" s="44"/>
      <c r="C39" s="45"/>
      <c r="D39" s="46"/>
      <c r="E39" s="46"/>
      <c r="F39" s="113"/>
      <c r="G39" s="113"/>
      <c r="H39" s="113"/>
      <c r="I39" s="108"/>
      <c r="J39" s="113"/>
      <c r="K39" s="113"/>
      <c r="L39" s="113"/>
    </row>
    <row r="40" spans="1:12" ht="20.100000000000001" customHeight="1">
      <c r="A40" s="106"/>
      <c r="B40" s="44"/>
      <c r="C40" s="45"/>
      <c r="D40" s="46"/>
      <c r="E40" s="46"/>
      <c r="F40" s="113"/>
      <c r="G40" s="113"/>
      <c r="H40" s="113"/>
      <c r="I40" s="108"/>
      <c r="J40" s="113"/>
      <c r="K40" s="113"/>
      <c r="L40" s="113"/>
    </row>
    <row r="41" spans="1:12" ht="20.100000000000001" customHeight="1">
      <c r="A41" s="106"/>
      <c r="B41" s="44"/>
      <c r="C41" s="45"/>
      <c r="D41" s="46"/>
      <c r="E41" s="46"/>
      <c r="F41" s="113"/>
      <c r="G41" s="113"/>
      <c r="H41" s="113"/>
      <c r="I41" s="108"/>
      <c r="J41" s="113"/>
      <c r="K41" s="113"/>
      <c r="L41" s="113"/>
    </row>
    <row r="42" spans="1:12" ht="20.100000000000001" customHeight="1">
      <c r="A42" s="106"/>
      <c r="B42" s="44"/>
      <c r="C42" s="45"/>
      <c r="D42" s="46"/>
      <c r="E42" s="46"/>
      <c r="F42" s="113"/>
      <c r="G42" s="113"/>
      <c r="H42" s="113"/>
      <c r="I42" s="108"/>
      <c r="J42" s="113"/>
      <c r="K42" s="113"/>
      <c r="L42" s="113"/>
    </row>
    <row r="43" spans="1:12" ht="20.100000000000001" customHeight="1">
      <c r="A43" s="106"/>
      <c r="B43" s="44"/>
      <c r="C43" s="45"/>
      <c r="D43" s="46"/>
      <c r="E43" s="46"/>
      <c r="F43" s="113"/>
      <c r="G43" s="113"/>
      <c r="H43" s="113"/>
      <c r="I43" s="108"/>
      <c r="J43" s="113"/>
      <c r="K43" s="113"/>
      <c r="L43" s="113"/>
    </row>
    <row r="44" spans="1:12" ht="20.100000000000001" customHeight="1">
      <c r="A44" s="106"/>
      <c r="B44" s="44"/>
      <c r="C44" s="45"/>
      <c r="D44" s="46"/>
      <c r="E44" s="46"/>
      <c r="F44" s="113"/>
      <c r="G44" s="113"/>
      <c r="H44" s="113"/>
      <c r="I44" s="108"/>
      <c r="J44" s="113"/>
      <c r="K44" s="113"/>
      <c r="L44" s="113"/>
    </row>
    <row r="45" spans="1:12" ht="20.100000000000001" customHeight="1">
      <c r="A45" s="106"/>
      <c r="B45" s="44"/>
      <c r="C45" s="45"/>
      <c r="D45" s="46"/>
      <c r="E45" s="46"/>
      <c r="F45" s="113"/>
      <c r="G45" s="113"/>
      <c r="H45" s="113"/>
      <c r="I45" s="108"/>
      <c r="J45" s="113"/>
      <c r="K45" s="113"/>
      <c r="L45" s="113"/>
    </row>
    <row r="46" spans="1:12" ht="20.100000000000001" customHeight="1">
      <c r="A46" s="106"/>
      <c r="B46" s="44"/>
      <c r="C46" s="45"/>
      <c r="D46" s="46"/>
      <c r="E46" s="46"/>
      <c r="F46" s="113"/>
      <c r="G46" s="113"/>
      <c r="H46" s="113"/>
      <c r="I46" s="108"/>
      <c r="J46" s="113"/>
      <c r="K46" s="113"/>
      <c r="L46" s="113"/>
    </row>
    <row r="47" spans="1:12" ht="21.95" customHeight="1">
      <c r="A47" s="123" t="str">
        <f>'6-8'!A50</f>
        <v>หมายเหตุประกอบงบการเงินรวมและงบการเงินเฉพาะกิจการในหน้า 19 ถึง 126 เป็นส่วนหนึ่งของงบการเงินนี้</v>
      </c>
      <c r="B47" s="124"/>
      <c r="C47" s="49"/>
      <c r="D47" s="22"/>
      <c r="E47" s="22"/>
      <c r="F47" s="118"/>
      <c r="G47" s="122"/>
      <c r="H47" s="118"/>
      <c r="I47" s="122"/>
      <c r="J47" s="118"/>
      <c r="K47" s="118"/>
      <c r="L47" s="118"/>
    </row>
    <row r="48" spans="1:12" ht="21.4" customHeight="1">
      <c r="A48" s="16" t="str">
        <f>A1</f>
        <v>บริษัท อีสเทิร์นโพลีเมอร์ กรุ๊ป จำกัด (มหาชน)</v>
      </c>
      <c r="B48" s="16"/>
      <c r="C48" s="17"/>
      <c r="D48" s="18"/>
      <c r="E48" s="18"/>
      <c r="F48" s="125"/>
      <c r="G48" s="125"/>
      <c r="H48" s="125"/>
      <c r="I48" s="125"/>
      <c r="J48" s="125"/>
      <c r="K48" s="125"/>
      <c r="L48" s="125"/>
    </row>
    <row r="49" spans="1:12" ht="21.4" customHeight="1">
      <c r="A49" s="44" t="str">
        <f>A2</f>
        <v>งบกำไรขาดทุนเบ็ดเสร็จ</v>
      </c>
      <c r="B49" s="44"/>
      <c r="C49" s="45"/>
      <c r="D49" s="46"/>
      <c r="E49" s="46"/>
      <c r="F49" s="104"/>
      <c r="G49" s="104"/>
      <c r="H49" s="104"/>
      <c r="I49" s="104"/>
      <c r="J49" s="104"/>
      <c r="K49" s="104"/>
      <c r="L49" s="104"/>
    </row>
    <row r="50" spans="1:12" ht="21.4" customHeight="1">
      <c r="A50" s="20" t="str">
        <f>A3</f>
        <v>สำหรับปีสิ้นสุดวันที่ 31 มีนาคม พ.ศ. 2563</v>
      </c>
      <c r="B50" s="20"/>
      <c r="C50" s="21"/>
      <c r="D50" s="22"/>
      <c r="E50" s="22"/>
      <c r="F50" s="105"/>
      <c r="G50" s="105"/>
      <c r="H50" s="105"/>
      <c r="I50" s="105"/>
      <c r="J50" s="105"/>
      <c r="K50" s="105"/>
      <c r="L50" s="105"/>
    </row>
    <row r="51" spans="1:12" ht="19.350000000000001" customHeight="1">
      <c r="A51" s="44"/>
      <c r="B51" s="44"/>
      <c r="C51" s="45"/>
      <c r="D51" s="46"/>
      <c r="E51" s="46"/>
      <c r="F51" s="104"/>
      <c r="G51" s="104"/>
      <c r="H51" s="104"/>
      <c r="I51" s="104"/>
      <c r="J51" s="104"/>
      <c r="K51" s="104"/>
      <c r="L51" s="104"/>
    </row>
    <row r="52" spans="1:12" ht="19.350000000000001" customHeight="1">
      <c r="A52" s="44"/>
      <c r="B52" s="44"/>
      <c r="C52" s="45"/>
      <c r="D52" s="46"/>
      <c r="E52" s="46"/>
      <c r="F52" s="107"/>
      <c r="G52" s="107" t="s">
        <v>2</v>
      </c>
      <c r="H52" s="107"/>
      <c r="I52" s="111"/>
      <c r="J52" s="107"/>
      <c r="K52" s="107" t="s">
        <v>3</v>
      </c>
      <c r="L52" s="107"/>
    </row>
    <row r="53" spans="1:12" ht="19.350000000000001" customHeight="1">
      <c r="A53" s="23"/>
      <c r="B53" s="23"/>
      <c r="C53" s="24"/>
      <c r="D53" s="25"/>
      <c r="E53" s="25"/>
      <c r="F53" s="109" t="s">
        <v>229</v>
      </c>
      <c r="G53" s="110"/>
      <c r="H53" s="109" t="s">
        <v>4</v>
      </c>
      <c r="I53" s="111"/>
      <c r="J53" s="109" t="s">
        <v>229</v>
      </c>
      <c r="K53" s="110"/>
      <c r="L53" s="109" t="s">
        <v>4</v>
      </c>
    </row>
    <row r="54" spans="1:12" ht="19.350000000000001" customHeight="1">
      <c r="A54" s="23"/>
      <c r="B54" s="23"/>
      <c r="C54" s="24"/>
      <c r="D54" s="26" t="s">
        <v>5</v>
      </c>
      <c r="E54" s="35"/>
      <c r="F54" s="112" t="s">
        <v>6</v>
      </c>
      <c r="G54" s="113"/>
      <c r="H54" s="112" t="s">
        <v>6</v>
      </c>
      <c r="I54" s="111"/>
      <c r="J54" s="112" t="s">
        <v>6</v>
      </c>
      <c r="K54" s="113"/>
      <c r="L54" s="112" t="s">
        <v>6</v>
      </c>
    </row>
    <row r="55" spans="1:12" ht="6" customHeight="1">
      <c r="A55" s="126"/>
      <c r="B55" s="126"/>
      <c r="C55" s="19"/>
      <c r="D55" s="18"/>
      <c r="E55" s="18"/>
      <c r="F55" s="151"/>
      <c r="G55" s="120"/>
      <c r="H55" s="115"/>
      <c r="J55" s="151"/>
      <c r="K55" s="115"/>
      <c r="L55" s="115"/>
    </row>
    <row r="56" spans="1:12" ht="19.350000000000001" customHeight="1">
      <c r="A56" s="27" t="s">
        <v>93</v>
      </c>
      <c r="C56" s="19"/>
      <c r="D56" s="18"/>
      <c r="E56" s="18"/>
      <c r="F56" s="151"/>
      <c r="G56" s="119"/>
      <c r="H56" s="115"/>
      <c r="J56" s="151"/>
      <c r="K56" s="119"/>
      <c r="L56" s="115"/>
    </row>
    <row r="57" spans="1:12" ht="19.350000000000001" customHeight="1">
      <c r="A57" s="28" t="s">
        <v>94</v>
      </c>
      <c r="C57" s="19"/>
      <c r="D57" s="18"/>
      <c r="E57" s="18"/>
      <c r="F57" s="151"/>
      <c r="G57" s="119"/>
      <c r="H57" s="115"/>
      <c r="J57" s="151"/>
      <c r="K57" s="119"/>
      <c r="L57" s="115"/>
    </row>
    <row r="58" spans="1:12" ht="19.350000000000001" customHeight="1">
      <c r="B58" s="28" t="s">
        <v>95</v>
      </c>
      <c r="C58" s="19"/>
      <c r="D58" s="18"/>
      <c r="E58" s="18"/>
      <c r="F58" s="151"/>
      <c r="G58" s="119"/>
      <c r="H58" s="115"/>
      <c r="J58" s="151"/>
      <c r="K58" s="119"/>
      <c r="L58" s="115"/>
    </row>
    <row r="59" spans="1:12" ht="19.350000000000001" customHeight="1">
      <c r="A59" s="27"/>
      <c r="B59" s="32" t="s">
        <v>96</v>
      </c>
      <c r="C59" s="19"/>
      <c r="D59" s="18"/>
      <c r="E59" s="18"/>
      <c r="F59" s="151"/>
      <c r="G59" s="119"/>
      <c r="H59" s="115"/>
      <c r="J59" s="151"/>
      <c r="K59" s="119"/>
      <c r="L59" s="115"/>
    </row>
    <row r="60" spans="1:12" ht="19.350000000000001" customHeight="1">
      <c r="A60" s="27"/>
      <c r="C60" s="19" t="s">
        <v>97</v>
      </c>
      <c r="D60" s="18">
        <v>31</v>
      </c>
      <c r="E60" s="18"/>
      <c r="F60" s="151">
        <v>-14759525</v>
      </c>
      <c r="G60" s="119"/>
      <c r="H60" s="115">
        <v>-12846800</v>
      </c>
      <c r="J60" s="151">
        <v>-948508</v>
      </c>
      <c r="K60" s="119"/>
      <c r="L60" s="115">
        <v>-3950427</v>
      </c>
    </row>
    <row r="61" spans="1:12" s="79" customFormat="1" ht="19.350000000000001" customHeight="1">
      <c r="B61" s="247" t="s">
        <v>255</v>
      </c>
      <c r="C61" s="48"/>
      <c r="D61" s="46"/>
      <c r="E61" s="46"/>
      <c r="F61" s="158"/>
      <c r="G61" s="120"/>
      <c r="H61" s="120"/>
      <c r="I61" s="120"/>
      <c r="J61" s="158"/>
      <c r="K61" s="120"/>
      <c r="L61" s="120"/>
    </row>
    <row r="62" spans="1:12" s="79" customFormat="1" ht="19.350000000000001" customHeight="1">
      <c r="C62" s="79" t="s">
        <v>98</v>
      </c>
      <c r="D62" s="46">
        <v>23</v>
      </c>
      <c r="E62" s="46"/>
      <c r="F62" s="151">
        <v>3133069</v>
      </c>
      <c r="G62" s="115"/>
      <c r="H62" s="115">
        <v>1960094</v>
      </c>
      <c r="I62" s="120"/>
      <c r="J62" s="151">
        <v>189702</v>
      </c>
      <c r="K62" s="115"/>
      <c r="L62" s="115">
        <v>790085</v>
      </c>
    </row>
    <row r="63" spans="1:12" ht="19.350000000000001" customHeight="1">
      <c r="A63" s="28" t="s">
        <v>99</v>
      </c>
      <c r="C63" s="19"/>
      <c r="D63" s="18"/>
      <c r="E63" s="18"/>
      <c r="F63" s="151"/>
      <c r="G63" s="119"/>
      <c r="H63" s="115"/>
      <c r="J63" s="151"/>
      <c r="K63" s="119"/>
      <c r="L63" s="115"/>
    </row>
    <row r="64" spans="1:12" ht="19.350000000000001" customHeight="1">
      <c r="A64" s="27"/>
      <c r="B64" s="28" t="s">
        <v>95</v>
      </c>
      <c r="C64" s="19"/>
      <c r="D64" s="18"/>
      <c r="E64" s="18"/>
      <c r="F64" s="151"/>
      <c r="G64" s="119"/>
      <c r="H64" s="115"/>
      <c r="J64" s="151"/>
      <c r="K64" s="119"/>
      <c r="L64" s="115"/>
    </row>
    <row r="65" spans="1:12" ht="19.350000000000001" customHeight="1">
      <c r="A65" s="27"/>
      <c r="B65" s="32" t="s">
        <v>100</v>
      </c>
      <c r="C65" s="19"/>
      <c r="D65" s="18"/>
      <c r="E65" s="18"/>
      <c r="F65" s="153"/>
      <c r="G65" s="119"/>
      <c r="H65" s="115"/>
      <c r="J65" s="151"/>
      <c r="K65" s="119"/>
      <c r="L65" s="115"/>
    </row>
    <row r="66" spans="1:12" ht="19.350000000000001" customHeight="1">
      <c r="C66" s="19" t="s">
        <v>101</v>
      </c>
      <c r="D66" s="18"/>
      <c r="E66" s="18"/>
      <c r="F66" s="151">
        <v>-38237243</v>
      </c>
      <c r="G66" s="115"/>
      <c r="H66" s="115">
        <v>-51287587</v>
      </c>
      <c r="I66" s="120"/>
      <c r="J66" s="154">
        <v>0</v>
      </c>
      <c r="K66" s="115"/>
      <c r="L66" s="117">
        <v>0</v>
      </c>
    </row>
    <row r="67" spans="1:12" ht="19.350000000000001" customHeight="1">
      <c r="B67" s="32" t="s">
        <v>102</v>
      </c>
      <c r="C67" s="19"/>
      <c r="D67" s="18"/>
      <c r="E67" s="18"/>
      <c r="F67" s="151"/>
      <c r="G67" s="115"/>
      <c r="H67" s="115"/>
      <c r="I67" s="120"/>
      <c r="J67" s="151"/>
      <c r="K67" s="115"/>
      <c r="L67" s="115"/>
    </row>
    <row r="68" spans="1:12" ht="19.350000000000001" customHeight="1">
      <c r="C68" s="19" t="s">
        <v>103</v>
      </c>
      <c r="D68" s="18" t="s">
        <v>265</v>
      </c>
      <c r="E68" s="18"/>
      <c r="F68" s="156">
        <v>-18525282</v>
      </c>
      <c r="G68" s="115"/>
      <c r="H68" s="121">
        <v>-4412609</v>
      </c>
      <c r="I68" s="120"/>
      <c r="J68" s="156">
        <v>0</v>
      </c>
      <c r="K68" s="115"/>
      <c r="L68" s="121">
        <v>0</v>
      </c>
    </row>
    <row r="69" spans="1:12" ht="6" customHeight="1">
      <c r="C69" s="19"/>
      <c r="D69" s="18"/>
      <c r="E69" s="18"/>
      <c r="F69" s="151"/>
      <c r="G69" s="115"/>
      <c r="H69" s="115"/>
      <c r="J69" s="151"/>
      <c r="K69" s="115"/>
      <c r="L69" s="115"/>
    </row>
    <row r="70" spans="1:12" ht="19.350000000000001" customHeight="1">
      <c r="A70" s="27" t="s">
        <v>104</v>
      </c>
      <c r="C70" s="19"/>
      <c r="D70" s="18"/>
      <c r="E70" s="18"/>
      <c r="F70" s="153"/>
      <c r="J70" s="153"/>
    </row>
    <row r="71" spans="1:12" ht="19.350000000000001" customHeight="1">
      <c r="A71" s="27"/>
      <c r="B71" s="27" t="s">
        <v>105</v>
      </c>
      <c r="C71" s="19"/>
      <c r="D71" s="18"/>
      <c r="E71" s="18"/>
      <c r="F71" s="152">
        <f>SUM(F58:F68)</f>
        <v>-68388981</v>
      </c>
      <c r="G71" s="119"/>
      <c r="H71" s="118">
        <f>SUM(H58:H68)</f>
        <v>-66586902</v>
      </c>
      <c r="J71" s="152">
        <f>SUM(J58:J68)</f>
        <v>-758806</v>
      </c>
      <c r="K71" s="119"/>
      <c r="L71" s="118">
        <f>SUM(L58:L68)</f>
        <v>-3160342</v>
      </c>
    </row>
    <row r="72" spans="1:12" ht="6" customHeight="1">
      <c r="C72" s="19"/>
      <c r="D72" s="18"/>
      <c r="E72" s="18"/>
      <c r="F72" s="151"/>
      <c r="G72" s="115"/>
      <c r="H72" s="115"/>
      <c r="J72" s="151"/>
      <c r="K72" s="115"/>
      <c r="L72" s="115"/>
    </row>
    <row r="73" spans="1:12" ht="19.350000000000001" customHeight="1" thickBot="1">
      <c r="A73" s="27" t="s">
        <v>106</v>
      </c>
      <c r="C73" s="19"/>
      <c r="D73" s="18"/>
      <c r="E73" s="18"/>
      <c r="F73" s="159">
        <f>SUM(F71,F33)</f>
        <v>930951409</v>
      </c>
      <c r="G73" s="119"/>
      <c r="H73" s="127">
        <f>SUM(H71,H33)</f>
        <v>836640845</v>
      </c>
      <c r="J73" s="159">
        <f>SUM(J71,J33)</f>
        <v>791840653</v>
      </c>
      <c r="K73" s="119"/>
      <c r="L73" s="127">
        <f>SUM(L71,L33)</f>
        <v>489663690</v>
      </c>
    </row>
    <row r="74" spans="1:12" ht="12.4" customHeight="1" thickTop="1">
      <c r="A74" s="27"/>
      <c r="C74" s="19"/>
      <c r="D74" s="18"/>
      <c r="E74" s="18"/>
      <c r="F74" s="151"/>
      <c r="G74" s="119"/>
      <c r="H74" s="115"/>
      <c r="J74" s="151"/>
      <c r="K74" s="119"/>
      <c r="L74" s="115"/>
    </row>
    <row r="75" spans="1:12" ht="19.350000000000001" customHeight="1">
      <c r="A75" s="27" t="s">
        <v>253</v>
      </c>
      <c r="B75" s="27"/>
      <c r="C75" s="19"/>
      <c r="D75" s="18"/>
      <c r="E75" s="18"/>
      <c r="F75" s="151"/>
      <c r="G75" s="119"/>
      <c r="H75" s="115"/>
      <c r="J75" s="151"/>
      <c r="K75" s="119"/>
      <c r="L75" s="115"/>
    </row>
    <row r="76" spans="1:12" ht="6" customHeight="1">
      <c r="C76" s="19"/>
      <c r="D76" s="18"/>
      <c r="E76" s="18"/>
      <c r="F76" s="151"/>
      <c r="G76" s="115"/>
      <c r="H76" s="115"/>
      <c r="J76" s="151"/>
      <c r="K76" s="115"/>
      <c r="L76" s="115"/>
    </row>
    <row r="77" spans="1:12" ht="19.350000000000001" customHeight="1">
      <c r="A77" s="24"/>
      <c r="B77" s="28" t="s">
        <v>107</v>
      </c>
      <c r="C77" s="19"/>
      <c r="D77" s="18"/>
      <c r="E77" s="18"/>
      <c r="F77" s="151">
        <v>1002795963</v>
      </c>
      <c r="G77" s="115"/>
      <c r="H77" s="115">
        <v>904318313</v>
      </c>
      <c r="I77" s="120"/>
      <c r="J77" s="151">
        <v>792599459</v>
      </c>
      <c r="K77" s="115"/>
      <c r="L77" s="115">
        <v>492824032</v>
      </c>
    </row>
    <row r="78" spans="1:12" ht="19.350000000000001" customHeight="1">
      <c r="A78" s="24"/>
      <c r="B78" s="28" t="s">
        <v>108</v>
      </c>
      <c r="C78" s="19"/>
      <c r="D78" s="18"/>
      <c r="E78" s="18"/>
      <c r="F78" s="152">
        <v>-3455573</v>
      </c>
      <c r="G78" s="115"/>
      <c r="H78" s="118">
        <v>-1090566</v>
      </c>
      <c r="I78" s="120"/>
      <c r="J78" s="156">
        <v>0</v>
      </c>
      <c r="K78" s="119"/>
      <c r="L78" s="121">
        <v>0</v>
      </c>
    </row>
    <row r="79" spans="1:12" ht="6" customHeight="1">
      <c r="C79" s="19"/>
      <c r="D79" s="18"/>
      <c r="E79" s="18"/>
      <c r="F79" s="151"/>
      <c r="G79" s="115"/>
      <c r="H79" s="115"/>
      <c r="J79" s="151"/>
      <c r="K79" s="115"/>
      <c r="L79" s="115"/>
    </row>
    <row r="80" spans="1:12" ht="19.350000000000001" customHeight="1" thickBot="1">
      <c r="A80" s="24"/>
      <c r="C80" s="19"/>
      <c r="D80" s="18"/>
      <c r="E80" s="18"/>
      <c r="F80" s="159">
        <f>SUM(F77:F78)</f>
        <v>999340390</v>
      </c>
      <c r="G80" s="115"/>
      <c r="H80" s="127">
        <f>SUM(H77:H78)</f>
        <v>903227747</v>
      </c>
      <c r="I80" s="120"/>
      <c r="J80" s="160">
        <f>SUM(J77:J79)</f>
        <v>792599459</v>
      </c>
      <c r="K80" s="115"/>
      <c r="L80" s="127">
        <f>SUM(L77:L78)</f>
        <v>492824032</v>
      </c>
    </row>
    <row r="81" spans="1:12" ht="12.4" customHeight="1" thickTop="1">
      <c r="C81" s="19"/>
      <c r="D81" s="18"/>
      <c r="E81" s="18"/>
      <c r="F81" s="151"/>
      <c r="G81" s="119"/>
      <c r="H81" s="115"/>
      <c r="J81" s="151"/>
      <c r="K81" s="119"/>
      <c r="L81" s="115"/>
    </row>
    <row r="82" spans="1:12" ht="19.350000000000001" customHeight="1">
      <c r="A82" s="27" t="s">
        <v>254</v>
      </c>
      <c r="C82" s="19"/>
      <c r="D82" s="18"/>
      <c r="E82" s="18"/>
      <c r="F82" s="151"/>
      <c r="G82" s="119"/>
      <c r="H82" s="115"/>
      <c r="J82" s="151"/>
      <c r="K82" s="119"/>
      <c r="L82" s="115"/>
    </row>
    <row r="83" spans="1:12" ht="6" customHeight="1">
      <c r="C83" s="19"/>
      <c r="D83" s="18"/>
      <c r="E83" s="18"/>
      <c r="F83" s="151"/>
      <c r="G83" s="115"/>
      <c r="H83" s="115"/>
      <c r="J83" s="151"/>
      <c r="K83" s="115"/>
      <c r="L83" s="115"/>
    </row>
    <row r="84" spans="1:12" ht="19.350000000000001" customHeight="1">
      <c r="B84" s="28" t="s">
        <v>107</v>
      </c>
      <c r="C84" s="19"/>
      <c r="D84" s="18"/>
      <c r="E84" s="18"/>
      <c r="F84" s="151">
        <v>934579613</v>
      </c>
      <c r="G84" s="115"/>
      <c r="H84" s="115">
        <v>837995654</v>
      </c>
      <c r="I84" s="120"/>
      <c r="J84" s="151">
        <v>791840653</v>
      </c>
      <c r="K84" s="115"/>
      <c r="L84" s="115">
        <v>489663690</v>
      </c>
    </row>
    <row r="85" spans="1:12" ht="19.350000000000001" customHeight="1">
      <c r="B85" s="28" t="s">
        <v>108</v>
      </c>
      <c r="C85" s="19"/>
      <c r="D85" s="18">
        <v>35</v>
      </c>
      <c r="E85" s="18"/>
      <c r="F85" s="152">
        <v>-3628204</v>
      </c>
      <c r="G85" s="115"/>
      <c r="H85" s="118">
        <v>-1354809</v>
      </c>
      <c r="I85" s="120"/>
      <c r="J85" s="156">
        <v>0</v>
      </c>
      <c r="K85" s="119"/>
      <c r="L85" s="121">
        <v>0</v>
      </c>
    </row>
    <row r="86" spans="1:12" ht="6" customHeight="1">
      <c r="C86" s="19"/>
      <c r="D86" s="18"/>
      <c r="E86" s="18"/>
      <c r="F86" s="151"/>
      <c r="G86" s="115"/>
      <c r="H86" s="115"/>
      <c r="J86" s="151"/>
      <c r="K86" s="115"/>
      <c r="L86" s="115"/>
    </row>
    <row r="87" spans="1:12" ht="19.350000000000001" customHeight="1" thickBot="1">
      <c r="C87" s="19"/>
      <c r="D87" s="18"/>
      <c r="E87" s="18"/>
      <c r="F87" s="159">
        <f>SUM(F84:F85)</f>
        <v>930951409</v>
      </c>
      <c r="G87" s="119"/>
      <c r="H87" s="127">
        <f>SUM(H84:H85)</f>
        <v>836640845</v>
      </c>
      <c r="J87" s="160">
        <f>SUM(J84:J86)</f>
        <v>791840653</v>
      </c>
      <c r="K87" s="119"/>
      <c r="L87" s="127">
        <f>SUM(L84:L85)</f>
        <v>489663690</v>
      </c>
    </row>
    <row r="88" spans="1:12" ht="12.4" customHeight="1" thickTop="1">
      <c r="C88" s="19"/>
      <c r="D88" s="18"/>
      <c r="E88" s="18"/>
      <c r="F88" s="151"/>
      <c r="G88" s="119"/>
      <c r="H88" s="115"/>
      <c r="J88" s="151"/>
      <c r="K88" s="119"/>
      <c r="L88" s="115"/>
    </row>
    <row r="89" spans="1:12" ht="19.350000000000001" customHeight="1">
      <c r="A89" s="27" t="s">
        <v>109</v>
      </c>
      <c r="B89" s="27"/>
      <c r="C89" s="19"/>
      <c r="D89" s="18"/>
      <c r="E89" s="18"/>
      <c r="F89" s="151"/>
      <c r="G89" s="119"/>
      <c r="H89" s="115"/>
      <c r="J89" s="151"/>
      <c r="K89" s="119"/>
      <c r="L89" s="115"/>
    </row>
    <row r="90" spans="1:12" ht="19.350000000000001" customHeight="1">
      <c r="A90" s="27"/>
      <c r="B90" s="27" t="s">
        <v>110</v>
      </c>
      <c r="C90" s="19"/>
      <c r="D90" s="18">
        <v>41</v>
      </c>
      <c r="E90" s="18"/>
      <c r="F90" s="151"/>
      <c r="G90" s="119"/>
      <c r="H90" s="115"/>
      <c r="J90" s="151"/>
      <c r="K90" s="119"/>
      <c r="L90" s="115"/>
    </row>
    <row r="91" spans="1:12" ht="6" customHeight="1">
      <c r="C91" s="19"/>
      <c r="D91" s="18"/>
      <c r="E91" s="18"/>
      <c r="F91" s="151"/>
      <c r="G91" s="115"/>
      <c r="H91" s="115"/>
      <c r="J91" s="151"/>
      <c r="K91" s="115"/>
      <c r="L91" s="115"/>
    </row>
    <row r="92" spans="1:12" ht="19.350000000000001" customHeight="1" thickBot="1">
      <c r="A92" s="24"/>
      <c r="B92" s="28" t="s">
        <v>111</v>
      </c>
      <c r="C92" s="19"/>
      <c r="D92" s="18"/>
      <c r="E92" s="18"/>
      <c r="F92" s="161">
        <v>0.35799999999999998</v>
      </c>
      <c r="G92" s="119"/>
      <c r="H92" s="128">
        <v>0.32300000000000001</v>
      </c>
      <c r="J92" s="244">
        <f>J77/2800000000</f>
        <v>0.28307123535714285</v>
      </c>
      <c r="K92" s="119"/>
      <c r="L92" s="128">
        <v>0.17599999999999999</v>
      </c>
    </row>
    <row r="93" spans="1:12" ht="19.350000000000001" customHeight="1" thickTop="1">
      <c r="A93" s="24"/>
      <c r="C93" s="19"/>
      <c r="D93" s="18"/>
      <c r="E93" s="18"/>
      <c r="F93" s="129"/>
      <c r="G93" s="119"/>
      <c r="H93" s="129"/>
      <c r="J93" s="129"/>
      <c r="K93" s="119"/>
      <c r="L93" s="129"/>
    </row>
    <row r="94" spans="1:12" ht="19.350000000000001" customHeight="1">
      <c r="A94" s="24"/>
      <c r="C94" s="19"/>
      <c r="D94" s="18"/>
      <c r="E94" s="18"/>
      <c r="F94" s="129"/>
      <c r="G94" s="119"/>
      <c r="H94" s="129"/>
      <c r="J94" s="129"/>
      <c r="K94" s="119"/>
      <c r="L94" s="129"/>
    </row>
    <row r="95" spans="1:12" ht="19.350000000000001" customHeight="1">
      <c r="A95" s="24"/>
      <c r="C95" s="19"/>
      <c r="D95" s="18"/>
      <c r="E95" s="18"/>
      <c r="F95" s="129"/>
      <c r="G95" s="119"/>
      <c r="H95" s="129"/>
      <c r="J95" s="129"/>
      <c r="K95" s="119"/>
      <c r="L95" s="129"/>
    </row>
    <row r="96" spans="1:12" ht="19.350000000000001" customHeight="1">
      <c r="A96" s="24"/>
      <c r="C96" s="19"/>
      <c r="D96" s="18"/>
      <c r="E96" s="18"/>
      <c r="F96" s="129"/>
      <c r="G96" s="119"/>
      <c r="H96" s="129"/>
      <c r="J96" s="129"/>
      <c r="K96" s="119"/>
      <c r="L96" s="129"/>
    </row>
    <row r="97" spans="1:12" ht="14.25" customHeight="1">
      <c r="A97" s="24"/>
      <c r="C97" s="19"/>
      <c r="D97" s="18"/>
      <c r="E97" s="18"/>
      <c r="F97" s="129"/>
      <c r="G97" s="119"/>
      <c r="H97" s="129"/>
      <c r="J97" s="129"/>
      <c r="K97" s="119"/>
      <c r="L97" s="129"/>
    </row>
    <row r="98" spans="1:12" ht="21.95" customHeight="1">
      <c r="A98" s="63" t="str">
        <f>'6-8'!A50</f>
        <v>หมายเหตุประกอบงบการเงินรวมและงบการเงินเฉพาะกิจการในหน้า 19 ถึง 126 เป็นส่วนหนึ่งของงบการเงินนี้</v>
      </c>
      <c r="B98" s="33"/>
      <c r="C98" s="49"/>
      <c r="D98" s="22"/>
      <c r="E98" s="22"/>
      <c r="F98" s="118"/>
      <c r="G98" s="118"/>
      <c r="H98" s="118"/>
      <c r="I98" s="122"/>
      <c r="J98" s="118"/>
      <c r="K98" s="118"/>
      <c r="L98" s="118"/>
    </row>
  </sheetData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4"/>
  </sheetPr>
  <dimension ref="A1:AA70"/>
  <sheetViews>
    <sheetView zoomScale="120" zoomScaleNormal="120" workbookViewId="0"/>
  </sheetViews>
  <sheetFormatPr defaultColWidth="9.140625" defaultRowHeight="19.350000000000001" customHeight="1"/>
  <cols>
    <col min="1" max="1" width="1.28515625" style="1" customWidth="1"/>
    <col min="2" max="2" width="22" style="1" customWidth="1"/>
    <col min="3" max="3" width="5.7109375" style="2" customWidth="1"/>
    <col min="4" max="4" width="0.7109375" style="1" customWidth="1"/>
    <col min="5" max="5" width="10.7109375" style="3" customWidth="1"/>
    <col min="6" max="6" width="0.7109375" style="3" customWidth="1"/>
    <col min="7" max="7" width="9.7109375" style="3" customWidth="1"/>
    <col min="8" max="8" width="0.7109375" style="3" customWidth="1"/>
    <col min="9" max="9" width="8.28515625" style="3" customWidth="1"/>
    <col min="10" max="10" width="0.7109375" style="3" customWidth="1"/>
    <col min="11" max="11" width="11" style="3" customWidth="1"/>
    <col min="12" max="12" width="0.7109375" style="3" customWidth="1"/>
    <col min="13" max="13" width="12.7109375" style="3" customWidth="1"/>
    <col min="14" max="14" width="0.7109375" style="3" customWidth="1"/>
    <col min="15" max="15" width="9" style="4" customWidth="1"/>
    <col min="16" max="16" width="0.7109375" style="5" customWidth="1"/>
    <col min="17" max="17" width="8.85546875" style="4" customWidth="1"/>
    <col min="18" max="18" width="0.7109375" style="5" customWidth="1"/>
    <col min="19" max="19" width="8.7109375" style="4" customWidth="1"/>
    <col min="20" max="20" width="0.7109375" style="5" customWidth="1"/>
    <col min="21" max="21" width="10.140625" style="4" customWidth="1"/>
    <col min="22" max="22" width="0.7109375" style="5" customWidth="1"/>
    <col min="23" max="23" width="10.28515625" style="4" customWidth="1"/>
    <col min="24" max="24" width="0.7109375" style="5" customWidth="1"/>
    <col min="25" max="25" width="8.7109375" style="4" customWidth="1"/>
    <col min="26" max="26" width="0.7109375" style="5" customWidth="1"/>
    <col min="27" max="27" width="10.7109375" style="4" customWidth="1"/>
    <col min="28" max="16384" width="9.140625" style="1"/>
  </cols>
  <sheetData>
    <row r="1" spans="1:27" s="28" customFormat="1" ht="19.350000000000001" customHeight="1">
      <c r="A1" s="36" t="str">
        <f>'6-8'!A1</f>
        <v>บริษัท อีสเทิร์นโพลีเมอร์ กรุ๊ป จำกัด (มหาชน)</v>
      </c>
      <c r="C1" s="101"/>
      <c r="E1" s="59"/>
      <c r="F1" s="59"/>
      <c r="G1" s="59"/>
      <c r="H1" s="59"/>
      <c r="I1" s="59"/>
      <c r="J1" s="59"/>
      <c r="K1" s="59"/>
      <c r="L1" s="59"/>
      <c r="M1" s="59"/>
      <c r="N1" s="59"/>
      <c r="O1" s="130"/>
      <c r="P1" s="131"/>
      <c r="Q1" s="130"/>
      <c r="R1" s="131"/>
      <c r="S1" s="130"/>
      <c r="T1" s="131"/>
      <c r="U1" s="130"/>
      <c r="V1" s="131"/>
      <c r="W1" s="130"/>
      <c r="X1" s="131"/>
      <c r="Y1" s="130"/>
      <c r="Z1" s="131"/>
      <c r="AA1" s="130"/>
    </row>
    <row r="2" spans="1:27" s="79" customFormat="1" ht="19.350000000000001" customHeight="1">
      <c r="A2" s="132" t="s">
        <v>112</v>
      </c>
      <c r="C2" s="133"/>
      <c r="E2" s="66"/>
      <c r="F2" s="66"/>
      <c r="G2" s="66"/>
      <c r="H2" s="66"/>
      <c r="I2" s="66"/>
      <c r="J2" s="66"/>
      <c r="K2" s="66"/>
      <c r="L2" s="66"/>
      <c r="M2" s="66"/>
      <c r="N2" s="66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</row>
    <row r="3" spans="1:27" s="79" customFormat="1" ht="19.350000000000001" customHeight="1">
      <c r="A3" s="134" t="str">
        <f>'9-10'!A3</f>
        <v>สำหรับปีสิ้นสุดวันที่ 31 มีนาคม พ.ศ. 2563</v>
      </c>
      <c r="B3" s="33"/>
      <c r="C3" s="135"/>
      <c r="D3" s="33"/>
      <c r="E3" s="64"/>
      <c r="F3" s="64"/>
      <c r="G3" s="64"/>
      <c r="H3" s="64"/>
      <c r="I3" s="64"/>
      <c r="J3" s="64"/>
      <c r="K3" s="64"/>
      <c r="L3" s="64"/>
      <c r="M3" s="64"/>
      <c r="N3" s="64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</row>
    <row r="4" spans="1:27" s="6" customFormat="1" ht="19.350000000000001" customHeight="1">
      <c r="A4" s="162"/>
      <c r="B4" s="163"/>
      <c r="C4" s="164"/>
      <c r="D4" s="163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</row>
    <row r="5" spans="1:27" s="139" customFormat="1" ht="17.100000000000001" customHeight="1">
      <c r="A5" s="167"/>
      <c r="B5" s="167"/>
      <c r="C5" s="168"/>
      <c r="D5" s="167"/>
      <c r="E5" s="260" t="s">
        <v>113</v>
      </c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</row>
    <row r="6" spans="1:27" s="139" customFormat="1" ht="17.100000000000001" customHeight="1">
      <c r="A6" s="167"/>
      <c r="B6" s="167"/>
      <c r="C6" s="168"/>
      <c r="D6" s="167"/>
      <c r="E6" s="258" t="s">
        <v>114</v>
      </c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169"/>
      <c r="Y6" s="169"/>
      <c r="Z6" s="169"/>
      <c r="AA6" s="169"/>
    </row>
    <row r="7" spans="1:27" s="139" customFormat="1" ht="17.100000000000001" customHeight="1">
      <c r="A7" s="167"/>
      <c r="B7" s="167"/>
      <c r="C7" s="168"/>
      <c r="D7" s="167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1"/>
      <c r="P7" s="169"/>
      <c r="Q7" s="259" t="s">
        <v>67</v>
      </c>
      <c r="R7" s="259"/>
      <c r="S7" s="259"/>
      <c r="T7" s="259"/>
      <c r="U7" s="259"/>
      <c r="V7" s="169"/>
      <c r="W7" s="169"/>
      <c r="X7" s="169"/>
      <c r="Y7" s="169"/>
      <c r="Z7" s="169"/>
      <c r="AA7" s="169"/>
    </row>
    <row r="8" spans="1:27" s="139" customFormat="1" ht="17.100000000000001" customHeight="1">
      <c r="A8" s="167"/>
      <c r="B8" s="167"/>
      <c r="C8" s="168"/>
      <c r="D8" s="172"/>
      <c r="E8" s="173"/>
      <c r="F8" s="173"/>
      <c r="G8" s="173"/>
      <c r="H8" s="173"/>
      <c r="I8" s="174"/>
      <c r="J8" s="174"/>
      <c r="K8" s="174"/>
      <c r="L8" s="174"/>
      <c r="M8" s="174"/>
      <c r="N8" s="170"/>
      <c r="P8" s="171"/>
      <c r="Q8" s="261" t="s">
        <v>93</v>
      </c>
      <c r="R8" s="261"/>
      <c r="S8" s="261"/>
      <c r="T8" s="175"/>
      <c r="U8" s="169"/>
      <c r="V8" s="171"/>
      <c r="W8" s="171"/>
      <c r="X8" s="171"/>
      <c r="Y8" s="176"/>
      <c r="Z8" s="171"/>
      <c r="AA8" s="171"/>
    </row>
    <row r="9" spans="1:27" s="139" customFormat="1" ht="17.100000000000001" customHeight="1">
      <c r="A9" s="167"/>
      <c r="B9" s="167"/>
      <c r="C9" s="168"/>
      <c r="D9" s="172"/>
      <c r="E9" s="174"/>
      <c r="F9" s="173"/>
      <c r="G9" s="174"/>
      <c r="H9" s="173"/>
      <c r="N9" s="173"/>
      <c r="O9" s="171" t="s">
        <v>115</v>
      </c>
      <c r="P9" s="171"/>
      <c r="Q9" s="169"/>
      <c r="R9" s="171"/>
      <c r="S9" s="171" t="s">
        <v>117</v>
      </c>
      <c r="T9" s="171"/>
    </row>
    <row r="10" spans="1:27" s="139" customFormat="1" ht="17.100000000000001" customHeight="1">
      <c r="A10" s="167"/>
      <c r="B10" s="167"/>
      <c r="C10" s="168"/>
      <c r="D10" s="172"/>
      <c r="H10" s="173"/>
      <c r="I10" s="260" t="s">
        <v>62</v>
      </c>
      <c r="J10" s="260"/>
      <c r="K10" s="260"/>
      <c r="L10" s="260"/>
      <c r="M10" s="260"/>
      <c r="N10" s="173"/>
      <c r="O10" s="171" t="s">
        <v>116</v>
      </c>
      <c r="P10" s="171"/>
      <c r="Q10" s="171"/>
      <c r="R10" s="171"/>
      <c r="S10" s="171" t="s">
        <v>124</v>
      </c>
      <c r="T10" s="171"/>
      <c r="U10" s="171" t="s">
        <v>118</v>
      </c>
      <c r="V10" s="171"/>
      <c r="W10" s="176"/>
      <c r="X10" s="171"/>
      <c r="Y10" s="176"/>
      <c r="Z10" s="171"/>
      <c r="AA10" s="176"/>
    </row>
    <row r="11" spans="1:27" s="139" customFormat="1" ht="17.100000000000001" customHeight="1">
      <c r="A11" s="167"/>
      <c r="B11" s="167"/>
      <c r="C11" s="168"/>
      <c r="D11" s="172"/>
      <c r="E11" s="173" t="s">
        <v>119</v>
      </c>
      <c r="F11" s="173"/>
      <c r="G11" s="173"/>
      <c r="H11" s="173"/>
      <c r="I11" s="173" t="s">
        <v>120</v>
      </c>
      <c r="J11" s="170"/>
      <c r="K11" s="173"/>
      <c r="L11" s="173"/>
      <c r="M11" s="173" t="s">
        <v>121</v>
      </c>
      <c r="N11" s="173"/>
      <c r="O11" s="171" t="s">
        <v>122</v>
      </c>
      <c r="P11" s="171"/>
      <c r="Q11" s="171" t="s">
        <v>123</v>
      </c>
      <c r="R11" s="171"/>
      <c r="S11" s="171" t="s">
        <v>134</v>
      </c>
      <c r="T11" s="171"/>
      <c r="U11" s="171" t="s">
        <v>125</v>
      </c>
      <c r="V11" s="171"/>
      <c r="W11" s="171" t="s">
        <v>126</v>
      </c>
      <c r="X11" s="171"/>
      <c r="Y11" s="171" t="s">
        <v>127</v>
      </c>
      <c r="Z11" s="171"/>
      <c r="AA11" s="171"/>
    </row>
    <row r="12" spans="1:27" s="139" customFormat="1" ht="17.100000000000001" customHeight="1">
      <c r="A12" s="167"/>
      <c r="B12" s="167"/>
      <c r="E12" s="173" t="s">
        <v>128</v>
      </c>
      <c r="F12" s="173"/>
      <c r="G12" s="173" t="s">
        <v>129</v>
      </c>
      <c r="I12" s="178" t="s">
        <v>130</v>
      </c>
      <c r="J12" s="170"/>
      <c r="K12" s="173"/>
      <c r="L12" s="173"/>
      <c r="M12" s="173" t="s">
        <v>131</v>
      </c>
      <c r="O12" s="171" t="s">
        <v>132</v>
      </c>
      <c r="P12" s="171"/>
      <c r="Q12" s="171" t="s">
        <v>133</v>
      </c>
      <c r="R12" s="171"/>
      <c r="S12" s="171" t="s">
        <v>256</v>
      </c>
      <c r="T12" s="171"/>
      <c r="U12" s="171" t="s">
        <v>135</v>
      </c>
      <c r="V12" s="171"/>
      <c r="W12" s="171" t="s">
        <v>136</v>
      </c>
      <c r="X12" s="171"/>
      <c r="Y12" s="171" t="s">
        <v>137</v>
      </c>
      <c r="Z12" s="171"/>
      <c r="AA12" s="171" t="s">
        <v>118</v>
      </c>
    </row>
    <row r="13" spans="1:27" s="139" customFormat="1" ht="17.100000000000001" customHeight="1">
      <c r="A13" s="167"/>
      <c r="B13" s="167"/>
      <c r="C13" s="179" t="s">
        <v>5</v>
      </c>
      <c r="D13" s="172"/>
      <c r="E13" s="180" t="s">
        <v>259</v>
      </c>
      <c r="F13" s="173"/>
      <c r="G13" s="180" t="s">
        <v>138</v>
      </c>
      <c r="H13" s="173"/>
      <c r="I13" s="180" t="s">
        <v>139</v>
      </c>
      <c r="J13" s="173"/>
      <c r="K13" s="180" t="s">
        <v>140</v>
      </c>
      <c r="L13" s="173"/>
      <c r="M13" s="180" t="s">
        <v>97</v>
      </c>
      <c r="N13" s="173"/>
      <c r="O13" s="181" t="s">
        <v>141</v>
      </c>
      <c r="P13" s="171"/>
      <c r="Q13" s="181" t="s">
        <v>142</v>
      </c>
      <c r="R13" s="171"/>
      <c r="S13" s="194" t="s">
        <v>226</v>
      </c>
      <c r="T13" s="171"/>
      <c r="U13" s="181" t="s">
        <v>143</v>
      </c>
      <c r="V13" s="171"/>
      <c r="W13" s="181" t="s">
        <v>144</v>
      </c>
      <c r="X13" s="171"/>
      <c r="Y13" s="181" t="s">
        <v>145</v>
      </c>
      <c r="Z13" s="171"/>
      <c r="AA13" s="181" t="s">
        <v>54</v>
      </c>
    </row>
    <row r="14" spans="1:27" s="139" customFormat="1" ht="6" customHeight="1">
      <c r="A14" s="182"/>
      <c r="B14" s="183"/>
      <c r="C14" s="168"/>
      <c r="D14" s="167"/>
      <c r="E14" s="184"/>
      <c r="F14" s="184"/>
      <c r="G14" s="185"/>
      <c r="H14" s="184"/>
      <c r="I14" s="184"/>
      <c r="J14" s="184"/>
      <c r="K14" s="184"/>
      <c r="L14" s="184"/>
      <c r="M14" s="184"/>
      <c r="N14" s="184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</row>
    <row r="15" spans="1:27" s="139" customFormat="1" ht="17.100000000000001" customHeight="1">
      <c r="A15" s="183" t="s">
        <v>234</v>
      </c>
      <c r="B15" s="183"/>
      <c r="C15" s="168"/>
      <c r="D15" s="167"/>
      <c r="E15" s="184"/>
      <c r="F15" s="184"/>
      <c r="G15" s="185"/>
      <c r="H15" s="184"/>
      <c r="I15" s="184"/>
      <c r="J15" s="184"/>
      <c r="K15" s="184"/>
      <c r="L15" s="184"/>
      <c r="M15" s="184"/>
      <c r="N15" s="184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</row>
    <row r="16" spans="1:27" s="139" customFormat="1" ht="17.100000000000001" customHeight="1">
      <c r="A16" s="183" t="s">
        <v>235</v>
      </c>
      <c r="B16" s="183" t="s">
        <v>236</v>
      </c>
      <c r="C16" s="168"/>
      <c r="D16" s="167"/>
      <c r="E16" s="184">
        <v>2800000000</v>
      </c>
      <c r="F16" s="184"/>
      <c r="G16" s="185">
        <v>3274182000</v>
      </c>
      <c r="H16" s="184"/>
      <c r="I16" s="184">
        <v>154446048</v>
      </c>
      <c r="J16" s="184"/>
      <c r="K16" s="184">
        <v>3275568185</v>
      </c>
      <c r="L16" s="184"/>
      <c r="M16" s="184">
        <v>-20723574</v>
      </c>
      <c r="N16" s="184"/>
      <c r="O16" s="184">
        <v>701719893</v>
      </c>
      <c r="P16" s="184"/>
      <c r="Q16" s="184">
        <v>-43358499</v>
      </c>
      <c r="R16" s="184"/>
      <c r="S16" s="184">
        <v>-43285922</v>
      </c>
      <c r="T16" s="184"/>
      <c r="U16" s="184">
        <f>SUM(S16:T16,Q16)</f>
        <v>-86644421</v>
      </c>
      <c r="V16" s="184"/>
      <c r="W16" s="184">
        <f>SUM(E16,G16,I16,K16,M16,O16,U16)</f>
        <v>10098548131</v>
      </c>
      <c r="X16" s="184"/>
      <c r="Y16" s="184">
        <v>24085846</v>
      </c>
      <c r="Z16" s="184"/>
      <c r="AA16" s="184">
        <f>SUM(Y16:Z16,W16)</f>
        <v>10122633977</v>
      </c>
    </row>
    <row r="17" spans="1:27" s="139" customFormat="1" ht="17.100000000000001" customHeight="1">
      <c r="A17" s="183" t="s">
        <v>237</v>
      </c>
      <c r="B17" s="167"/>
      <c r="C17" s="168"/>
      <c r="D17" s="167"/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</row>
    <row r="18" spans="1:27" s="139" customFormat="1" ht="17.100000000000001" customHeight="1">
      <c r="A18" s="183"/>
      <c r="B18" s="187" t="s">
        <v>238</v>
      </c>
      <c r="C18" s="168"/>
      <c r="D18" s="167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  <c r="AA18" s="186"/>
    </row>
    <row r="19" spans="1:27" s="139" customFormat="1" ht="17.100000000000001" customHeight="1">
      <c r="A19" s="182" t="s">
        <v>147</v>
      </c>
      <c r="B19" s="183"/>
      <c r="C19" s="188">
        <v>33</v>
      </c>
      <c r="D19" s="167"/>
      <c r="E19" s="185">
        <v>0</v>
      </c>
      <c r="F19" s="184"/>
      <c r="G19" s="185">
        <v>0</v>
      </c>
      <c r="H19" s="184"/>
      <c r="I19" s="184">
        <v>51192300</v>
      </c>
      <c r="J19" s="184"/>
      <c r="K19" s="185">
        <v>-51192300</v>
      </c>
      <c r="L19" s="184"/>
      <c r="M19" s="185">
        <v>0</v>
      </c>
      <c r="N19" s="184"/>
      <c r="O19" s="189">
        <v>0</v>
      </c>
      <c r="P19" s="186"/>
      <c r="Q19" s="189">
        <v>0</v>
      </c>
      <c r="R19" s="186"/>
      <c r="S19" s="189">
        <v>0</v>
      </c>
      <c r="T19" s="186"/>
      <c r="U19" s="184">
        <f>SUM(S19:T19,Q19)</f>
        <v>0</v>
      </c>
      <c r="V19" s="186"/>
      <c r="W19" s="184">
        <f>SUM(E19,G19,I19,K19,M19,O19,U19)</f>
        <v>0</v>
      </c>
      <c r="X19" s="186"/>
      <c r="Y19" s="186">
        <v>0</v>
      </c>
      <c r="Z19" s="186"/>
      <c r="AA19" s="184">
        <f>SUM(Y19:Z19,W19)</f>
        <v>0</v>
      </c>
    </row>
    <row r="20" spans="1:27" s="139" customFormat="1" ht="17.100000000000001" customHeight="1">
      <c r="A20" s="182" t="s">
        <v>148</v>
      </c>
      <c r="B20" s="182"/>
      <c r="C20" s="188">
        <v>34</v>
      </c>
      <c r="D20" s="167"/>
      <c r="E20" s="185">
        <v>0</v>
      </c>
      <c r="F20" s="184"/>
      <c r="G20" s="185">
        <v>0</v>
      </c>
      <c r="H20" s="184"/>
      <c r="I20" s="185">
        <v>0</v>
      </c>
      <c r="J20" s="184"/>
      <c r="K20" s="185">
        <v>-643998417</v>
      </c>
      <c r="L20" s="184"/>
      <c r="M20" s="185">
        <v>0</v>
      </c>
      <c r="N20" s="184"/>
      <c r="O20" s="189">
        <v>0</v>
      </c>
      <c r="P20" s="186"/>
      <c r="Q20" s="189">
        <v>0</v>
      </c>
      <c r="R20" s="186"/>
      <c r="S20" s="189">
        <v>0</v>
      </c>
      <c r="T20" s="186"/>
      <c r="U20" s="184">
        <f>SUM(S20:T20,Q20)</f>
        <v>0</v>
      </c>
      <c r="V20" s="186"/>
      <c r="W20" s="184">
        <f>SUM(E20,G20,I20,K20,M20,O20,U20)</f>
        <v>-643998417</v>
      </c>
      <c r="X20" s="186"/>
      <c r="Y20" s="186">
        <v>0</v>
      </c>
      <c r="Z20" s="186"/>
      <c r="AA20" s="184">
        <f>SUM(Y20:Z20,W20)</f>
        <v>-643998417</v>
      </c>
    </row>
    <row r="21" spans="1:27" s="139" customFormat="1" ht="17.100000000000001" customHeight="1">
      <c r="A21" s="182" t="s">
        <v>149</v>
      </c>
      <c r="B21" s="167"/>
      <c r="C21" s="188"/>
      <c r="D21" s="167"/>
      <c r="E21" s="185">
        <v>0</v>
      </c>
      <c r="F21" s="184"/>
      <c r="G21" s="185">
        <v>0</v>
      </c>
      <c r="H21" s="184"/>
      <c r="I21" s="185">
        <v>0</v>
      </c>
      <c r="J21" s="184"/>
      <c r="K21" s="185">
        <v>904318313</v>
      </c>
      <c r="L21" s="184"/>
      <c r="M21" s="185">
        <v>0</v>
      </c>
      <c r="N21" s="184"/>
      <c r="O21" s="189">
        <v>0</v>
      </c>
      <c r="P21" s="186"/>
      <c r="Q21" s="189">
        <v>0</v>
      </c>
      <c r="R21" s="186"/>
      <c r="S21" s="189">
        <v>0</v>
      </c>
      <c r="T21" s="186"/>
      <c r="U21" s="184">
        <f>SUM(S21:T21,Q21)</f>
        <v>0</v>
      </c>
      <c r="V21" s="186"/>
      <c r="W21" s="184">
        <f>SUM(E21,G21,I21,K21,M21,O21,U21)</f>
        <v>904318313</v>
      </c>
      <c r="X21" s="186"/>
      <c r="Y21" s="185">
        <v>-1090566</v>
      </c>
      <c r="Z21" s="186"/>
      <c r="AA21" s="184">
        <f>SUM(Y21:Z21,W21)</f>
        <v>903227747</v>
      </c>
    </row>
    <row r="22" spans="1:27" s="139" customFormat="1" ht="17.100000000000001" customHeight="1">
      <c r="A22" s="182" t="s">
        <v>104</v>
      </c>
      <c r="B22" s="167"/>
      <c r="C22" s="188"/>
      <c r="D22" s="167"/>
      <c r="E22" s="190">
        <v>0</v>
      </c>
      <c r="F22" s="184"/>
      <c r="G22" s="190">
        <v>0</v>
      </c>
      <c r="H22" s="184"/>
      <c r="I22" s="190">
        <v>0</v>
      </c>
      <c r="J22" s="184"/>
      <c r="K22" s="190">
        <v>0</v>
      </c>
      <c r="L22" s="184"/>
      <c r="M22" s="190">
        <v>-10886706</v>
      </c>
      <c r="N22" s="184"/>
      <c r="O22" s="191">
        <v>0</v>
      </c>
      <c r="P22" s="186"/>
      <c r="Q22" s="190">
        <v>-51023344</v>
      </c>
      <c r="R22" s="186"/>
      <c r="S22" s="190">
        <v>-4412609</v>
      </c>
      <c r="T22" s="186"/>
      <c r="U22" s="192">
        <f>SUM(S22:T22,Q22)</f>
        <v>-55435953</v>
      </c>
      <c r="V22" s="186"/>
      <c r="W22" s="192">
        <f>SUM(E22,G22,I22,K22,M22,O22,U22)</f>
        <v>-66322659</v>
      </c>
      <c r="X22" s="186"/>
      <c r="Y22" s="190">
        <v>-264243</v>
      </c>
      <c r="Z22" s="186"/>
      <c r="AA22" s="192">
        <f>SUM(Y22:Z22,W22)</f>
        <v>-66586902</v>
      </c>
    </row>
    <row r="23" spans="1:27" s="139" customFormat="1" ht="6" customHeight="1">
      <c r="A23" s="182"/>
      <c r="B23" s="167"/>
      <c r="C23" s="168"/>
      <c r="D23" s="167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6"/>
      <c r="P23" s="166"/>
      <c r="Q23" s="166"/>
      <c r="R23" s="186"/>
      <c r="S23" s="166"/>
      <c r="T23" s="186"/>
      <c r="U23" s="166"/>
      <c r="V23" s="186"/>
      <c r="W23" s="166"/>
      <c r="X23" s="186"/>
      <c r="Y23" s="166"/>
      <c r="Z23" s="186"/>
      <c r="AA23" s="166"/>
    </row>
    <row r="24" spans="1:27" s="139" customFormat="1" ht="17.100000000000001" customHeight="1">
      <c r="A24" s="183" t="s">
        <v>257</v>
      </c>
      <c r="B24" s="167"/>
      <c r="C24" s="168"/>
      <c r="D24" s="167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6"/>
      <c r="P24" s="166"/>
      <c r="Q24" s="176"/>
      <c r="R24" s="186"/>
      <c r="S24" s="176"/>
      <c r="T24" s="186"/>
      <c r="U24" s="176"/>
      <c r="V24" s="186"/>
      <c r="W24" s="176"/>
      <c r="X24" s="186"/>
      <c r="Y24" s="176"/>
      <c r="Z24" s="186"/>
      <c r="AA24" s="176"/>
    </row>
    <row r="25" spans="1:27" s="139" customFormat="1" ht="17.100000000000001" customHeight="1" thickBot="1">
      <c r="A25" s="182"/>
      <c r="B25" s="183" t="s">
        <v>258</v>
      </c>
      <c r="C25" s="168"/>
      <c r="D25" s="167"/>
      <c r="E25" s="193">
        <f>SUM(E16:E22)</f>
        <v>2800000000</v>
      </c>
      <c r="F25" s="184"/>
      <c r="G25" s="193">
        <f>SUM(G16:G22)</f>
        <v>3274182000</v>
      </c>
      <c r="H25" s="184"/>
      <c r="I25" s="193">
        <f>SUM(I16:I22)</f>
        <v>205638348</v>
      </c>
      <c r="J25" s="184"/>
      <c r="K25" s="193">
        <f>SUM(K16:K22)</f>
        <v>3484695781</v>
      </c>
      <c r="L25" s="184"/>
      <c r="M25" s="193">
        <f>SUM(M16:M22)</f>
        <v>-31610280</v>
      </c>
      <c r="N25" s="184"/>
      <c r="O25" s="193">
        <f>SUM(O16:O22)</f>
        <v>701719893</v>
      </c>
      <c r="P25" s="166"/>
      <c r="Q25" s="193">
        <f>SUM(Q16:Q22)</f>
        <v>-94381843</v>
      </c>
      <c r="R25" s="186"/>
      <c r="S25" s="193">
        <f>SUM(S16:S22)</f>
        <v>-47698531</v>
      </c>
      <c r="T25" s="186"/>
      <c r="U25" s="193">
        <f>SUM(U16:U22)</f>
        <v>-142080374</v>
      </c>
      <c r="V25" s="186"/>
      <c r="W25" s="193">
        <f>SUM(W16:W22)</f>
        <v>10292545368</v>
      </c>
      <c r="X25" s="186"/>
      <c r="Y25" s="193">
        <f>SUM(Y16:Y22)</f>
        <v>22731037</v>
      </c>
      <c r="Z25" s="186"/>
      <c r="AA25" s="193">
        <f>SUM(AA16:AA22)</f>
        <v>10315276405</v>
      </c>
    </row>
    <row r="26" spans="1:27" s="139" customFormat="1" ht="17.100000000000001" customHeight="1" thickTop="1">
      <c r="A26" s="182"/>
      <c r="B26" s="183"/>
      <c r="C26" s="168"/>
      <c r="D26" s="167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6"/>
      <c r="P26" s="16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</row>
    <row r="27" spans="1:27" s="139" customFormat="1" ht="17.100000000000001" customHeight="1">
      <c r="B27" s="141"/>
      <c r="C27" s="138"/>
      <c r="D27" s="137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4"/>
      <c r="P27" s="145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</row>
    <row r="28" spans="1:27" s="139" customFormat="1" ht="17.100000000000001" customHeight="1">
      <c r="B28" s="141"/>
      <c r="C28" s="138"/>
      <c r="D28" s="137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4"/>
      <c r="P28" s="145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</row>
    <row r="29" spans="1:27" s="139" customFormat="1" ht="17.100000000000001" customHeight="1">
      <c r="B29" s="141"/>
      <c r="C29" s="138"/>
      <c r="D29" s="137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4"/>
      <c r="P29" s="145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</row>
    <row r="30" spans="1:27" s="139" customFormat="1" ht="17.100000000000001" customHeight="1">
      <c r="B30" s="141"/>
      <c r="C30" s="138"/>
      <c r="D30" s="137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</row>
    <row r="31" spans="1:27" s="139" customFormat="1" ht="17.100000000000001" customHeight="1">
      <c r="B31" s="141"/>
      <c r="C31" s="138"/>
      <c r="D31" s="137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</row>
    <row r="32" spans="1:27" s="139" customFormat="1" ht="17.100000000000001" customHeight="1">
      <c r="B32" s="141"/>
      <c r="C32" s="138"/>
      <c r="D32" s="137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</row>
    <row r="33" spans="1:27" s="139" customFormat="1" ht="17.100000000000001" customHeight="1">
      <c r="B33" s="141"/>
      <c r="C33" s="138"/>
      <c r="D33" s="137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</row>
    <row r="34" spans="1:27" s="139" customFormat="1" ht="17.100000000000001" customHeight="1">
      <c r="B34" s="141"/>
      <c r="C34" s="138"/>
      <c r="D34" s="137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</row>
    <row r="35" spans="1:27" ht="21.95" customHeight="1">
      <c r="A35" s="33" t="str">
        <f>'6-8'!A50</f>
        <v>หมายเหตุประกอบงบการเงินรวมและงบการเงินเฉพาะกิจการในหน้า 19 ถึง 126 เป็นส่วนหนึ่งของงบการเงินนี้</v>
      </c>
      <c r="B35" s="12"/>
      <c r="C35" s="13"/>
      <c r="D35" s="12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</row>
    <row r="36" spans="1:27" s="28" customFormat="1" ht="19.350000000000001" customHeight="1">
      <c r="A36" s="36" t="str">
        <f>'6-8'!A1</f>
        <v>บริษัท อีสเทิร์นโพลีเมอร์ กรุ๊ป จำกัด (มหาชน)</v>
      </c>
      <c r="C36" s="101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130"/>
      <c r="P36" s="131"/>
      <c r="Q36" s="130"/>
      <c r="R36" s="131"/>
      <c r="S36" s="130"/>
      <c r="T36" s="131"/>
      <c r="U36" s="130"/>
      <c r="V36" s="131"/>
      <c r="W36" s="130"/>
      <c r="X36" s="131"/>
      <c r="Y36" s="130"/>
      <c r="Z36" s="131"/>
      <c r="AA36" s="130"/>
    </row>
    <row r="37" spans="1:27" s="79" customFormat="1" ht="19.350000000000001" customHeight="1">
      <c r="A37" s="132" t="s">
        <v>112</v>
      </c>
      <c r="C37" s="133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</row>
    <row r="38" spans="1:27" s="79" customFormat="1" ht="19.350000000000001" customHeight="1">
      <c r="A38" s="134" t="str">
        <f>A3</f>
        <v>สำหรับปีสิ้นสุดวันที่ 31 มีนาคม พ.ศ. 2563</v>
      </c>
      <c r="B38" s="33"/>
      <c r="C38" s="135"/>
      <c r="D38" s="33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</row>
    <row r="39" spans="1:27" s="6" customFormat="1" ht="19.350000000000001" customHeight="1">
      <c r="A39" s="162"/>
      <c r="B39" s="163"/>
      <c r="C39" s="164"/>
      <c r="D39" s="163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</row>
    <row r="40" spans="1:27" s="139" customFormat="1" ht="17.100000000000001" customHeight="1">
      <c r="A40" s="167"/>
      <c r="B40" s="167"/>
      <c r="C40" s="168"/>
      <c r="D40" s="167"/>
      <c r="E40" s="260" t="s">
        <v>113</v>
      </c>
      <c r="F40" s="260"/>
      <c r="G40" s="260"/>
      <c r="H40" s="260"/>
      <c r="I40" s="260"/>
      <c r="J40" s="260"/>
      <c r="K40" s="260"/>
      <c r="L40" s="260"/>
      <c r="M40" s="260"/>
      <c r="N40" s="260"/>
      <c r="O40" s="260"/>
      <c r="P40" s="260"/>
      <c r="Q40" s="260"/>
      <c r="R40" s="260"/>
      <c r="S40" s="260"/>
      <c r="T40" s="260"/>
      <c r="U40" s="260"/>
      <c r="V40" s="260"/>
      <c r="W40" s="260"/>
      <c r="X40" s="260"/>
      <c r="Y40" s="260"/>
      <c r="Z40" s="260"/>
      <c r="AA40" s="260"/>
    </row>
    <row r="41" spans="1:27" s="139" customFormat="1" ht="17.100000000000001" customHeight="1">
      <c r="A41" s="167"/>
      <c r="B41" s="167"/>
      <c r="C41" s="168"/>
      <c r="D41" s="167"/>
      <c r="E41" s="258" t="s">
        <v>114</v>
      </c>
      <c r="F41" s="258"/>
      <c r="G41" s="258"/>
      <c r="H41" s="258"/>
      <c r="I41" s="258"/>
      <c r="J41" s="258"/>
      <c r="K41" s="258"/>
      <c r="L41" s="258"/>
      <c r="M41" s="258"/>
      <c r="N41" s="258"/>
      <c r="O41" s="258"/>
      <c r="P41" s="258"/>
      <c r="Q41" s="258"/>
      <c r="R41" s="258"/>
      <c r="S41" s="258"/>
      <c r="T41" s="258"/>
      <c r="U41" s="258"/>
      <c r="V41" s="258"/>
      <c r="W41" s="258"/>
      <c r="X41" s="169"/>
      <c r="Y41" s="169"/>
      <c r="Z41" s="169"/>
      <c r="AA41" s="169"/>
    </row>
    <row r="42" spans="1:27" s="139" customFormat="1" ht="17.100000000000001" customHeight="1">
      <c r="A42" s="167"/>
      <c r="B42" s="167"/>
      <c r="C42" s="168"/>
      <c r="D42" s="167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1"/>
      <c r="P42" s="169"/>
      <c r="Q42" s="259" t="s">
        <v>67</v>
      </c>
      <c r="R42" s="259"/>
      <c r="S42" s="259"/>
      <c r="T42" s="259"/>
      <c r="U42" s="259"/>
      <c r="V42" s="169"/>
      <c r="W42" s="169"/>
      <c r="X42" s="169"/>
      <c r="Y42" s="169"/>
      <c r="Z42" s="169"/>
      <c r="AA42" s="169"/>
    </row>
    <row r="43" spans="1:27" s="139" customFormat="1" ht="17.100000000000001" customHeight="1">
      <c r="A43" s="167"/>
      <c r="B43" s="167"/>
      <c r="C43" s="168"/>
      <c r="D43" s="172"/>
      <c r="E43" s="173"/>
      <c r="F43" s="173"/>
      <c r="G43" s="173"/>
      <c r="H43" s="173"/>
      <c r="I43" s="174"/>
      <c r="J43" s="174"/>
      <c r="K43" s="174"/>
      <c r="L43" s="174"/>
      <c r="M43" s="174"/>
      <c r="N43" s="170"/>
      <c r="O43" s="182"/>
      <c r="P43" s="171"/>
      <c r="Q43" s="259" t="s">
        <v>93</v>
      </c>
      <c r="R43" s="259"/>
      <c r="S43" s="259"/>
      <c r="T43" s="175"/>
      <c r="U43" s="169"/>
      <c r="V43" s="171"/>
      <c r="W43" s="171"/>
      <c r="X43" s="171"/>
      <c r="Y43" s="176"/>
      <c r="Z43" s="171"/>
      <c r="AA43" s="171"/>
    </row>
    <row r="44" spans="1:27" s="139" customFormat="1" ht="17.100000000000001" customHeight="1">
      <c r="A44" s="167"/>
      <c r="B44" s="167"/>
      <c r="C44" s="168"/>
      <c r="D44" s="172"/>
      <c r="E44" s="174"/>
      <c r="F44" s="173"/>
      <c r="G44" s="174"/>
      <c r="H44" s="173"/>
      <c r="I44" s="182"/>
      <c r="J44" s="182"/>
      <c r="K44" s="182"/>
      <c r="L44" s="182"/>
      <c r="M44" s="182"/>
      <c r="N44" s="173"/>
      <c r="O44" s="171" t="s">
        <v>115</v>
      </c>
      <c r="P44" s="171"/>
      <c r="Q44" s="177"/>
      <c r="R44" s="171"/>
      <c r="S44" s="171" t="s">
        <v>117</v>
      </c>
      <c r="T44" s="171"/>
      <c r="U44" s="182"/>
      <c r="V44" s="171"/>
      <c r="W44" s="176"/>
      <c r="X44" s="171"/>
      <c r="Y44" s="176"/>
      <c r="Z44" s="171"/>
      <c r="AA44" s="176"/>
    </row>
    <row r="45" spans="1:27" s="139" customFormat="1" ht="17.100000000000001" customHeight="1">
      <c r="A45" s="167"/>
      <c r="B45" s="167"/>
      <c r="C45" s="168"/>
      <c r="D45" s="172"/>
      <c r="E45" s="182"/>
      <c r="F45" s="182"/>
      <c r="G45" s="182"/>
      <c r="H45" s="182"/>
      <c r="I45" s="260" t="s">
        <v>62</v>
      </c>
      <c r="J45" s="260"/>
      <c r="K45" s="260"/>
      <c r="L45" s="260"/>
      <c r="M45" s="260"/>
      <c r="N45" s="182"/>
      <c r="O45" s="171" t="s">
        <v>116</v>
      </c>
      <c r="P45" s="182"/>
      <c r="Q45" s="182"/>
      <c r="R45" s="171"/>
      <c r="S45" s="171" t="s">
        <v>124</v>
      </c>
      <c r="T45" s="171"/>
      <c r="U45" s="171" t="s">
        <v>118</v>
      </c>
      <c r="V45" s="182"/>
      <c r="W45" s="182"/>
      <c r="X45" s="182"/>
      <c r="Y45" s="182"/>
      <c r="Z45" s="182"/>
      <c r="AA45" s="182"/>
    </row>
    <row r="46" spans="1:27" s="139" customFormat="1" ht="17.100000000000001" customHeight="1">
      <c r="A46" s="167"/>
      <c r="B46" s="167"/>
      <c r="C46" s="168"/>
      <c r="D46" s="172"/>
      <c r="E46" s="173" t="s">
        <v>119</v>
      </c>
      <c r="F46" s="173"/>
      <c r="G46" s="173"/>
      <c r="H46" s="173"/>
      <c r="I46" s="173" t="s">
        <v>120</v>
      </c>
      <c r="J46" s="170"/>
      <c r="K46" s="173"/>
      <c r="L46" s="173"/>
      <c r="M46" s="173" t="s">
        <v>121</v>
      </c>
      <c r="N46" s="173"/>
      <c r="O46" s="171" t="s">
        <v>122</v>
      </c>
      <c r="P46" s="171"/>
      <c r="Q46" s="171" t="s">
        <v>123</v>
      </c>
      <c r="R46" s="171"/>
      <c r="S46" s="171" t="s">
        <v>134</v>
      </c>
      <c r="T46" s="171"/>
      <c r="U46" s="171" t="s">
        <v>125</v>
      </c>
      <c r="V46" s="171"/>
      <c r="W46" s="171" t="s">
        <v>126</v>
      </c>
      <c r="X46" s="171"/>
      <c r="Y46" s="171" t="s">
        <v>127</v>
      </c>
      <c r="Z46" s="171"/>
      <c r="AA46" s="171"/>
    </row>
    <row r="47" spans="1:27" s="139" customFormat="1" ht="17.100000000000001" customHeight="1">
      <c r="A47" s="167"/>
      <c r="B47" s="167"/>
      <c r="E47" s="173" t="s">
        <v>128</v>
      </c>
      <c r="F47" s="173"/>
      <c r="G47" s="173" t="s">
        <v>129</v>
      </c>
      <c r="I47" s="178" t="s">
        <v>130</v>
      </c>
      <c r="J47" s="170"/>
      <c r="K47" s="173"/>
      <c r="L47" s="173"/>
      <c r="M47" s="173" t="s">
        <v>131</v>
      </c>
      <c r="O47" s="171" t="s">
        <v>132</v>
      </c>
      <c r="P47" s="171"/>
      <c r="Q47" s="171" t="s">
        <v>133</v>
      </c>
      <c r="R47" s="171"/>
      <c r="S47" s="171" t="s">
        <v>256</v>
      </c>
      <c r="T47" s="171"/>
      <c r="U47" s="171" t="s">
        <v>135</v>
      </c>
      <c r="V47" s="171"/>
      <c r="W47" s="171" t="s">
        <v>136</v>
      </c>
      <c r="X47" s="171"/>
      <c r="Y47" s="171" t="s">
        <v>137</v>
      </c>
      <c r="Z47" s="171"/>
      <c r="AA47" s="171" t="s">
        <v>118</v>
      </c>
    </row>
    <row r="48" spans="1:27" s="139" customFormat="1" ht="17.100000000000001" customHeight="1">
      <c r="A48" s="167"/>
      <c r="B48" s="167"/>
      <c r="C48" s="179" t="s">
        <v>5</v>
      </c>
      <c r="D48" s="172"/>
      <c r="E48" s="180" t="s">
        <v>259</v>
      </c>
      <c r="F48" s="173"/>
      <c r="G48" s="180" t="s">
        <v>138</v>
      </c>
      <c r="H48" s="173"/>
      <c r="I48" s="180" t="s">
        <v>139</v>
      </c>
      <c r="J48" s="173"/>
      <c r="K48" s="180" t="s">
        <v>140</v>
      </c>
      <c r="L48" s="173"/>
      <c r="M48" s="180" t="s">
        <v>97</v>
      </c>
      <c r="N48" s="173"/>
      <c r="O48" s="181" t="s">
        <v>141</v>
      </c>
      <c r="P48" s="171"/>
      <c r="Q48" s="181" t="s">
        <v>142</v>
      </c>
      <c r="R48" s="171"/>
      <c r="S48" s="194" t="s">
        <v>226</v>
      </c>
      <c r="T48" s="171"/>
      <c r="U48" s="181" t="s">
        <v>143</v>
      </c>
      <c r="V48" s="171"/>
      <c r="W48" s="181" t="s">
        <v>144</v>
      </c>
      <c r="X48" s="171"/>
      <c r="Y48" s="181" t="s">
        <v>145</v>
      </c>
      <c r="Z48" s="171"/>
      <c r="AA48" s="181" t="s">
        <v>54</v>
      </c>
    </row>
    <row r="49" spans="1:27" s="139" customFormat="1" ht="6" customHeight="1">
      <c r="A49" s="182"/>
      <c r="B49" s="183"/>
      <c r="C49" s="168"/>
      <c r="D49" s="167"/>
      <c r="E49" s="195"/>
      <c r="F49" s="184"/>
      <c r="G49" s="196"/>
      <c r="H49" s="184"/>
      <c r="I49" s="195"/>
      <c r="J49" s="184"/>
      <c r="K49" s="195"/>
      <c r="L49" s="184"/>
      <c r="M49" s="195"/>
      <c r="N49" s="184"/>
      <c r="O49" s="197"/>
      <c r="P49" s="186"/>
      <c r="Q49" s="197"/>
      <c r="R49" s="186"/>
      <c r="S49" s="197"/>
      <c r="T49" s="186"/>
      <c r="U49" s="197"/>
      <c r="V49" s="186"/>
      <c r="W49" s="197"/>
      <c r="X49" s="186"/>
      <c r="Y49" s="197"/>
      <c r="Z49" s="186"/>
      <c r="AA49" s="197"/>
    </row>
    <row r="50" spans="1:27" s="139" customFormat="1" ht="17.100000000000001" customHeight="1">
      <c r="A50" s="183" t="s">
        <v>234</v>
      </c>
      <c r="B50" s="183"/>
      <c r="C50" s="168"/>
      <c r="D50" s="167"/>
      <c r="E50" s="195"/>
      <c r="F50" s="184"/>
      <c r="G50" s="196"/>
      <c r="H50" s="184"/>
      <c r="I50" s="195"/>
      <c r="J50" s="184"/>
      <c r="K50" s="195"/>
      <c r="L50" s="184"/>
      <c r="M50" s="195"/>
      <c r="N50" s="184"/>
      <c r="O50" s="197"/>
      <c r="P50" s="186"/>
      <c r="Q50" s="197"/>
      <c r="R50" s="186"/>
      <c r="S50" s="197"/>
      <c r="T50" s="186"/>
      <c r="U50" s="197"/>
      <c r="V50" s="186"/>
      <c r="W50" s="197"/>
      <c r="X50" s="186"/>
      <c r="Y50" s="197"/>
      <c r="Z50" s="186"/>
      <c r="AA50" s="197"/>
    </row>
    <row r="51" spans="1:27" s="139" customFormat="1" ht="17.100000000000001" customHeight="1">
      <c r="A51" s="183" t="s">
        <v>235</v>
      </c>
      <c r="B51" s="183" t="s">
        <v>239</v>
      </c>
      <c r="C51" s="168"/>
      <c r="D51" s="167"/>
      <c r="E51" s="195">
        <f>E25</f>
        <v>2800000000</v>
      </c>
      <c r="F51" s="184"/>
      <c r="G51" s="195">
        <f>G25</f>
        <v>3274182000</v>
      </c>
      <c r="H51" s="184"/>
      <c r="I51" s="195">
        <f>I25</f>
        <v>205638348</v>
      </c>
      <c r="J51" s="184"/>
      <c r="K51" s="195">
        <f>K25</f>
        <v>3484695781</v>
      </c>
      <c r="L51" s="184"/>
      <c r="M51" s="195">
        <f>M25</f>
        <v>-31610280</v>
      </c>
      <c r="N51" s="184"/>
      <c r="O51" s="195">
        <f>O25</f>
        <v>701719893</v>
      </c>
      <c r="P51" s="186"/>
      <c r="Q51" s="195">
        <f>Q25</f>
        <v>-94381843</v>
      </c>
      <c r="R51" s="184"/>
      <c r="S51" s="195">
        <f>S25</f>
        <v>-47698531</v>
      </c>
      <c r="T51" s="184"/>
      <c r="U51" s="195">
        <f>U25</f>
        <v>-142080374</v>
      </c>
      <c r="V51" s="184"/>
      <c r="W51" s="195">
        <f>W25</f>
        <v>10292545368</v>
      </c>
      <c r="X51" s="184"/>
      <c r="Y51" s="195">
        <f>Y25</f>
        <v>22731037</v>
      </c>
      <c r="Z51" s="184"/>
      <c r="AA51" s="195">
        <f>AA25</f>
        <v>10315276405</v>
      </c>
    </row>
    <row r="52" spans="1:27" s="139" customFormat="1" ht="17.100000000000001" customHeight="1">
      <c r="A52" s="183" t="s">
        <v>237</v>
      </c>
      <c r="B52" s="167"/>
      <c r="C52" s="168"/>
      <c r="D52" s="167"/>
      <c r="E52" s="195"/>
      <c r="F52" s="184"/>
      <c r="G52" s="195"/>
      <c r="H52" s="184"/>
      <c r="I52" s="195"/>
      <c r="J52" s="184"/>
      <c r="K52" s="195"/>
      <c r="L52" s="184"/>
      <c r="M52" s="195"/>
      <c r="N52" s="184"/>
      <c r="O52" s="195"/>
      <c r="P52" s="186"/>
      <c r="Q52" s="195"/>
      <c r="R52" s="184"/>
      <c r="S52" s="195"/>
      <c r="T52" s="184"/>
      <c r="U52" s="195"/>
      <c r="V52" s="184"/>
      <c r="W52" s="195"/>
      <c r="X52" s="184"/>
      <c r="Y52" s="195"/>
      <c r="Z52" s="184"/>
      <c r="AA52" s="195"/>
    </row>
    <row r="53" spans="1:27" s="139" customFormat="1" ht="17.100000000000001" customHeight="1">
      <c r="A53" s="183"/>
      <c r="B53" s="187" t="s">
        <v>238</v>
      </c>
      <c r="C53" s="168"/>
      <c r="D53" s="167"/>
      <c r="E53" s="195"/>
      <c r="F53" s="184"/>
      <c r="G53" s="195"/>
      <c r="H53" s="184"/>
      <c r="I53" s="195"/>
      <c r="J53" s="184"/>
      <c r="K53" s="195"/>
      <c r="L53" s="184"/>
      <c r="M53" s="195"/>
      <c r="N53" s="184"/>
      <c r="O53" s="195"/>
      <c r="P53" s="186"/>
      <c r="Q53" s="195"/>
      <c r="R53" s="184"/>
      <c r="S53" s="195"/>
      <c r="T53" s="184"/>
      <c r="U53" s="195"/>
      <c r="V53" s="184"/>
      <c r="W53" s="195"/>
      <c r="X53" s="184"/>
      <c r="Y53" s="195"/>
      <c r="Z53" s="184"/>
      <c r="AA53" s="195"/>
    </row>
    <row r="54" spans="1:27" s="139" customFormat="1" ht="17.100000000000001" customHeight="1">
      <c r="A54" s="182" t="s">
        <v>147</v>
      </c>
      <c r="B54" s="183"/>
      <c r="C54" s="188">
        <v>33</v>
      </c>
      <c r="D54" s="167"/>
      <c r="E54" s="196">
        <v>0</v>
      </c>
      <c r="F54" s="184"/>
      <c r="G54" s="196">
        <v>0</v>
      </c>
      <c r="H54" s="184"/>
      <c r="I54" s="195">
        <v>29979652</v>
      </c>
      <c r="J54" s="184"/>
      <c r="K54" s="196">
        <v>-29979652</v>
      </c>
      <c r="L54" s="184"/>
      <c r="M54" s="196">
        <v>0</v>
      </c>
      <c r="N54" s="184"/>
      <c r="O54" s="196">
        <v>0</v>
      </c>
      <c r="P54" s="186"/>
      <c r="Q54" s="196">
        <v>0</v>
      </c>
      <c r="R54" s="185"/>
      <c r="S54" s="196">
        <v>0</v>
      </c>
      <c r="T54" s="185"/>
      <c r="U54" s="196">
        <v>0</v>
      </c>
      <c r="V54" s="185"/>
      <c r="W54" s="196">
        <f>E54+G54+I54+K54+M54+O54+Q54+S54</f>
        <v>0</v>
      </c>
      <c r="X54" s="185"/>
      <c r="Y54" s="196">
        <v>0</v>
      </c>
      <c r="Z54" s="185"/>
      <c r="AA54" s="196">
        <f>SUM(W54:Y54)</f>
        <v>0</v>
      </c>
    </row>
    <row r="55" spans="1:27" s="139" customFormat="1" ht="17.100000000000001" customHeight="1">
      <c r="A55" s="182" t="s">
        <v>148</v>
      </c>
      <c r="B55" s="182"/>
      <c r="C55" s="188">
        <v>34</v>
      </c>
      <c r="D55" s="167"/>
      <c r="E55" s="196">
        <v>0</v>
      </c>
      <c r="F55" s="184"/>
      <c r="G55" s="196">
        <v>0</v>
      </c>
      <c r="H55" s="184"/>
      <c r="I55" s="196">
        <v>0</v>
      </c>
      <c r="J55" s="184"/>
      <c r="K55" s="196">
        <v>-671999204</v>
      </c>
      <c r="L55" s="184"/>
      <c r="M55" s="196">
        <v>0</v>
      </c>
      <c r="N55" s="184"/>
      <c r="O55" s="196">
        <v>0</v>
      </c>
      <c r="P55" s="186"/>
      <c r="Q55" s="196">
        <v>0</v>
      </c>
      <c r="R55" s="185"/>
      <c r="S55" s="196">
        <v>0</v>
      </c>
      <c r="T55" s="185"/>
      <c r="U55" s="196">
        <v>0</v>
      </c>
      <c r="V55" s="185"/>
      <c r="W55" s="196">
        <f>E55+G55+I55+K55+M55+O55+Q55+S55</f>
        <v>-671999204</v>
      </c>
      <c r="X55" s="185"/>
      <c r="Y55" s="196">
        <v>0</v>
      </c>
      <c r="Z55" s="185"/>
      <c r="AA55" s="196">
        <f>SUM(W55:Y55)</f>
        <v>-671999204</v>
      </c>
    </row>
    <row r="56" spans="1:27" s="139" customFormat="1" ht="17.100000000000001" customHeight="1">
      <c r="A56" s="182" t="s">
        <v>149</v>
      </c>
      <c r="B56" s="167"/>
      <c r="C56" s="188"/>
      <c r="D56" s="167"/>
      <c r="E56" s="196">
        <v>0</v>
      </c>
      <c r="F56" s="184"/>
      <c r="G56" s="196">
        <v>0</v>
      </c>
      <c r="H56" s="184"/>
      <c r="I56" s="196">
        <v>0</v>
      </c>
      <c r="J56" s="184"/>
      <c r="K56" s="196">
        <v>1002795963</v>
      </c>
      <c r="L56" s="184"/>
      <c r="M56" s="196">
        <v>0</v>
      </c>
      <c r="N56" s="184"/>
      <c r="O56" s="196">
        <v>0</v>
      </c>
      <c r="P56" s="186"/>
      <c r="Q56" s="196">
        <v>0</v>
      </c>
      <c r="R56" s="185"/>
      <c r="S56" s="196">
        <v>0</v>
      </c>
      <c r="T56" s="185"/>
      <c r="U56" s="196">
        <v>0</v>
      </c>
      <c r="V56" s="185"/>
      <c r="W56" s="196">
        <v>1002795963</v>
      </c>
      <c r="X56" s="185"/>
      <c r="Y56" s="196">
        <f>'9-10'!F78</f>
        <v>-3455573</v>
      </c>
      <c r="Z56" s="185"/>
      <c r="AA56" s="196">
        <f>SUM(Y56,W56)</f>
        <v>999340390</v>
      </c>
    </row>
    <row r="57" spans="1:27" s="139" customFormat="1" ht="17.100000000000001" customHeight="1">
      <c r="A57" s="182" t="s">
        <v>104</v>
      </c>
      <c r="B57" s="167"/>
      <c r="C57" s="188"/>
      <c r="D57" s="167"/>
      <c r="E57" s="198">
        <v>0</v>
      </c>
      <c r="F57" s="184"/>
      <c r="G57" s="198">
        <v>0</v>
      </c>
      <c r="H57" s="184"/>
      <c r="I57" s="198">
        <v>0</v>
      </c>
      <c r="J57" s="184"/>
      <c r="K57" s="198">
        <v>0</v>
      </c>
      <c r="L57" s="184"/>
      <c r="M57" s="245">
        <v>-11626456</v>
      </c>
      <c r="N57" s="184"/>
      <c r="O57" s="198">
        <v>0</v>
      </c>
      <c r="P57" s="186"/>
      <c r="Q57" s="198">
        <v>-38064612</v>
      </c>
      <c r="R57" s="185"/>
      <c r="S57" s="198">
        <v>-18525282</v>
      </c>
      <c r="T57" s="185"/>
      <c r="U57" s="198">
        <f>SUM(Q57:S57)</f>
        <v>-56589894</v>
      </c>
      <c r="V57" s="185"/>
      <c r="W57" s="198">
        <f>SUM(E57:S57)</f>
        <v>-68216350</v>
      </c>
      <c r="X57" s="185"/>
      <c r="Y57" s="198">
        <f>'9-10'!F85-'11-12'!Y56</f>
        <v>-172631</v>
      </c>
      <c r="Z57" s="185"/>
      <c r="AA57" s="198">
        <f>SUM(Y57,W57)</f>
        <v>-68388981</v>
      </c>
    </row>
    <row r="58" spans="1:27" s="139" customFormat="1" ht="6" customHeight="1">
      <c r="A58" s="182"/>
      <c r="B58" s="167"/>
      <c r="C58" s="168"/>
      <c r="D58" s="167"/>
      <c r="E58" s="199"/>
      <c r="F58" s="165"/>
      <c r="G58" s="199"/>
      <c r="H58" s="165"/>
      <c r="I58" s="199"/>
      <c r="J58" s="165"/>
      <c r="K58" s="199"/>
      <c r="L58" s="165"/>
      <c r="M58" s="199"/>
      <c r="N58" s="165"/>
      <c r="O58" s="199"/>
      <c r="P58" s="166"/>
      <c r="Q58" s="199"/>
      <c r="R58" s="165"/>
      <c r="S58" s="199"/>
      <c r="T58" s="165"/>
      <c r="U58" s="199"/>
      <c r="V58" s="165"/>
      <c r="W58" s="199"/>
      <c r="X58" s="165"/>
      <c r="Y58" s="199"/>
      <c r="Z58" s="165"/>
      <c r="AA58" s="199"/>
    </row>
    <row r="59" spans="1:27" s="139" customFormat="1" ht="17.100000000000001" customHeight="1">
      <c r="A59" s="183" t="s">
        <v>257</v>
      </c>
      <c r="B59" s="167"/>
      <c r="C59" s="168"/>
      <c r="D59" s="167"/>
      <c r="E59" s="200"/>
      <c r="F59" s="174"/>
      <c r="G59" s="200"/>
      <c r="H59" s="174"/>
      <c r="I59" s="200"/>
      <c r="J59" s="174"/>
      <c r="K59" s="200"/>
      <c r="L59" s="174"/>
      <c r="M59" s="200"/>
      <c r="N59" s="174"/>
      <c r="O59" s="200"/>
      <c r="P59" s="166"/>
      <c r="Q59" s="200"/>
      <c r="R59" s="165"/>
      <c r="S59" s="200"/>
      <c r="T59" s="165"/>
      <c r="U59" s="200"/>
      <c r="V59" s="165"/>
      <c r="W59" s="200"/>
      <c r="X59" s="165"/>
      <c r="Y59" s="200"/>
      <c r="Z59" s="165"/>
      <c r="AA59" s="200"/>
    </row>
    <row r="60" spans="1:27" s="139" customFormat="1" ht="17.100000000000001" customHeight="1" thickBot="1">
      <c r="A60" s="182"/>
      <c r="B60" s="183" t="s">
        <v>227</v>
      </c>
      <c r="C60" s="168"/>
      <c r="D60" s="167"/>
      <c r="E60" s="201">
        <f>SUM(E51:E57)</f>
        <v>2800000000</v>
      </c>
      <c r="F60" s="184"/>
      <c r="G60" s="201">
        <f>SUM(G51:G57)</f>
        <v>3274182000</v>
      </c>
      <c r="H60" s="184"/>
      <c r="I60" s="201">
        <f>SUM(I51:I57)</f>
        <v>235618000</v>
      </c>
      <c r="J60" s="184"/>
      <c r="K60" s="201">
        <f>SUM(K51:K57)</f>
        <v>3785512888</v>
      </c>
      <c r="L60" s="184"/>
      <c r="M60" s="201">
        <f>SUM(M51:M57)</f>
        <v>-43236736</v>
      </c>
      <c r="N60" s="184"/>
      <c r="O60" s="201">
        <f>SUM(O51:O57)</f>
        <v>701719893</v>
      </c>
      <c r="P60" s="186"/>
      <c r="Q60" s="201">
        <f>SUM(Q51:Q57)</f>
        <v>-132446455</v>
      </c>
      <c r="R60" s="184"/>
      <c r="S60" s="201">
        <f>SUM(S51:S57)</f>
        <v>-66223813</v>
      </c>
      <c r="T60" s="184"/>
      <c r="U60" s="201">
        <f>SUM(U51:U57)</f>
        <v>-198670268</v>
      </c>
      <c r="V60" s="184"/>
      <c r="W60" s="201">
        <f>SUM(W51:W57)</f>
        <v>10555125777</v>
      </c>
      <c r="X60" s="184"/>
      <c r="Y60" s="201">
        <f>SUM(Y51:Y57)</f>
        <v>19102833</v>
      </c>
      <c r="Z60" s="184"/>
      <c r="AA60" s="201">
        <f>SUM(AA51:AA57)</f>
        <v>10574228610</v>
      </c>
    </row>
    <row r="61" spans="1:27" s="139" customFormat="1" ht="17.100000000000001" customHeight="1" thickTop="1">
      <c r="A61" s="182"/>
      <c r="B61" s="183"/>
      <c r="C61" s="168"/>
      <c r="D61" s="167"/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6"/>
      <c r="P61" s="186"/>
      <c r="Q61" s="186"/>
      <c r="R61" s="186"/>
      <c r="S61" s="186"/>
      <c r="T61" s="186"/>
      <c r="U61" s="186"/>
      <c r="V61" s="186"/>
      <c r="W61" s="186"/>
      <c r="X61" s="186"/>
      <c r="Y61" s="186"/>
      <c r="Z61" s="186"/>
      <c r="AA61" s="186"/>
    </row>
    <row r="62" spans="1:27" s="146" customFormat="1" ht="17.100000000000001" customHeight="1">
      <c r="B62" s="147"/>
      <c r="C62" s="140"/>
      <c r="D62" s="148"/>
      <c r="E62" s="142"/>
      <c r="F62" s="142"/>
      <c r="G62" s="143"/>
      <c r="H62" s="142"/>
      <c r="I62" s="142"/>
      <c r="J62" s="142"/>
      <c r="K62" s="142"/>
      <c r="L62" s="142"/>
      <c r="M62" s="142"/>
      <c r="N62" s="142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144"/>
      <c r="AA62" s="144"/>
    </row>
    <row r="63" spans="1:27" s="146" customFormat="1" ht="17.100000000000001" customHeight="1">
      <c r="C63" s="140"/>
      <c r="D63" s="148"/>
      <c r="E63" s="142"/>
      <c r="F63" s="142"/>
      <c r="G63" s="143"/>
      <c r="H63" s="142"/>
      <c r="I63" s="142"/>
      <c r="J63" s="142"/>
      <c r="K63" s="142"/>
      <c r="L63" s="142"/>
      <c r="M63" s="142"/>
      <c r="N63" s="142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  <c r="AA63" s="144"/>
    </row>
    <row r="64" spans="1:27" s="146" customFormat="1" ht="17.100000000000001" customHeight="1">
      <c r="A64" s="147"/>
      <c r="B64" s="148"/>
      <c r="C64" s="140"/>
      <c r="D64" s="148"/>
      <c r="E64" s="142"/>
      <c r="F64" s="142"/>
      <c r="G64" s="143"/>
      <c r="H64" s="142"/>
      <c r="I64" s="142"/>
      <c r="J64" s="142"/>
      <c r="K64" s="142"/>
      <c r="L64" s="142"/>
      <c r="M64" s="142"/>
      <c r="N64" s="142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  <c r="AA64" s="144"/>
    </row>
    <row r="65" spans="1:27" s="146" customFormat="1" ht="17.100000000000001" customHeight="1">
      <c r="A65" s="147"/>
      <c r="B65" s="148"/>
      <c r="C65" s="140"/>
      <c r="D65" s="148"/>
      <c r="E65" s="142"/>
      <c r="F65" s="142"/>
      <c r="G65" s="143"/>
      <c r="H65" s="142"/>
      <c r="I65" s="142"/>
      <c r="J65" s="142"/>
      <c r="K65" s="142"/>
      <c r="L65" s="142"/>
      <c r="M65" s="142"/>
      <c r="N65" s="142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  <c r="AA65" s="144"/>
    </row>
    <row r="66" spans="1:27" s="146" customFormat="1" ht="17.100000000000001" customHeight="1">
      <c r="B66" s="147"/>
      <c r="C66" s="140"/>
      <c r="D66" s="148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  <c r="AA66" s="144"/>
    </row>
    <row r="67" spans="1:27" s="139" customFormat="1" ht="17.100000000000001" customHeight="1">
      <c r="B67" s="141"/>
      <c r="C67" s="138"/>
      <c r="D67" s="137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  <c r="AA67" s="144"/>
    </row>
    <row r="68" spans="1:27" s="139" customFormat="1" ht="17.100000000000001" customHeight="1">
      <c r="B68" s="141"/>
      <c r="C68" s="138"/>
      <c r="D68" s="137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  <c r="AA68" s="144"/>
    </row>
    <row r="69" spans="1:27" ht="18.75" customHeight="1">
      <c r="B69" s="9"/>
      <c r="C69" s="8"/>
      <c r="D69" s="7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1:27" ht="21.95" customHeight="1">
      <c r="A70" s="33" t="str">
        <f>'6-8'!A50</f>
        <v>หมายเหตุประกอบงบการเงินรวมและงบการเงินเฉพาะกิจการในหน้า 19 ถึง 126 เป็นส่วนหนึ่งของงบการเงินนี้</v>
      </c>
      <c r="B70" s="12"/>
      <c r="C70" s="13"/>
      <c r="D70" s="12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</row>
  </sheetData>
  <mergeCells count="10">
    <mergeCell ref="E41:W41"/>
    <mergeCell ref="Q42:U42"/>
    <mergeCell ref="Q43:S43"/>
    <mergeCell ref="I45:M45"/>
    <mergeCell ref="E5:AA5"/>
    <mergeCell ref="E6:W6"/>
    <mergeCell ref="Q7:U7"/>
    <mergeCell ref="Q8:S8"/>
    <mergeCell ref="I10:M10"/>
    <mergeCell ref="E40:AA40"/>
  </mergeCells>
  <pageMargins left="0.5" right="0.5" top="0.5" bottom="0.6" header="0.49" footer="0.4"/>
  <pageSetup paperSize="9" scale="88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54"/>
  </sheetPr>
  <dimension ref="A1:O30"/>
  <sheetViews>
    <sheetView zoomScale="85" zoomScaleNormal="85" workbookViewId="0"/>
  </sheetViews>
  <sheetFormatPr defaultColWidth="9.140625" defaultRowHeight="18.75" customHeight="1"/>
  <cols>
    <col min="1" max="1" width="1.28515625" style="28" customWidth="1"/>
    <col min="2" max="2" width="35.85546875" style="28" customWidth="1"/>
    <col min="3" max="3" width="6.7109375" style="101" customWidth="1"/>
    <col min="4" max="4" width="1" style="28" customWidth="1"/>
    <col min="5" max="5" width="12.28515625" style="39" bestFit="1" customWidth="1"/>
    <col min="6" max="6" width="1" style="39" customWidth="1"/>
    <col min="7" max="7" width="12.28515625" style="39" bestFit="1" customWidth="1"/>
    <col min="8" max="8" width="1" style="39" customWidth="1"/>
    <col min="9" max="9" width="11.7109375" style="39" customWidth="1"/>
    <col min="10" max="10" width="1" style="39" customWidth="1"/>
    <col min="11" max="11" width="11.7109375" style="39" customWidth="1"/>
    <col min="12" max="12" width="1" style="39" customWidth="1"/>
    <col min="13" max="13" width="14.7109375" style="39" customWidth="1"/>
    <col min="14" max="14" width="1" style="39" customWidth="1"/>
    <col min="15" max="15" width="12.7109375" style="39" customWidth="1"/>
    <col min="16" max="16384" width="9.140625" style="28"/>
  </cols>
  <sheetData>
    <row r="1" spans="1:15" ht="21.75" customHeight="1">
      <c r="A1" s="16" t="str">
        <f>'11-12'!A1</f>
        <v>บริษัท อีสเทิร์นโพลีเมอร์ กรุ๊ป จำกัด (มหาชน)</v>
      </c>
      <c r="B1" s="16"/>
      <c r="C1" s="76"/>
      <c r="D1" s="16"/>
      <c r="E1" s="77"/>
      <c r="F1" s="78"/>
      <c r="G1" s="78"/>
      <c r="H1" s="78"/>
      <c r="I1" s="78"/>
      <c r="J1" s="78"/>
      <c r="K1" s="77"/>
      <c r="L1" s="77"/>
      <c r="M1" s="77"/>
      <c r="N1" s="77"/>
      <c r="O1" s="77"/>
    </row>
    <row r="2" spans="1:15" s="79" customFormat="1" ht="21.75" customHeight="1">
      <c r="A2" s="44" t="s">
        <v>112</v>
      </c>
      <c r="B2" s="44"/>
      <c r="C2" s="35"/>
      <c r="D2" s="44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</row>
    <row r="3" spans="1:15" ht="21.75" customHeight="1">
      <c r="A3" s="20" t="str">
        <f>'11-12'!A3</f>
        <v>สำหรับปีสิ้นสุดวันที่ 31 มีนาคม พ.ศ. 2563</v>
      </c>
      <c r="B3" s="80"/>
      <c r="C3" s="81"/>
      <c r="D3" s="80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</row>
    <row r="4" spans="1:15" ht="17.649999999999999" customHeight="1">
      <c r="A4" s="44"/>
      <c r="B4" s="83"/>
      <c r="C4" s="84"/>
      <c r="D4" s="83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</row>
    <row r="5" spans="1:15" ht="17.649999999999999" customHeight="1">
      <c r="A5" s="86"/>
      <c r="B5" s="86"/>
      <c r="C5" s="86"/>
      <c r="D5" s="24"/>
      <c r="E5" s="262" t="s">
        <v>151</v>
      </c>
      <c r="F5" s="262"/>
      <c r="G5" s="262"/>
      <c r="H5" s="262"/>
      <c r="I5" s="262"/>
      <c r="J5" s="262"/>
      <c r="K5" s="262"/>
      <c r="L5" s="262"/>
      <c r="M5" s="262"/>
      <c r="N5" s="262"/>
      <c r="O5" s="262"/>
    </row>
    <row r="6" spans="1:15" ht="17.649999999999999" customHeight="1">
      <c r="A6" s="86"/>
      <c r="B6" s="86"/>
      <c r="C6" s="86"/>
      <c r="D6" s="87"/>
      <c r="F6" s="88"/>
      <c r="H6" s="88"/>
      <c r="I6" s="262" t="s">
        <v>62</v>
      </c>
      <c r="J6" s="262"/>
      <c r="K6" s="262"/>
      <c r="L6" s="262"/>
      <c r="M6" s="262"/>
      <c r="N6" s="88"/>
      <c r="O6" s="88"/>
    </row>
    <row r="7" spans="1:15" ht="17.649999999999999" customHeight="1">
      <c r="A7" s="86"/>
      <c r="B7" s="86"/>
      <c r="C7" s="86"/>
      <c r="D7" s="87"/>
      <c r="E7" s="88" t="s">
        <v>119</v>
      </c>
      <c r="F7" s="88"/>
      <c r="G7" s="88"/>
      <c r="H7" s="88"/>
      <c r="I7" s="88" t="s">
        <v>120</v>
      </c>
      <c r="J7" s="88"/>
      <c r="K7" s="90"/>
      <c r="L7" s="89"/>
      <c r="M7" s="88" t="s">
        <v>121</v>
      </c>
      <c r="N7" s="88"/>
      <c r="O7" s="88"/>
    </row>
    <row r="8" spans="1:15" ht="17.649999999999999" customHeight="1">
      <c r="A8" s="86"/>
      <c r="B8" s="86"/>
      <c r="C8" s="86"/>
      <c r="D8" s="87"/>
      <c r="E8" s="88" t="s">
        <v>128</v>
      </c>
      <c r="F8" s="88"/>
      <c r="G8" s="88" t="s">
        <v>129</v>
      </c>
      <c r="H8" s="88"/>
      <c r="I8" s="91" t="s">
        <v>130</v>
      </c>
      <c r="J8" s="88"/>
      <c r="K8" s="88"/>
      <c r="L8" s="92"/>
      <c r="M8" s="88" t="s">
        <v>131</v>
      </c>
      <c r="N8" s="88"/>
      <c r="O8" s="88" t="s">
        <v>118</v>
      </c>
    </row>
    <row r="9" spans="1:15" ht="17.649999999999999" customHeight="1">
      <c r="A9" s="86"/>
      <c r="B9" s="86"/>
      <c r="C9" s="93" t="s">
        <v>5</v>
      </c>
      <c r="D9" s="87"/>
      <c r="E9" s="94" t="s">
        <v>259</v>
      </c>
      <c r="F9" s="88"/>
      <c r="G9" s="94" t="s">
        <v>138</v>
      </c>
      <c r="H9" s="88"/>
      <c r="I9" s="94" t="s">
        <v>139</v>
      </c>
      <c r="J9" s="88"/>
      <c r="K9" s="94" t="s">
        <v>140</v>
      </c>
      <c r="L9" s="88"/>
      <c r="M9" s="94" t="s">
        <v>97</v>
      </c>
      <c r="N9" s="88"/>
      <c r="O9" s="94" t="s">
        <v>54</v>
      </c>
    </row>
    <row r="10" spans="1:15" ht="8.1" customHeight="1">
      <c r="B10" s="24"/>
      <c r="C10" s="18"/>
      <c r="D10" s="24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</row>
    <row r="11" spans="1:15" ht="17.649999999999999" customHeight="1">
      <c r="A11" s="27" t="s">
        <v>150</v>
      </c>
      <c r="B11" s="57"/>
      <c r="C11" s="18"/>
      <c r="D11" s="24"/>
      <c r="E11" s="95">
        <v>2800000000</v>
      </c>
      <c r="F11" s="95"/>
      <c r="G11" s="87">
        <v>3274182000</v>
      </c>
      <c r="H11" s="95"/>
      <c r="I11" s="95">
        <v>154446048</v>
      </c>
      <c r="J11" s="95"/>
      <c r="K11" s="95">
        <v>844901188</v>
      </c>
      <c r="L11" s="96"/>
      <c r="M11" s="87">
        <v>-1360597</v>
      </c>
      <c r="N11" s="95"/>
      <c r="O11" s="95">
        <f>SUM(E11:M11)</f>
        <v>7072168639</v>
      </c>
    </row>
    <row r="12" spans="1:15" ht="17.649999999999999" customHeight="1">
      <c r="A12" s="27" t="s">
        <v>146</v>
      </c>
      <c r="B12" s="24"/>
      <c r="C12" s="18"/>
      <c r="D12" s="24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</row>
    <row r="13" spans="1:15" ht="17.649999999999999" customHeight="1">
      <c r="A13" s="28" t="s">
        <v>147</v>
      </c>
      <c r="B13" s="24"/>
      <c r="C13" s="46">
        <v>33</v>
      </c>
      <c r="D13" s="24"/>
      <c r="E13" s="68">
        <v>0</v>
      </c>
      <c r="F13" s="95"/>
      <c r="G13" s="68">
        <v>0</v>
      </c>
      <c r="H13" s="95"/>
      <c r="I13" s="95">
        <v>51192300</v>
      </c>
      <c r="J13" s="95"/>
      <c r="K13" s="95">
        <v>-51192300</v>
      </c>
      <c r="L13" s="96"/>
      <c r="M13" s="68">
        <v>0</v>
      </c>
      <c r="N13" s="95"/>
      <c r="O13" s="68">
        <v>0</v>
      </c>
    </row>
    <row r="14" spans="1:15" ht="17.649999999999999" customHeight="1">
      <c r="A14" s="28" t="s">
        <v>148</v>
      </c>
      <c r="B14" s="24"/>
      <c r="C14" s="18">
        <v>34</v>
      </c>
      <c r="D14" s="24"/>
      <c r="E14" s="68">
        <v>0</v>
      </c>
      <c r="F14" s="95"/>
      <c r="G14" s="68">
        <v>0</v>
      </c>
      <c r="H14" s="95"/>
      <c r="I14" s="68">
        <v>0</v>
      </c>
      <c r="J14" s="95"/>
      <c r="K14" s="87">
        <v>-643998417</v>
      </c>
      <c r="L14" s="96"/>
      <c r="M14" s="68">
        <v>0</v>
      </c>
      <c r="N14" s="95"/>
      <c r="O14" s="95">
        <f>SUM(E14:M14)</f>
        <v>-643998417</v>
      </c>
    </row>
    <row r="15" spans="1:15" ht="17.649999999999999" customHeight="1">
      <c r="A15" s="28" t="s">
        <v>153</v>
      </c>
      <c r="B15" s="24"/>
      <c r="C15" s="46"/>
      <c r="D15" s="24"/>
      <c r="E15" s="68">
        <v>0</v>
      </c>
      <c r="F15" s="95"/>
      <c r="G15" s="68">
        <v>0</v>
      </c>
      <c r="H15" s="95"/>
      <c r="I15" s="68">
        <v>0</v>
      </c>
      <c r="J15" s="96"/>
      <c r="K15" s="87">
        <f>'9-10'!L77</f>
        <v>492824032</v>
      </c>
      <c r="L15" s="96"/>
      <c r="M15" s="68">
        <v>0</v>
      </c>
      <c r="N15" s="96"/>
      <c r="O15" s="95">
        <f>SUM(E15:M15)</f>
        <v>492824032</v>
      </c>
    </row>
    <row r="16" spans="1:15" ht="17.649999999999999" customHeight="1">
      <c r="A16" s="28" t="s">
        <v>104</v>
      </c>
      <c r="B16" s="24"/>
      <c r="C16" s="46"/>
      <c r="D16" s="24"/>
      <c r="E16" s="248">
        <v>0</v>
      </c>
      <c r="F16" s="95"/>
      <c r="G16" s="248">
        <v>0</v>
      </c>
      <c r="H16" s="95"/>
      <c r="I16" s="248">
        <v>0</v>
      </c>
      <c r="J16" s="96"/>
      <c r="K16" s="248">
        <v>0</v>
      </c>
      <c r="L16" s="96"/>
      <c r="M16" s="97">
        <v>-3160342</v>
      </c>
      <c r="N16" s="96"/>
      <c r="O16" s="98">
        <f>SUM(E16:M16)</f>
        <v>-3160342</v>
      </c>
    </row>
    <row r="17" spans="1:15" ht="8.1" customHeight="1">
      <c r="B17" s="24"/>
      <c r="C17" s="18"/>
      <c r="D17" s="24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</row>
    <row r="18" spans="1:15" ht="17.649999999999999" customHeight="1" thickBot="1">
      <c r="A18" s="27" t="s">
        <v>154</v>
      </c>
      <c r="B18" s="24"/>
      <c r="C18" s="18"/>
      <c r="D18" s="24"/>
      <c r="E18" s="99">
        <f>SUM(E11:E16)</f>
        <v>2800000000</v>
      </c>
      <c r="F18" s="96"/>
      <c r="G18" s="99">
        <f>SUM(G11:G16)</f>
        <v>3274182000</v>
      </c>
      <c r="H18" s="96"/>
      <c r="I18" s="99">
        <f>SUM(I11:I16)</f>
        <v>205638348</v>
      </c>
      <c r="J18" s="96"/>
      <c r="K18" s="99">
        <f>SUM(K11:K16)</f>
        <v>642534503</v>
      </c>
      <c r="L18" s="96"/>
      <c r="M18" s="99">
        <f>SUM(M11:M16)</f>
        <v>-4520939</v>
      </c>
      <c r="N18" s="96"/>
      <c r="O18" s="99">
        <f>SUM(O11:O16)</f>
        <v>6917833912</v>
      </c>
    </row>
    <row r="19" spans="1:15" ht="17.649999999999999" customHeight="1" thickTop="1">
      <c r="A19" s="27"/>
      <c r="B19" s="24"/>
      <c r="C19" s="18"/>
      <c r="D19" s="24"/>
      <c r="E19" s="87"/>
      <c r="F19" s="96"/>
      <c r="G19" s="87"/>
      <c r="H19" s="96"/>
      <c r="I19" s="87"/>
      <c r="J19" s="96"/>
      <c r="K19" s="87"/>
      <c r="L19" s="96"/>
      <c r="M19" s="87"/>
      <c r="N19" s="96"/>
      <c r="O19" s="87"/>
    </row>
    <row r="20" spans="1:15" ht="17.649999999999999" customHeight="1">
      <c r="A20" s="27" t="s">
        <v>230</v>
      </c>
      <c r="B20" s="57"/>
      <c r="C20" s="18"/>
      <c r="D20" s="24"/>
      <c r="E20" s="249">
        <f>E18</f>
        <v>2800000000</v>
      </c>
      <c r="F20" s="95"/>
      <c r="G20" s="249">
        <f>G18</f>
        <v>3274182000</v>
      </c>
      <c r="H20" s="95"/>
      <c r="I20" s="249">
        <f>I18</f>
        <v>205638348</v>
      </c>
      <c r="J20" s="95"/>
      <c r="K20" s="249">
        <f>K18</f>
        <v>642534503</v>
      </c>
      <c r="L20" s="96"/>
      <c r="M20" s="249">
        <f>M18</f>
        <v>-4520939</v>
      </c>
      <c r="N20" s="95"/>
      <c r="O20" s="249">
        <f>SUM(E20:M20)</f>
        <v>6917833912</v>
      </c>
    </row>
    <row r="21" spans="1:15" ht="17.649999999999999" customHeight="1">
      <c r="A21" s="27" t="s">
        <v>146</v>
      </c>
      <c r="B21" s="24"/>
      <c r="C21" s="18"/>
      <c r="D21" s="24"/>
      <c r="E21" s="250"/>
      <c r="F21" s="96"/>
      <c r="G21" s="250"/>
      <c r="H21" s="96"/>
      <c r="I21" s="250"/>
      <c r="J21" s="96"/>
      <c r="K21" s="250"/>
      <c r="L21" s="96"/>
      <c r="M21" s="250"/>
      <c r="N21" s="96"/>
      <c r="O21" s="250"/>
    </row>
    <row r="22" spans="1:15" ht="17.649999999999999" customHeight="1">
      <c r="A22" s="28" t="s">
        <v>147</v>
      </c>
      <c r="B22" s="24"/>
      <c r="C22" s="46">
        <v>33</v>
      </c>
      <c r="D22" s="24"/>
      <c r="E22" s="209">
        <v>0</v>
      </c>
      <c r="F22" s="95"/>
      <c r="G22" s="209">
        <v>0</v>
      </c>
      <c r="H22" s="95"/>
      <c r="I22" s="249">
        <v>29979652</v>
      </c>
      <c r="J22" s="95"/>
      <c r="K22" s="249">
        <v>-29979652</v>
      </c>
      <c r="L22" s="96"/>
      <c r="M22" s="209" t="s">
        <v>152</v>
      </c>
      <c r="N22" s="95"/>
      <c r="O22" s="209">
        <v>0</v>
      </c>
    </row>
    <row r="23" spans="1:15" ht="17.649999999999999" customHeight="1">
      <c r="A23" s="28" t="s">
        <v>148</v>
      </c>
      <c r="B23" s="24"/>
      <c r="C23" s="18">
        <v>34</v>
      </c>
      <c r="D23" s="24"/>
      <c r="E23" s="209">
        <v>0</v>
      </c>
      <c r="F23" s="95"/>
      <c r="G23" s="209">
        <v>0</v>
      </c>
      <c r="H23" s="95"/>
      <c r="I23" s="209">
        <v>0</v>
      </c>
      <c r="J23" s="95"/>
      <c r="K23" s="254">
        <v>-671999204</v>
      </c>
      <c r="L23" s="96"/>
      <c r="M23" s="209" t="s">
        <v>152</v>
      </c>
      <c r="N23" s="95"/>
      <c r="O23" s="249">
        <f>SUM(E23:M23)</f>
        <v>-671999204</v>
      </c>
    </row>
    <row r="24" spans="1:15" ht="17.649999999999999" customHeight="1">
      <c r="A24" s="28" t="s">
        <v>153</v>
      </c>
      <c r="B24" s="24"/>
      <c r="C24" s="46"/>
      <c r="D24" s="24"/>
      <c r="E24" s="209">
        <v>0</v>
      </c>
      <c r="F24" s="95"/>
      <c r="G24" s="209">
        <v>0</v>
      </c>
      <c r="H24" s="95"/>
      <c r="I24" s="209">
        <v>0</v>
      </c>
      <c r="J24" s="96"/>
      <c r="K24" s="254">
        <f>'9-10'!J33</f>
        <v>792599459</v>
      </c>
      <c r="L24" s="96"/>
      <c r="M24" s="209" t="s">
        <v>152</v>
      </c>
      <c r="N24" s="96"/>
      <c r="O24" s="249">
        <f>SUM(E24:M24)</f>
        <v>792599459</v>
      </c>
    </row>
    <row r="25" spans="1:15" ht="17.649999999999999" customHeight="1">
      <c r="A25" s="28" t="s">
        <v>104</v>
      </c>
      <c r="B25" s="24"/>
      <c r="C25" s="46"/>
      <c r="D25" s="24"/>
      <c r="E25" s="251">
        <v>0</v>
      </c>
      <c r="F25" s="95"/>
      <c r="G25" s="251">
        <v>0</v>
      </c>
      <c r="H25" s="95"/>
      <c r="I25" s="251">
        <v>0</v>
      </c>
      <c r="J25" s="96"/>
      <c r="K25" s="251">
        <v>0</v>
      </c>
      <c r="L25" s="96"/>
      <c r="M25" s="255">
        <f>'9-10'!J71</f>
        <v>-758806</v>
      </c>
      <c r="N25" s="96"/>
      <c r="O25" s="256">
        <f>SUM(E25:M25)</f>
        <v>-758806</v>
      </c>
    </row>
    <row r="26" spans="1:15" ht="8.1" customHeight="1">
      <c r="B26" s="24"/>
      <c r="C26" s="18"/>
      <c r="D26" s="24"/>
      <c r="E26" s="252"/>
      <c r="F26" s="90"/>
      <c r="G26" s="252"/>
      <c r="H26" s="90"/>
      <c r="I26" s="252"/>
      <c r="J26" s="90"/>
      <c r="K26" s="252"/>
      <c r="L26" s="90"/>
      <c r="M26" s="252"/>
      <c r="N26" s="90"/>
      <c r="O26" s="252"/>
    </row>
    <row r="27" spans="1:15" ht="17.45" customHeight="1" thickBot="1">
      <c r="A27" s="27" t="s">
        <v>231</v>
      </c>
      <c r="B27" s="24"/>
      <c r="C27" s="18"/>
      <c r="D27" s="24"/>
      <c r="E27" s="253">
        <f>SUM(E20:E25)</f>
        <v>2800000000</v>
      </c>
      <c r="F27" s="96"/>
      <c r="G27" s="253">
        <f>SUM(G20:G25)</f>
        <v>3274182000</v>
      </c>
      <c r="H27" s="96"/>
      <c r="I27" s="253">
        <f>SUM(I20:I25)</f>
        <v>235618000</v>
      </c>
      <c r="J27" s="96"/>
      <c r="K27" s="253">
        <f>SUM(K20:K25)</f>
        <v>733155106</v>
      </c>
      <c r="L27" s="96"/>
      <c r="M27" s="253">
        <f>SUM(M20:M25)</f>
        <v>-5279745</v>
      </c>
      <c r="N27" s="96"/>
      <c r="O27" s="253">
        <f>SUM(O20:O25)</f>
        <v>7037675361</v>
      </c>
    </row>
    <row r="28" spans="1:15" ht="17.45" customHeight="1" thickTop="1">
      <c r="A28" s="27"/>
      <c r="B28" s="24"/>
      <c r="C28" s="18"/>
      <c r="D28" s="24"/>
      <c r="E28" s="87"/>
      <c r="F28" s="96"/>
      <c r="G28" s="87"/>
      <c r="H28" s="96"/>
      <c r="I28" s="87"/>
      <c r="J28" s="96"/>
      <c r="K28" s="87"/>
      <c r="L28" s="96"/>
      <c r="M28" s="87"/>
      <c r="N28" s="96"/>
      <c r="O28" s="87"/>
    </row>
    <row r="29" spans="1:15" ht="24" customHeight="1">
      <c r="A29" s="27"/>
      <c r="B29" s="24"/>
      <c r="C29" s="18"/>
      <c r="D29" s="24"/>
      <c r="E29" s="87"/>
      <c r="F29" s="96"/>
      <c r="G29" s="87"/>
      <c r="H29" s="96"/>
      <c r="I29" s="87"/>
      <c r="J29" s="96"/>
      <c r="K29" s="87"/>
      <c r="L29" s="96"/>
      <c r="M29" s="87"/>
      <c r="N29" s="96"/>
      <c r="O29" s="87"/>
    </row>
    <row r="30" spans="1:15" ht="21.95" customHeight="1">
      <c r="A30" s="63" t="str">
        <f>'6-8'!A50</f>
        <v>หมายเหตุประกอบงบการเงินรวมและงบการเงินเฉพาะกิจการในหน้า 19 ถึง 126 เป็นส่วนหนึ่งของงบการเงินนี้</v>
      </c>
      <c r="B30" s="31"/>
      <c r="C30" s="97"/>
      <c r="D30" s="31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</sheetData>
  <mergeCells count="2">
    <mergeCell ref="E5:O5"/>
    <mergeCell ref="I6:M6"/>
  </mergeCells>
  <pageMargins left="1.2" right="0.75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L221"/>
  <sheetViews>
    <sheetView tabSelected="1" topLeftCell="A34" zoomScale="115" zoomScaleNormal="115" zoomScaleSheetLayoutView="100" workbookViewId="0"/>
  </sheetViews>
  <sheetFormatPr defaultColWidth="9.140625" defaultRowHeight="21.75" customHeight="1"/>
  <cols>
    <col min="1" max="2" width="0.85546875" style="23" customWidth="1"/>
    <col min="3" max="3" width="34" style="24" customWidth="1"/>
    <col min="4" max="4" width="7.7109375" style="18" customWidth="1"/>
    <col min="5" max="5" width="0.85546875" style="18" customWidth="1"/>
    <col min="6" max="6" width="13.140625" style="59" customWidth="1"/>
    <col min="7" max="7" width="0.85546875" style="59" customWidth="1"/>
    <col min="8" max="8" width="13.140625" style="59" customWidth="1"/>
    <col min="9" max="9" width="0.85546875" style="59" customWidth="1"/>
    <col min="10" max="10" width="13.140625" style="59" customWidth="1"/>
    <col min="11" max="11" width="0.85546875" style="59" customWidth="1"/>
    <col min="12" max="12" width="13.140625" style="59" customWidth="1"/>
    <col min="13" max="16384" width="9.140625" style="24"/>
  </cols>
  <sheetData>
    <row r="1" spans="1:12" s="19" customFormat="1" ht="21.75" customHeight="1">
      <c r="A1" s="16" t="str">
        <f>'13'!A1</f>
        <v>บริษัท อีสเทิร์นโพลีเมอร์ กรุ๊ป จำกัด (มหาชน)</v>
      </c>
      <c r="B1" s="16"/>
      <c r="C1" s="17"/>
      <c r="D1" s="18"/>
      <c r="E1" s="18"/>
      <c r="F1" s="43"/>
      <c r="G1" s="43"/>
      <c r="H1" s="43"/>
      <c r="I1" s="43"/>
      <c r="J1" s="43"/>
      <c r="K1" s="43"/>
      <c r="L1" s="43"/>
    </row>
    <row r="2" spans="1:12" s="48" customFormat="1" ht="21.75" customHeight="1">
      <c r="A2" s="44" t="s">
        <v>155</v>
      </c>
      <c r="B2" s="44"/>
      <c r="C2" s="45"/>
      <c r="D2" s="46"/>
      <c r="E2" s="46"/>
      <c r="F2" s="47"/>
      <c r="G2" s="47"/>
      <c r="H2" s="47"/>
      <c r="I2" s="47"/>
      <c r="J2" s="47"/>
      <c r="K2" s="47"/>
      <c r="L2" s="47"/>
    </row>
    <row r="3" spans="1:12" s="19" customFormat="1" ht="21.75" customHeight="1">
      <c r="A3" s="20" t="str">
        <f>'13'!A3</f>
        <v>สำหรับปีสิ้นสุดวันที่ 31 มีนาคม พ.ศ. 2563</v>
      </c>
      <c r="B3" s="49"/>
      <c r="C3" s="21"/>
      <c r="D3" s="22"/>
      <c r="E3" s="22"/>
      <c r="F3" s="50"/>
      <c r="G3" s="50"/>
      <c r="H3" s="50"/>
      <c r="I3" s="50"/>
      <c r="J3" s="50"/>
      <c r="K3" s="50"/>
      <c r="L3" s="50"/>
    </row>
    <row r="4" spans="1:12" s="19" customFormat="1" ht="19.350000000000001" customHeight="1">
      <c r="A4" s="44"/>
      <c r="B4" s="48"/>
      <c r="C4" s="45"/>
      <c r="D4" s="46"/>
      <c r="E4" s="46"/>
      <c r="F4" s="47"/>
      <c r="G4" s="47"/>
      <c r="H4" s="47"/>
      <c r="I4" s="47"/>
      <c r="J4" s="47"/>
      <c r="K4" s="47"/>
      <c r="L4" s="47"/>
    </row>
    <row r="5" spans="1:12" s="19" customFormat="1" ht="18" customHeight="1">
      <c r="C5" s="17"/>
      <c r="D5" s="18"/>
      <c r="E5" s="18"/>
      <c r="F5" s="51"/>
      <c r="G5" s="51" t="s">
        <v>2</v>
      </c>
      <c r="H5" s="51"/>
      <c r="I5" s="52"/>
      <c r="J5" s="51"/>
      <c r="K5" s="51" t="s">
        <v>3</v>
      </c>
      <c r="L5" s="51"/>
    </row>
    <row r="6" spans="1:12" ht="18" customHeight="1">
      <c r="D6" s="25"/>
      <c r="E6" s="246"/>
      <c r="F6" s="53" t="s">
        <v>229</v>
      </c>
      <c r="G6" s="54"/>
      <c r="H6" s="53" t="s">
        <v>4</v>
      </c>
      <c r="I6" s="52"/>
      <c r="J6" s="53" t="s">
        <v>229</v>
      </c>
      <c r="K6" s="54"/>
      <c r="L6" s="53" t="s">
        <v>4</v>
      </c>
    </row>
    <row r="7" spans="1:12" ht="18" customHeight="1">
      <c r="D7" s="26" t="s">
        <v>5</v>
      </c>
      <c r="E7" s="35"/>
      <c r="F7" s="55" t="s">
        <v>6</v>
      </c>
      <c r="G7" s="56"/>
      <c r="H7" s="55" t="s">
        <v>6</v>
      </c>
      <c r="I7" s="52"/>
      <c r="J7" s="55" t="s">
        <v>6</v>
      </c>
      <c r="K7" s="56"/>
      <c r="L7" s="55" t="s">
        <v>6</v>
      </c>
    </row>
    <row r="8" spans="1:12" ht="18" customHeight="1">
      <c r="A8" s="27" t="s">
        <v>156</v>
      </c>
      <c r="B8" s="27"/>
      <c r="C8" s="57"/>
      <c r="E8" s="46"/>
      <c r="F8" s="202"/>
      <c r="G8" s="58"/>
      <c r="H8" s="58"/>
      <c r="J8" s="202"/>
      <c r="K8" s="58"/>
      <c r="L8" s="58"/>
    </row>
    <row r="9" spans="1:12" ht="18" customHeight="1">
      <c r="A9" s="28" t="s">
        <v>90</v>
      </c>
      <c r="B9" s="28"/>
      <c r="E9" s="46"/>
      <c r="F9" s="203">
        <f>'9-10'!F30</f>
        <v>1067600494</v>
      </c>
      <c r="G9" s="58"/>
      <c r="H9" s="60">
        <v>954876088</v>
      </c>
      <c r="I9" s="58"/>
      <c r="J9" s="203">
        <f>'9-10'!J30</f>
        <v>803725270</v>
      </c>
      <c r="K9" s="58"/>
      <c r="L9" s="60">
        <v>502215337</v>
      </c>
    </row>
    <row r="10" spans="1:12" ht="18" customHeight="1">
      <c r="A10" s="28" t="s">
        <v>157</v>
      </c>
      <c r="B10" s="28"/>
      <c r="F10" s="203"/>
      <c r="G10" s="58"/>
      <c r="H10" s="60"/>
      <c r="I10" s="58"/>
      <c r="J10" s="203"/>
      <c r="K10" s="58"/>
      <c r="L10" s="60"/>
    </row>
    <row r="11" spans="1:12" ht="18" customHeight="1">
      <c r="B11" s="28" t="s">
        <v>158</v>
      </c>
      <c r="C11" s="28"/>
      <c r="D11" s="18">
        <v>9</v>
      </c>
      <c r="F11" s="203">
        <v>946796</v>
      </c>
      <c r="G11" s="58"/>
      <c r="H11" s="60">
        <v>6266188</v>
      </c>
      <c r="I11" s="58"/>
      <c r="J11" s="203">
        <v>0</v>
      </c>
      <c r="K11" s="58"/>
      <c r="L11" s="60">
        <v>0</v>
      </c>
    </row>
    <row r="12" spans="1:12" ht="18" customHeight="1">
      <c r="B12" s="28" t="s">
        <v>159</v>
      </c>
      <c r="C12" s="28"/>
      <c r="F12" s="203"/>
      <c r="G12" s="58"/>
      <c r="H12" s="60"/>
      <c r="I12" s="58"/>
      <c r="J12" s="203"/>
      <c r="K12" s="58"/>
      <c r="L12" s="60"/>
    </row>
    <row r="13" spans="1:12" ht="18" customHeight="1">
      <c r="B13" s="24"/>
      <c r="C13" s="28" t="s">
        <v>160</v>
      </c>
      <c r="D13" s="18">
        <v>10</v>
      </c>
      <c r="F13" s="204">
        <v>-13973894</v>
      </c>
      <c r="G13" s="58"/>
      <c r="H13" s="59">
        <v>-37469140</v>
      </c>
      <c r="I13" s="58"/>
      <c r="J13" s="203">
        <v>0</v>
      </c>
      <c r="K13" s="58"/>
      <c r="L13" s="60">
        <v>0</v>
      </c>
    </row>
    <row r="14" spans="1:12" ht="18" customHeight="1">
      <c r="B14" s="28" t="s">
        <v>161</v>
      </c>
      <c r="C14" s="28"/>
      <c r="F14" s="203"/>
      <c r="G14" s="58"/>
      <c r="H14" s="60"/>
      <c r="I14" s="58"/>
      <c r="J14" s="203"/>
      <c r="K14" s="58"/>
      <c r="L14" s="60"/>
    </row>
    <row r="15" spans="1:12" ht="18" customHeight="1">
      <c r="B15" s="24"/>
      <c r="C15" s="28" t="s">
        <v>162</v>
      </c>
      <c r="D15" s="18">
        <v>10</v>
      </c>
      <c r="F15" s="203">
        <v>2241270</v>
      </c>
      <c r="G15" s="58"/>
      <c r="H15" s="60">
        <v>535627</v>
      </c>
      <c r="I15" s="58"/>
      <c r="J15" s="203">
        <v>0</v>
      </c>
      <c r="K15" s="58"/>
      <c r="L15" s="60">
        <v>0</v>
      </c>
    </row>
    <row r="16" spans="1:12" ht="18" customHeight="1">
      <c r="A16" s="28"/>
      <c r="B16" s="32" t="s">
        <v>163</v>
      </c>
      <c r="C16" s="28"/>
      <c r="F16" s="203"/>
      <c r="G16" s="58"/>
      <c r="H16" s="60"/>
      <c r="I16" s="58"/>
      <c r="J16" s="203"/>
      <c r="K16" s="58"/>
      <c r="L16" s="60"/>
    </row>
    <row r="17" spans="1:12" ht="18" customHeight="1">
      <c r="A17" s="28"/>
      <c r="B17" s="28"/>
      <c r="C17" s="32" t="s">
        <v>164</v>
      </c>
      <c r="D17" s="18" t="s">
        <v>270</v>
      </c>
      <c r="F17" s="202">
        <v>-388901</v>
      </c>
      <c r="G17" s="58"/>
      <c r="H17" s="58">
        <v>-1017250</v>
      </c>
      <c r="I17" s="58"/>
      <c r="J17" s="203">
        <v>0</v>
      </c>
      <c r="K17" s="58"/>
      <c r="L17" s="60">
        <v>0</v>
      </c>
    </row>
    <row r="18" spans="1:12" ht="18" customHeight="1">
      <c r="A18" s="28"/>
      <c r="B18" s="28"/>
      <c r="C18" s="32" t="s">
        <v>165</v>
      </c>
      <c r="D18" s="18" t="s">
        <v>266</v>
      </c>
      <c r="F18" s="202">
        <v>-1528523</v>
      </c>
      <c r="G18" s="58"/>
      <c r="H18" s="58">
        <v>-1541341</v>
      </c>
      <c r="I18" s="58"/>
      <c r="J18" s="202">
        <v>-867600</v>
      </c>
      <c r="K18" s="58"/>
      <c r="L18" s="58">
        <v>-587600</v>
      </c>
    </row>
    <row r="19" spans="1:12" ht="18" customHeight="1">
      <c r="B19" s="28" t="s">
        <v>166</v>
      </c>
      <c r="C19" s="28"/>
      <c r="D19" s="18" t="s">
        <v>267</v>
      </c>
      <c r="F19" s="203">
        <v>-162363065</v>
      </c>
      <c r="G19" s="58"/>
      <c r="H19" s="60">
        <v>-185878560</v>
      </c>
      <c r="I19" s="58"/>
      <c r="J19" s="203">
        <v>0</v>
      </c>
      <c r="K19" s="58"/>
      <c r="L19" s="60">
        <v>0</v>
      </c>
    </row>
    <row r="20" spans="1:12" ht="18" customHeight="1">
      <c r="B20" s="28" t="s">
        <v>167</v>
      </c>
      <c r="C20" s="28"/>
      <c r="D20" s="18" t="s">
        <v>268</v>
      </c>
      <c r="F20" s="203">
        <v>35564708</v>
      </c>
      <c r="G20" s="58"/>
      <c r="H20" s="58">
        <v>11067670</v>
      </c>
      <c r="I20" s="58"/>
      <c r="J20" s="202">
        <v>0</v>
      </c>
      <c r="K20" s="58"/>
      <c r="L20" s="58">
        <v>0</v>
      </c>
    </row>
    <row r="21" spans="1:12" ht="18" customHeight="1">
      <c r="B21" s="28" t="s">
        <v>168</v>
      </c>
      <c r="C21" s="19"/>
      <c r="F21" s="203"/>
      <c r="G21" s="58"/>
      <c r="H21" s="60"/>
      <c r="I21" s="58"/>
      <c r="J21" s="203"/>
      <c r="K21" s="58"/>
      <c r="L21" s="60"/>
    </row>
    <row r="22" spans="1:12" ht="18" customHeight="1">
      <c r="B22" s="28"/>
      <c r="C22" s="32" t="s">
        <v>169</v>
      </c>
      <c r="D22" s="18">
        <v>18</v>
      </c>
      <c r="F22" s="202">
        <v>0</v>
      </c>
      <c r="G22" s="58"/>
      <c r="H22" s="58">
        <v>0</v>
      </c>
      <c r="I22" s="58"/>
      <c r="J22" s="202">
        <v>9358329</v>
      </c>
      <c r="K22" s="58"/>
      <c r="L22" s="58">
        <v>8409761</v>
      </c>
    </row>
    <row r="23" spans="1:12" ht="18" customHeight="1">
      <c r="B23" s="28"/>
      <c r="C23" s="32" t="s">
        <v>170</v>
      </c>
      <c r="D23" s="18">
        <v>19</v>
      </c>
      <c r="F23" s="203">
        <v>623854169</v>
      </c>
      <c r="G23" s="58"/>
      <c r="H23" s="60">
        <v>616687025</v>
      </c>
      <c r="I23" s="58"/>
      <c r="J23" s="203">
        <v>4201311</v>
      </c>
      <c r="K23" s="58"/>
      <c r="L23" s="60">
        <v>6362916</v>
      </c>
    </row>
    <row r="24" spans="1:12" ht="18" customHeight="1">
      <c r="B24" s="28" t="s">
        <v>171</v>
      </c>
      <c r="C24" s="28"/>
      <c r="D24" s="18">
        <v>38</v>
      </c>
      <c r="F24" s="203">
        <v>55256120</v>
      </c>
      <c r="G24" s="58"/>
      <c r="H24" s="60">
        <v>55335449</v>
      </c>
      <c r="I24" s="58"/>
      <c r="J24" s="203">
        <v>70398</v>
      </c>
      <c r="K24" s="58"/>
      <c r="L24" s="60">
        <v>655321</v>
      </c>
    </row>
    <row r="25" spans="1:12" ht="18" customHeight="1">
      <c r="B25" s="28" t="s">
        <v>249</v>
      </c>
      <c r="C25" s="28"/>
      <c r="F25" s="202"/>
      <c r="G25" s="58"/>
      <c r="H25" s="58"/>
      <c r="I25" s="58"/>
      <c r="J25" s="202"/>
      <c r="K25" s="58"/>
      <c r="L25" s="58"/>
    </row>
    <row r="26" spans="1:12" ht="18" customHeight="1">
      <c r="B26" s="28"/>
      <c r="C26" s="28" t="s">
        <v>169</v>
      </c>
      <c r="D26" s="18">
        <v>37</v>
      </c>
      <c r="F26" s="202">
        <v>0</v>
      </c>
      <c r="G26" s="58"/>
      <c r="H26" s="58">
        <v>0</v>
      </c>
      <c r="I26" s="58"/>
      <c r="J26" s="202">
        <v>116520</v>
      </c>
      <c r="K26" s="58"/>
      <c r="L26" s="58">
        <v>0</v>
      </c>
    </row>
    <row r="27" spans="1:12" ht="18" customHeight="1">
      <c r="B27" s="28"/>
      <c r="C27" s="28" t="s">
        <v>170</v>
      </c>
      <c r="D27" s="18">
        <v>37</v>
      </c>
      <c r="F27" s="202">
        <v>685979</v>
      </c>
      <c r="G27" s="58"/>
      <c r="H27" s="58">
        <v>130170</v>
      </c>
      <c r="I27" s="58"/>
      <c r="J27" s="202">
        <v>0</v>
      </c>
      <c r="K27" s="58"/>
      <c r="L27" s="58">
        <v>0</v>
      </c>
    </row>
    <row r="28" spans="1:12" ht="18" customHeight="1">
      <c r="B28" s="28" t="s">
        <v>172</v>
      </c>
      <c r="C28" s="28"/>
      <c r="F28" s="202"/>
      <c r="G28" s="58"/>
      <c r="H28" s="58"/>
      <c r="I28" s="58"/>
      <c r="J28" s="202"/>
      <c r="K28" s="58"/>
      <c r="L28" s="58"/>
    </row>
    <row r="29" spans="1:12" ht="18" customHeight="1">
      <c r="B29" s="28"/>
      <c r="C29" s="28" t="s">
        <v>169</v>
      </c>
      <c r="D29" s="18">
        <v>36</v>
      </c>
      <c r="F29" s="202">
        <v>0</v>
      </c>
      <c r="G29" s="58"/>
      <c r="H29" s="58">
        <v>0</v>
      </c>
      <c r="I29" s="58"/>
      <c r="J29" s="202">
        <v>72163</v>
      </c>
      <c r="K29" s="58"/>
      <c r="L29" s="58">
        <v>0</v>
      </c>
    </row>
    <row r="30" spans="1:12" ht="18" customHeight="1">
      <c r="B30" s="28"/>
      <c r="C30" s="32" t="s">
        <v>170</v>
      </c>
      <c r="D30" s="18">
        <v>36</v>
      </c>
      <c r="F30" s="202">
        <v>-15483568</v>
      </c>
      <c r="G30" s="58"/>
      <c r="H30" s="58">
        <v>-7415365</v>
      </c>
      <c r="I30" s="58"/>
      <c r="J30" s="202">
        <v>-761942</v>
      </c>
      <c r="K30" s="58"/>
      <c r="L30" s="58">
        <v>-6874320</v>
      </c>
    </row>
    <row r="31" spans="1:12" ht="18" customHeight="1">
      <c r="B31" s="28" t="s">
        <v>51</v>
      </c>
      <c r="D31" s="18">
        <v>31</v>
      </c>
      <c r="F31" s="202">
        <v>20290977</v>
      </c>
      <c r="G31" s="58"/>
      <c r="H31" s="58">
        <v>66756661</v>
      </c>
      <c r="I31" s="58"/>
      <c r="J31" s="202">
        <v>2630027</v>
      </c>
      <c r="K31" s="58"/>
      <c r="L31" s="58">
        <v>6758686</v>
      </c>
    </row>
    <row r="32" spans="1:12" ht="18" customHeight="1">
      <c r="B32" s="28" t="s">
        <v>173</v>
      </c>
      <c r="F32" s="202"/>
      <c r="G32" s="58"/>
      <c r="H32" s="58"/>
      <c r="I32" s="58"/>
      <c r="J32" s="202"/>
      <c r="K32" s="58"/>
      <c r="L32" s="58"/>
    </row>
    <row r="33" spans="1:12" ht="18" customHeight="1">
      <c r="B33" s="28"/>
      <c r="C33" s="32" t="s">
        <v>174</v>
      </c>
      <c r="D33" s="18" t="s">
        <v>263</v>
      </c>
      <c r="F33" s="202">
        <v>0</v>
      </c>
      <c r="G33" s="58"/>
      <c r="H33" s="58">
        <v>0</v>
      </c>
      <c r="I33" s="58"/>
      <c r="J33" s="202">
        <v>-70740000</v>
      </c>
      <c r="K33" s="58"/>
      <c r="L33" s="58">
        <v>-91800000</v>
      </c>
    </row>
    <row r="34" spans="1:12" ht="18" customHeight="1">
      <c r="B34" s="28"/>
      <c r="C34" s="32" t="s">
        <v>175</v>
      </c>
      <c r="D34" s="18" t="s">
        <v>263</v>
      </c>
      <c r="F34" s="202">
        <v>0</v>
      </c>
      <c r="G34" s="58"/>
      <c r="H34" s="58">
        <v>0</v>
      </c>
      <c r="I34" s="58"/>
      <c r="J34" s="202">
        <v>-679999865</v>
      </c>
      <c r="K34" s="58"/>
      <c r="L34" s="58">
        <v>-381999904</v>
      </c>
    </row>
    <row r="35" spans="1:12" ht="18" customHeight="1">
      <c r="B35" s="28" t="s">
        <v>176</v>
      </c>
      <c r="C35" s="19"/>
      <c r="D35" s="18">
        <v>36</v>
      </c>
      <c r="F35" s="205">
        <v>-10069748</v>
      </c>
      <c r="G35" s="58"/>
      <c r="H35" s="61">
        <v>-6465526</v>
      </c>
      <c r="I35" s="58"/>
      <c r="J35" s="205">
        <v>-77932677</v>
      </c>
      <c r="K35" s="58"/>
      <c r="L35" s="61">
        <v>-66629783</v>
      </c>
    </row>
    <row r="36" spans="1:12" ht="18" customHeight="1">
      <c r="B36" s="28" t="s">
        <v>177</v>
      </c>
      <c r="C36" s="19"/>
      <c r="D36" s="18">
        <v>39</v>
      </c>
      <c r="F36" s="206">
        <v>30119212</v>
      </c>
      <c r="G36" s="58"/>
      <c r="H36" s="62">
        <v>40010703</v>
      </c>
      <c r="I36" s="58"/>
      <c r="J36" s="206">
        <v>3017254</v>
      </c>
      <c r="K36" s="58"/>
      <c r="L36" s="62">
        <v>3930</v>
      </c>
    </row>
    <row r="37" spans="1:12" ht="6" customHeight="1">
      <c r="A37" s="28"/>
      <c r="B37" s="28"/>
      <c r="C37" s="19"/>
      <c r="F37" s="205"/>
      <c r="G37" s="58"/>
      <c r="H37" s="61"/>
      <c r="I37" s="58"/>
      <c r="J37" s="205"/>
      <c r="K37" s="58"/>
      <c r="L37" s="61"/>
    </row>
    <row r="38" spans="1:12" ht="18" customHeight="1">
      <c r="A38" s="28"/>
      <c r="B38" s="28"/>
      <c r="C38" s="19"/>
      <c r="F38" s="206">
        <f>SUM(F9:F36)</f>
        <v>1632752026</v>
      </c>
      <c r="G38" s="58"/>
      <c r="H38" s="62">
        <f>SUM(H9:H36)</f>
        <v>1511878399</v>
      </c>
      <c r="I38" s="58"/>
      <c r="J38" s="206">
        <f>SUM(J9:J36)</f>
        <v>-7110812</v>
      </c>
      <c r="K38" s="58"/>
      <c r="L38" s="62">
        <f>SUM(L9:L36)</f>
        <v>-23485656</v>
      </c>
    </row>
    <row r="39" spans="1:12" ht="18" customHeight="1">
      <c r="A39" s="28"/>
      <c r="B39" s="28"/>
      <c r="C39" s="19"/>
      <c r="F39" s="61"/>
      <c r="G39" s="58"/>
      <c r="H39" s="61"/>
      <c r="I39" s="58"/>
      <c r="J39" s="61"/>
      <c r="K39" s="58"/>
      <c r="L39" s="61"/>
    </row>
    <row r="40" spans="1:12" ht="18" customHeight="1">
      <c r="A40" s="28"/>
      <c r="B40" s="28"/>
      <c r="C40" s="19"/>
      <c r="F40" s="61"/>
      <c r="G40" s="58"/>
      <c r="H40" s="61"/>
      <c r="I40" s="58"/>
      <c r="J40" s="61"/>
      <c r="K40" s="58"/>
      <c r="L40" s="61"/>
    </row>
    <row r="41" spans="1:12" ht="18" customHeight="1">
      <c r="A41" s="28"/>
      <c r="B41" s="28"/>
      <c r="C41" s="19"/>
      <c r="F41" s="61"/>
      <c r="G41" s="58"/>
      <c r="H41" s="61"/>
      <c r="I41" s="58"/>
      <c r="J41" s="61"/>
      <c r="K41" s="58"/>
      <c r="L41" s="61"/>
    </row>
    <row r="42" spans="1:12" ht="18" customHeight="1">
      <c r="A42" s="28"/>
      <c r="B42" s="28"/>
      <c r="C42" s="19"/>
      <c r="F42" s="61"/>
      <c r="G42" s="58"/>
      <c r="H42" s="61"/>
      <c r="I42" s="58"/>
      <c r="J42" s="61"/>
      <c r="K42" s="58"/>
      <c r="L42" s="61"/>
    </row>
    <row r="43" spans="1:12" ht="18" customHeight="1">
      <c r="A43" s="28"/>
      <c r="B43" s="28"/>
      <c r="C43" s="19"/>
      <c r="F43" s="61"/>
      <c r="G43" s="58"/>
      <c r="H43" s="61"/>
      <c r="I43" s="58"/>
      <c r="J43" s="61"/>
      <c r="K43" s="58"/>
      <c r="L43" s="61"/>
    </row>
    <row r="44" spans="1:12" ht="18" customHeight="1">
      <c r="A44" s="28"/>
      <c r="B44" s="28"/>
      <c r="C44" s="19"/>
      <c r="F44" s="61"/>
      <c r="G44" s="58"/>
      <c r="H44" s="61"/>
      <c r="I44" s="58"/>
      <c r="J44" s="61"/>
      <c r="K44" s="58"/>
      <c r="L44" s="61"/>
    </row>
    <row r="45" spans="1:12" ht="18" customHeight="1">
      <c r="A45" s="28"/>
      <c r="B45" s="28"/>
      <c r="C45" s="19"/>
      <c r="F45" s="61"/>
      <c r="G45" s="58"/>
      <c r="H45" s="61"/>
      <c r="I45" s="58"/>
      <c r="J45" s="61"/>
      <c r="K45" s="58"/>
      <c r="L45" s="61"/>
    </row>
    <row r="46" spans="1:12" ht="18" customHeight="1">
      <c r="A46" s="28"/>
      <c r="B46" s="28"/>
      <c r="C46" s="19"/>
      <c r="F46" s="61"/>
      <c r="G46" s="58"/>
      <c r="H46" s="61"/>
      <c r="I46" s="58"/>
      <c r="J46" s="61"/>
      <c r="K46" s="58"/>
      <c r="L46" s="61"/>
    </row>
    <row r="47" spans="1:12" ht="11.25" customHeight="1">
      <c r="A47" s="28"/>
      <c r="B47" s="28"/>
      <c r="C47" s="19"/>
      <c r="F47" s="61"/>
      <c r="G47" s="58"/>
      <c r="H47" s="61"/>
      <c r="I47" s="58"/>
      <c r="J47" s="61"/>
      <c r="K47" s="58"/>
      <c r="L47" s="61"/>
    </row>
    <row r="48" spans="1:12" ht="21.95" customHeight="1">
      <c r="A48" s="63" t="str">
        <f>'6-8'!A50</f>
        <v>หมายเหตุประกอบงบการเงินรวมและงบการเงินเฉพาะกิจการในหน้า 19 ถึง 126 เป็นส่วนหนึ่งของงบการเงินนี้</v>
      </c>
      <c r="B48" s="30"/>
      <c r="C48" s="31"/>
      <c r="D48" s="22"/>
      <c r="E48" s="22"/>
      <c r="F48" s="62"/>
      <c r="G48" s="62"/>
      <c r="H48" s="62"/>
      <c r="I48" s="64"/>
      <c r="J48" s="62"/>
      <c r="K48" s="62"/>
      <c r="L48" s="62"/>
    </row>
    <row r="49" spans="1:12" s="19" customFormat="1" ht="21.75" customHeight="1">
      <c r="A49" s="16" t="str">
        <f>A1</f>
        <v>บริษัท อีสเทิร์นโพลีเมอร์ กรุ๊ป จำกัด (มหาชน)</v>
      </c>
      <c r="B49" s="16"/>
      <c r="C49" s="17"/>
      <c r="D49" s="18"/>
      <c r="E49" s="18"/>
      <c r="F49" s="43"/>
      <c r="G49" s="43"/>
      <c r="H49" s="43"/>
      <c r="I49" s="43"/>
      <c r="J49" s="43"/>
      <c r="K49" s="43"/>
      <c r="L49" s="43"/>
    </row>
    <row r="50" spans="1:12" s="48" customFormat="1" ht="21.75" customHeight="1">
      <c r="A50" s="44" t="s">
        <v>155</v>
      </c>
      <c r="B50" s="44"/>
      <c r="C50" s="45"/>
      <c r="D50" s="46"/>
      <c r="E50" s="46"/>
      <c r="F50" s="47"/>
      <c r="G50" s="47"/>
      <c r="H50" s="47"/>
      <c r="I50" s="47"/>
      <c r="J50" s="47"/>
      <c r="K50" s="47"/>
      <c r="L50" s="47"/>
    </row>
    <row r="51" spans="1:12" s="19" customFormat="1" ht="21.75" customHeight="1">
      <c r="A51" s="20" t="str">
        <f>A3</f>
        <v>สำหรับปีสิ้นสุดวันที่ 31 มีนาคม พ.ศ. 2563</v>
      </c>
      <c r="B51" s="49"/>
      <c r="C51" s="21"/>
      <c r="D51" s="22"/>
      <c r="E51" s="22"/>
      <c r="F51" s="50"/>
      <c r="G51" s="50"/>
      <c r="H51" s="50"/>
      <c r="I51" s="50"/>
      <c r="J51" s="50"/>
      <c r="K51" s="50"/>
      <c r="L51" s="50"/>
    </row>
    <row r="52" spans="1:12" s="19" customFormat="1" ht="19.350000000000001" customHeight="1">
      <c r="A52" s="44"/>
      <c r="B52" s="48"/>
      <c r="C52" s="45"/>
      <c r="D52" s="46"/>
      <c r="E52" s="46"/>
      <c r="F52" s="47"/>
      <c r="G52" s="47"/>
      <c r="H52" s="47"/>
      <c r="I52" s="47"/>
      <c r="J52" s="47"/>
      <c r="K52" s="47"/>
      <c r="L52" s="47"/>
    </row>
    <row r="53" spans="1:12" s="19" customFormat="1" ht="19.350000000000001" customHeight="1">
      <c r="C53" s="17"/>
      <c r="D53" s="18"/>
      <c r="E53" s="18"/>
      <c r="F53" s="51"/>
      <c r="G53" s="51" t="s">
        <v>2</v>
      </c>
      <c r="H53" s="51"/>
      <c r="I53" s="52"/>
      <c r="J53" s="51"/>
      <c r="K53" s="51" t="s">
        <v>3</v>
      </c>
      <c r="L53" s="51"/>
    </row>
    <row r="54" spans="1:12" ht="19.350000000000001" customHeight="1">
      <c r="D54" s="25"/>
      <c r="E54" s="25"/>
      <c r="F54" s="53" t="s">
        <v>229</v>
      </c>
      <c r="G54" s="54"/>
      <c r="H54" s="53" t="s">
        <v>4</v>
      </c>
      <c r="I54" s="52"/>
      <c r="J54" s="53" t="s">
        <v>229</v>
      </c>
      <c r="K54" s="54"/>
      <c r="L54" s="53" t="s">
        <v>4</v>
      </c>
    </row>
    <row r="55" spans="1:12" ht="19.350000000000001" customHeight="1">
      <c r="D55" s="26" t="s">
        <v>5</v>
      </c>
      <c r="E55" s="35"/>
      <c r="F55" s="55" t="s">
        <v>6</v>
      </c>
      <c r="G55" s="56"/>
      <c r="H55" s="55" t="s">
        <v>6</v>
      </c>
      <c r="I55" s="52"/>
      <c r="J55" s="55" t="s">
        <v>6</v>
      </c>
      <c r="K55" s="56"/>
      <c r="L55" s="55" t="s">
        <v>6</v>
      </c>
    </row>
    <row r="56" spans="1:12" ht="21.4" customHeight="1">
      <c r="A56" s="23" t="s">
        <v>178</v>
      </c>
      <c r="D56" s="35"/>
      <c r="E56" s="35"/>
      <c r="F56" s="207"/>
      <c r="G56" s="56"/>
      <c r="H56" s="53"/>
      <c r="I56" s="52"/>
      <c r="J56" s="207"/>
      <c r="K56" s="56"/>
      <c r="L56" s="53"/>
    </row>
    <row r="57" spans="1:12" ht="21.4" customHeight="1">
      <c r="A57" s="24"/>
      <c r="B57" s="23" t="s">
        <v>179</v>
      </c>
      <c r="D57" s="29"/>
      <c r="E57" s="29"/>
      <c r="F57" s="208"/>
      <c r="G57" s="65"/>
      <c r="H57" s="65"/>
      <c r="J57" s="208"/>
      <c r="K57" s="65"/>
      <c r="L57" s="65"/>
    </row>
    <row r="58" spans="1:12" ht="21.4" customHeight="1">
      <c r="B58" s="24"/>
      <c r="C58" s="28" t="s">
        <v>180</v>
      </c>
      <c r="F58" s="203">
        <v>65805518</v>
      </c>
      <c r="G58" s="65"/>
      <c r="H58" s="60">
        <v>-62807808</v>
      </c>
      <c r="J58" s="203">
        <v>41612</v>
      </c>
      <c r="K58" s="65"/>
      <c r="L58" s="60">
        <v>-612941</v>
      </c>
    </row>
    <row r="59" spans="1:12" ht="21.4" customHeight="1">
      <c r="B59" s="24"/>
      <c r="C59" s="28" t="s">
        <v>181</v>
      </c>
      <c r="F59" s="203">
        <v>-32348905</v>
      </c>
      <c r="G59" s="65"/>
      <c r="H59" s="60">
        <v>-48765852</v>
      </c>
      <c r="J59" s="203">
        <v>0</v>
      </c>
      <c r="K59" s="65"/>
      <c r="L59" s="60">
        <v>0</v>
      </c>
    </row>
    <row r="60" spans="1:12" ht="21.4" customHeight="1">
      <c r="B60" s="24"/>
      <c r="C60" s="28" t="s">
        <v>14</v>
      </c>
      <c r="F60" s="203">
        <v>6829435</v>
      </c>
      <c r="G60" s="65"/>
      <c r="H60" s="60">
        <v>324270</v>
      </c>
      <c r="J60" s="203">
        <v>103151</v>
      </c>
      <c r="K60" s="65"/>
      <c r="L60" s="60">
        <v>-57350</v>
      </c>
    </row>
    <row r="61" spans="1:12" ht="21.4" customHeight="1">
      <c r="B61" s="24"/>
      <c r="C61" s="28" t="s">
        <v>182</v>
      </c>
      <c r="F61" s="203">
        <v>-870556</v>
      </c>
      <c r="G61" s="65"/>
      <c r="H61" s="60">
        <v>2365401</v>
      </c>
      <c r="J61" s="203">
        <v>0</v>
      </c>
      <c r="K61" s="65"/>
      <c r="L61" s="60">
        <v>0</v>
      </c>
    </row>
    <row r="62" spans="1:12" ht="21.4" customHeight="1">
      <c r="B62" s="24"/>
      <c r="C62" s="28" t="s">
        <v>183</v>
      </c>
      <c r="F62" s="203">
        <v>1412693</v>
      </c>
      <c r="G62" s="65"/>
      <c r="H62" s="60">
        <v>1960131</v>
      </c>
      <c r="J62" s="203">
        <v>679407</v>
      </c>
      <c r="K62" s="65"/>
      <c r="L62" s="60">
        <v>-15981</v>
      </c>
    </row>
    <row r="63" spans="1:12" ht="21.4" customHeight="1">
      <c r="A63" s="24"/>
      <c r="B63" s="23" t="s">
        <v>184</v>
      </c>
      <c r="F63" s="203"/>
      <c r="G63" s="65"/>
      <c r="H63" s="60"/>
      <c r="J63" s="203"/>
      <c r="K63" s="65"/>
      <c r="L63" s="60"/>
    </row>
    <row r="64" spans="1:12" ht="21.4" customHeight="1">
      <c r="B64" s="24"/>
      <c r="C64" s="28" t="s">
        <v>39</v>
      </c>
      <c r="F64" s="203">
        <v>-187702219</v>
      </c>
      <c r="G64" s="65"/>
      <c r="H64" s="60">
        <v>-14908842</v>
      </c>
      <c r="J64" s="203">
        <v>-2572027</v>
      </c>
      <c r="K64" s="65"/>
      <c r="L64" s="60">
        <v>1392739</v>
      </c>
    </row>
    <row r="65" spans="1:12" ht="21.4" customHeight="1">
      <c r="B65" s="24"/>
      <c r="C65" s="28" t="s">
        <v>45</v>
      </c>
      <c r="F65" s="203">
        <v>3173410</v>
      </c>
      <c r="G65" s="65"/>
      <c r="H65" s="60">
        <v>1442566</v>
      </c>
      <c r="J65" s="203">
        <v>100507</v>
      </c>
      <c r="K65" s="65"/>
      <c r="L65" s="60">
        <v>26967</v>
      </c>
    </row>
    <row r="66" spans="1:12" ht="21.4" customHeight="1">
      <c r="B66" s="24"/>
      <c r="C66" s="28" t="s">
        <v>185</v>
      </c>
      <c r="D66" s="18">
        <v>31</v>
      </c>
      <c r="F66" s="206">
        <v>-9214877</v>
      </c>
      <c r="G66" s="65"/>
      <c r="H66" s="62">
        <v>-5850648</v>
      </c>
      <c r="J66" s="206">
        <v>0</v>
      </c>
      <c r="K66" s="65"/>
      <c r="L66" s="62">
        <v>-1485500</v>
      </c>
    </row>
    <row r="67" spans="1:12" ht="6" customHeight="1">
      <c r="B67" s="24"/>
      <c r="C67" s="28"/>
      <c r="F67" s="205"/>
      <c r="G67" s="65"/>
      <c r="H67" s="61"/>
      <c r="J67" s="205"/>
      <c r="K67" s="65"/>
      <c r="L67" s="61"/>
    </row>
    <row r="68" spans="1:12" ht="21.4" customHeight="1">
      <c r="B68" s="28" t="s">
        <v>186</v>
      </c>
      <c r="F68" s="204"/>
      <c r="J68" s="204"/>
    </row>
    <row r="69" spans="1:12" ht="21.4" customHeight="1">
      <c r="B69" s="28"/>
      <c r="C69" s="28" t="s">
        <v>187</v>
      </c>
      <c r="F69" s="204"/>
      <c r="J69" s="204"/>
    </row>
    <row r="70" spans="1:12" ht="21.4" customHeight="1">
      <c r="B70" s="28"/>
      <c r="C70" s="28" t="s">
        <v>188</v>
      </c>
      <c r="F70" s="205">
        <f>SUM(F58:F66,F38)</f>
        <v>1479836525</v>
      </c>
      <c r="G70" s="65"/>
      <c r="H70" s="61">
        <f>SUM(H58:H66,H38)</f>
        <v>1385637617</v>
      </c>
      <c r="J70" s="205">
        <f>SUM(J57:J66,J38)</f>
        <v>-8758162</v>
      </c>
      <c r="L70" s="61">
        <f>SUM(L58:L66,L38)</f>
        <v>-24237722</v>
      </c>
    </row>
    <row r="71" spans="1:12" ht="21.4" customHeight="1">
      <c r="B71" s="28"/>
      <c r="C71" s="28" t="s">
        <v>189</v>
      </c>
      <c r="D71" s="28"/>
      <c r="E71" s="28"/>
      <c r="F71" s="204">
        <v>6817147</v>
      </c>
      <c r="G71" s="65"/>
      <c r="H71" s="59">
        <v>6368271</v>
      </c>
      <c r="J71" s="204">
        <v>75717635</v>
      </c>
      <c r="L71" s="59">
        <v>64483209</v>
      </c>
    </row>
    <row r="72" spans="1:12" ht="21.4" customHeight="1">
      <c r="B72" s="28"/>
      <c r="C72" s="28" t="s">
        <v>190</v>
      </c>
      <c r="D72" s="28"/>
      <c r="E72" s="28"/>
      <c r="F72" s="204"/>
      <c r="G72" s="65"/>
      <c r="J72" s="204"/>
    </row>
    <row r="73" spans="1:12" ht="21.4" customHeight="1">
      <c r="C73" s="32" t="s">
        <v>191</v>
      </c>
      <c r="D73" s="28"/>
      <c r="E73" s="28"/>
      <c r="F73" s="203">
        <v>-26143099</v>
      </c>
      <c r="H73" s="60">
        <v>-39396066</v>
      </c>
      <c r="I73" s="58"/>
      <c r="J73" s="203">
        <v>-4497</v>
      </c>
      <c r="L73" s="60">
        <v>-3930</v>
      </c>
    </row>
    <row r="74" spans="1:12" ht="21.4" customHeight="1">
      <c r="C74" s="28" t="s">
        <v>192</v>
      </c>
      <c r="D74" s="28"/>
      <c r="E74" s="28"/>
      <c r="F74" s="203">
        <v>30126319</v>
      </c>
      <c r="H74" s="60">
        <v>0</v>
      </c>
      <c r="I74" s="58"/>
      <c r="J74" s="203">
        <v>30126319</v>
      </c>
      <c r="L74" s="60">
        <v>0</v>
      </c>
    </row>
    <row r="75" spans="1:12" ht="21.4" customHeight="1">
      <c r="B75" s="28" t="s">
        <v>193</v>
      </c>
      <c r="C75" s="28" t="s">
        <v>194</v>
      </c>
      <c r="D75" s="28"/>
      <c r="E75" s="28"/>
      <c r="F75" s="206">
        <v>-65257876</v>
      </c>
      <c r="G75" s="65"/>
      <c r="H75" s="62">
        <v>-30451098</v>
      </c>
      <c r="I75" s="66"/>
      <c r="J75" s="206">
        <v>-4888299</v>
      </c>
      <c r="K75" s="65"/>
      <c r="L75" s="62">
        <v>-4175692</v>
      </c>
    </row>
    <row r="76" spans="1:12" ht="6" customHeight="1">
      <c r="B76" s="28"/>
      <c r="C76" s="28"/>
      <c r="D76" s="28"/>
      <c r="E76" s="28"/>
      <c r="F76" s="204"/>
      <c r="I76" s="58"/>
      <c r="J76" s="204"/>
    </row>
    <row r="77" spans="1:12" ht="21.4" customHeight="1">
      <c r="A77" s="16" t="s">
        <v>240</v>
      </c>
      <c r="F77" s="205"/>
      <c r="G77" s="58"/>
      <c r="H77" s="61"/>
      <c r="I77" s="58"/>
      <c r="J77" s="205"/>
      <c r="K77" s="58"/>
      <c r="L77" s="61"/>
    </row>
    <row r="78" spans="1:12" ht="21.4" customHeight="1">
      <c r="A78" s="16"/>
      <c r="C78" s="57" t="s">
        <v>241</v>
      </c>
      <c r="F78" s="206">
        <f>SUM(F70:F75)</f>
        <v>1425379016</v>
      </c>
      <c r="G78" s="58"/>
      <c r="H78" s="62">
        <f>SUM(H70:H75)</f>
        <v>1322158724</v>
      </c>
      <c r="I78" s="58"/>
      <c r="J78" s="206">
        <f>SUM(J70:J75)</f>
        <v>92192996</v>
      </c>
      <c r="K78" s="58"/>
      <c r="L78" s="62">
        <f>SUM(L70:L75)</f>
        <v>36065865</v>
      </c>
    </row>
    <row r="79" spans="1:12" ht="21.4" customHeight="1">
      <c r="A79" s="16"/>
      <c r="F79" s="61"/>
      <c r="G79" s="58"/>
      <c r="H79" s="61"/>
      <c r="I79" s="58"/>
      <c r="J79" s="61"/>
      <c r="K79" s="58"/>
      <c r="L79" s="61"/>
    </row>
    <row r="80" spans="1:12" ht="21.4" customHeight="1">
      <c r="A80" s="16"/>
      <c r="B80" s="16"/>
    </row>
    <row r="81" spans="1:12" ht="21.4" customHeight="1">
      <c r="A81" s="16"/>
      <c r="B81" s="16"/>
    </row>
    <row r="82" spans="1:12" ht="21.4" customHeight="1">
      <c r="A82" s="16"/>
      <c r="B82" s="16"/>
    </row>
    <row r="83" spans="1:12" ht="21.4" customHeight="1">
      <c r="A83" s="16"/>
      <c r="B83" s="16"/>
    </row>
    <row r="84" spans="1:12" ht="21.4" customHeight="1">
      <c r="A84" s="16"/>
      <c r="B84" s="16"/>
    </row>
    <row r="85" spans="1:12" ht="21.4" customHeight="1">
      <c r="A85" s="16"/>
      <c r="B85" s="16"/>
    </row>
    <row r="86" spans="1:12" ht="21.4" customHeight="1">
      <c r="A86" s="16"/>
      <c r="B86" s="16"/>
    </row>
    <row r="87" spans="1:12" ht="21.4" customHeight="1">
      <c r="A87" s="16"/>
      <c r="B87" s="16"/>
    </row>
    <row r="88" spans="1:12" ht="21.4" customHeight="1">
      <c r="A88" s="16"/>
      <c r="B88" s="16"/>
    </row>
    <row r="89" spans="1:12" ht="21.4" customHeight="1">
      <c r="A89" s="16"/>
      <c r="B89" s="16"/>
    </row>
    <row r="90" spans="1:12" ht="21.95" customHeight="1">
      <c r="A90" s="63" t="str">
        <f>A48</f>
        <v>หมายเหตุประกอบงบการเงินรวมและงบการเงินเฉพาะกิจการในหน้า 19 ถึง 126 เป็นส่วนหนึ่งของงบการเงินนี้</v>
      </c>
      <c r="B90" s="30"/>
      <c r="C90" s="31"/>
      <c r="D90" s="22"/>
      <c r="E90" s="22"/>
      <c r="F90" s="62"/>
      <c r="G90" s="67"/>
      <c r="H90" s="62"/>
      <c r="I90" s="67"/>
      <c r="J90" s="62"/>
      <c r="K90" s="67"/>
      <c r="L90" s="62"/>
    </row>
    <row r="91" spans="1:12" s="19" customFormat="1" ht="21.75" customHeight="1">
      <c r="A91" s="16" t="str">
        <f>A49</f>
        <v>บริษัท อีสเทิร์นโพลีเมอร์ กรุ๊ป จำกัด (มหาชน)</v>
      </c>
      <c r="B91" s="16"/>
      <c r="C91" s="17"/>
      <c r="D91" s="18"/>
      <c r="E91" s="18"/>
      <c r="F91" s="43"/>
      <c r="G91" s="43"/>
      <c r="H91" s="43"/>
      <c r="I91" s="43"/>
      <c r="J91" s="43"/>
      <c r="K91" s="43"/>
      <c r="L91" s="43"/>
    </row>
    <row r="92" spans="1:12" s="48" customFormat="1" ht="21.75" customHeight="1">
      <c r="A92" s="44" t="s">
        <v>155</v>
      </c>
      <c r="B92" s="44"/>
      <c r="C92" s="45"/>
      <c r="D92" s="46"/>
      <c r="E92" s="46"/>
      <c r="F92" s="47"/>
      <c r="G92" s="47"/>
      <c r="H92" s="47"/>
      <c r="I92" s="47"/>
      <c r="J92" s="47"/>
      <c r="K92" s="47"/>
      <c r="L92" s="47"/>
    </row>
    <row r="93" spans="1:12" s="19" customFormat="1" ht="21.75" customHeight="1">
      <c r="A93" s="20" t="str">
        <f>A51</f>
        <v>สำหรับปีสิ้นสุดวันที่ 31 มีนาคม พ.ศ. 2563</v>
      </c>
      <c r="B93" s="49"/>
      <c r="C93" s="21"/>
      <c r="D93" s="22"/>
      <c r="E93" s="22"/>
      <c r="F93" s="50"/>
      <c r="G93" s="50"/>
      <c r="H93" s="50"/>
      <c r="I93" s="50"/>
      <c r="J93" s="50"/>
      <c r="K93" s="50"/>
      <c r="L93" s="50"/>
    </row>
    <row r="94" spans="1:12" s="19" customFormat="1" ht="19.350000000000001" customHeight="1">
      <c r="A94" s="44"/>
      <c r="B94" s="48"/>
      <c r="C94" s="45"/>
      <c r="D94" s="46"/>
      <c r="E94" s="46"/>
      <c r="F94" s="47"/>
      <c r="G94" s="47"/>
      <c r="H94" s="47"/>
      <c r="I94" s="47"/>
      <c r="J94" s="47"/>
      <c r="K94" s="47"/>
      <c r="L94" s="47"/>
    </row>
    <row r="95" spans="1:12" s="19" customFormat="1" ht="19.350000000000001" customHeight="1">
      <c r="C95" s="17"/>
      <c r="D95" s="18"/>
      <c r="E95" s="18"/>
      <c r="F95" s="51"/>
      <c r="G95" s="51" t="s">
        <v>2</v>
      </c>
      <c r="H95" s="51"/>
      <c r="I95" s="52"/>
      <c r="J95" s="51"/>
      <c r="K95" s="51" t="s">
        <v>3</v>
      </c>
      <c r="L95" s="51"/>
    </row>
    <row r="96" spans="1:12" ht="19.350000000000001" customHeight="1">
      <c r="D96" s="25"/>
      <c r="E96" s="25"/>
      <c r="F96" s="53" t="s">
        <v>229</v>
      </c>
      <c r="G96" s="54"/>
      <c r="H96" s="53" t="s">
        <v>4</v>
      </c>
      <c r="I96" s="52"/>
      <c r="J96" s="53" t="s">
        <v>229</v>
      </c>
      <c r="K96" s="54"/>
      <c r="L96" s="53" t="s">
        <v>4</v>
      </c>
    </row>
    <row r="97" spans="1:12" ht="19.350000000000001" customHeight="1">
      <c r="D97" s="26" t="s">
        <v>5</v>
      </c>
      <c r="E97" s="35"/>
      <c r="F97" s="55" t="s">
        <v>6</v>
      </c>
      <c r="G97" s="56"/>
      <c r="H97" s="55" t="s">
        <v>6</v>
      </c>
      <c r="I97" s="52"/>
      <c r="J97" s="55" t="s">
        <v>6</v>
      </c>
      <c r="K97" s="56"/>
      <c r="L97" s="55" t="s">
        <v>6</v>
      </c>
    </row>
    <row r="98" spans="1:12" ht="20.100000000000001" customHeight="1">
      <c r="A98" s="36" t="s">
        <v>195</v>
      </c>
      <c r="B98" s="36"/>
      <c r="C98" s="57"/>
      <c r="F98" s="205"/>
      <c r="G98" s="60"/>
      <c r="H98" s="61"/>
      <c r="J98" s="205"/>
      <c r="K98" s="60"/>
      <c r="L98" s="61"/>
    </row>
    <row r="99" spans="1:12" ht="20.100000000000001" customHeight="1">
      <c r="A99" s="28" t="s">
        <v>19</v>
      </c>
      <c r="B99" s="24"/>
      <c r="F99" s="205"/>
      <c r="G99" s="65"/>
      <c r="H99" s="61"/>
      <c r="J99" s="205"/>
      <c r="K99" s="65"/>
      <c r="L99" s="61"/>
    </row>
    <row r="100" spans="1:12" ht="20.100000000000001" customHeight="1">
      <c r="A100" s="24"/>
      <c r="B100" s="23" t="s">
        <v>196</v>
      </c>
      <c r="D100" s="18">
        <v>13</v>
      </c>
      <c r="F100" s="209">
        <v>-8000802</v>
      </c>
      <c r="G100" s="60"/>
      <c r="H100" s="68">
        <v>-1978145</v>
      </c>
      <c r="J100" s="205">
        <v>0</v>
      </c>
      <c r="K100" s="60"/>
      <c r="L100" s="61">
        <v>0</v>
      </c>
    </row>
    <row r="101" spans="1:12" ht="20.100000000000001" customHeight="1">
      <c r="A101" s="32" t="s">
        <v>198</v>
      </c>
      <c r="B101" s="28"/>
      <c r="F101" s="209">
        <v>0</v>
      </c>
      <c r="G101" s="60"/>
      <c r="H101" s="68">
        <v>5533594</v>
      </c>
      <c r="I101" s="65"/>
      <c r="J101" s="209">
        <v>0</v>
      </c>
      <c r="K101" s="60"/>
      <c r="L101" s="68">
        <v>0</v>
      </c>
    </row>
    <row r="102" spans="1:12" ht="20.100000000000001" customHeight="1">
      <c r="A102" s="32" t="s">
        <v>197</v>
      </c>
      <c r="D102" s="18" t="s">
        <v>269</v>
      </c>
      <c r="F102" s="209">
        <v>0</v>
      </c>
      <c r="G102" s="60"/>
      <c r="H102" s="68">
        <v>-96504400</v>
      </c>
      <c r="I102" s="65"/>
      <c r="J102" s="209">
        <v>0</v>
      </c>
      <c r="K102" s="60"/>
      <c r="L102" s="68">
        <v>0</v>
      </c>
    </row>
    <row r="103" spans="1:12" ht="20.100000000000001" customHeight="1">
      <c r="A103" s="28" t="s">
        <v>199</v>
      </c>
      <c r="B103" s="28"/>
      <c r="C103" s="57"/>
      <c r="F103" s="209"/>
      <c r="G103" s="60"/>
      <c r="H103" s="68"/>
      <c r="J103" s="209"/>
      <c r="K103" s="60"/>
      <c r="L103" s="68"/>
    </row>
    <row r="104" spans="1:12" ht="20.100000000000001" customHeight="1">
      <c r="A104" s="24"/>
      <c r="B104" s="32" t="s">
        <v>170</v>
      </c>
      <c r="C104" s="57"/>
      <c r="F104" s="203">
        <v>-833524995</v>
      </c>
      <c r="G104" s="60"/>
      <c r="H104" s="60">
        <v>-671991244</v>
      </c>
      <c r="J104" s="203">
        <v>-367369</v>
      </c>
      <c r="K104" s="60"/>
      <c r="L104" s="60">
        <v>-7222833</v>
      </c>
    </row>
    <row r="105" spans="1:12" ht="20.100000000000001" customHeight="1">
      <c r="A105" s="24"/>
      <c r="B105" s="32" t="s">
        <v>200</v>
      </c>
      <c r="C105" s="57"/>
      <c r="F105" s="202">
        <v>-50782091</v>
      </c>
      <c r="G105" s="60"/>
      <c r="H105" s="58">
        <v>-52027709</v>
      </c>
      <c r="J105" s="202">
        <v>-31900</v>
      </c>
      <c r="K105" s="60"/>
      <c r="L105" s="58">
        <v>-68100</v>
      </c>
    </row>
    <row r="106" spans="1:12" ht="20.100000000000001" customHeight="1">
      <c r="A106" s="28" t="s">
        <v>201</v>
      </c>
      <c r="B106" s="28"/>
      <c r="C106" s="57"/>
      <c r="F106" s="203"/>
      <c r="G106" s="60"/>
      <c r="H106" s="60"/>
      <c r="J106" s="203"/>
      <c r="K106" s="60"/>
      <c r="L106" s="60"/>
    </row>
    <row r="107" spans="1:12" ht="20.100000000000001" customHeight="1">
      <c r="A107" s="24"/>
      <c r="B107" s="32" t="s">
        <v>169</v>
      </c>
      <c r="F107" s="209">
        <v>0</v>
      </c>
      <c r="G107" s="60"/>
      <c r="H107" s="68">
        <v>0</v>
      </c>
      <c r="J107" s="209">
        <v>20887</v>
      </c>
      <c r="K107" s="60"/>
      <c r="L107" s="68">
        <v>1187447</v>
      </c>
    </row>
    <row r="108" spans="1:12" ht="20.100000000000001" customHeight="1">
      <c r="A108" s="24"/>
      <c r="B108" s="32" t="s">
        <v>170</v>
      </c>
      <c r="C108" s="57"/>
      <c r="F108" s="209">
        <v>27923230</v>
      </c>
      <c r="G108" s="60"/>
      <c r="H108" s="68">
        <v>60401385</v>
      </c>
      <c r="J108" s="209">
        <v>2476762</v>
      </c>
      <c r="K108" s="60"/>
      <c r="L108" s="68">
        <v>22962688</v>
      </c>
    </row>
    <row r="109" spans="1:12" ht="20.100000000000001" customHeight="1">
      <c r="A109" s="28" t="s">
        <v>11</v>
      </c>
      <c r="B109" s="28"/>
      <c r="C109" s="57"/>
      <c r="F109" s="209"/>
      <c r="G109" s="68"/>
      <c r="H109" s="68"/>
      <c r="I109" s="68"/>
      <c r="J109" s="209"/>
      <c r="K109" s="68"/>
      <c r="L109" s="68"/>
    </row>
    <row r="110" spans="1:12" ht="20.100000000000001" customHeight="1">
      <c r="A110" s="28"/>
      <c r="B110" s="32" t="s">
        <v>202</v>
      </c>
      <c r="C110" s="57"/>
      <c r="D110" s="18" t="s">
        <v>260</v>
      </c>
      <c r="F110" s="209">
        <v>-6559664</v>
      </c>
      <c r="G110" s="68"/>
      <c r="H110" s="68">
        <v>0</v>
      </c>
      <c r="I110" s="68"/>
      <c r="J110" s="209">
        <v>-4269300000</v>
      </c>
      <c r="K110" s="68"/>
      <c r="L110" s="68">
        <v>-3440900000</v>
      </c>
    </row>
    <row r="111" spans="1:12" ht="20.100000000000001" customHeight="1">
      <c r="A111" s="28"/>
      <c r="B111" s="32" t="s">
        <v>203</v>
      </c>
      <c r="C111" s="57"/>
      <c r="D111" s="18" t="s">
        <v>260</v>
      </c>
      <c r="F111" s="209">
        <v>0</v>
      </c>
      <c r="G111" s="68"/>
      <c r="H111" s="68">
        <v>0</v>
      </c>
      <c r="I111" s="68"/>
      <c r="J111" s="209">
        <v>3446700000</v>
      </c>
      <c r="K111" s="68"/>
      <c r="L111" s="68">
        <v>2949000000</v>
      </c>
    </row>
    <row r="112" spans="1:12" ht="20.100000000000001" customHeight="1">
      <c r="A112" s="28" t="s">
        <v>24</v>
      </c>
      <c r="B112" s="28"/>
      <c r="C112" s="57"/>
      <c r="F112" s="209"/>
      <c r="G112" s="68"/>
      <c r="H112" s="68"/>
      <c r="I112" s="68"/>
      <c r="J112" s="209"/>
      <c r="K112" s="68"/>
      <c r="L112" s="68"/>
    </row>
    <row r="113" spans="1:12" ht="20.100000000000001" customHeight="1">
      <c r="A113" s="28"/>
      <c r="B113" s="32" t="s">
        <v>202</v>
      </c>
      <c r="C113" s="57"/>
      <c r="D113" s="18" t="s">
        <v>261</v>
      </c>
      <c r="F113" s="209">
        <v>-26586692</v>
      </c>
      <c r="G113" s="68"/>
      <c r="H113" s="68">
        <v>0</v>
      </c>
      <c r="I113" s="68"/>
      <c r="J113" s="209">
        <v>0</v>
      </c>
      <c r="K113" s="68"/>
      <c r="L113" s="68">
        <v>0</v>
      </c>
    </row>
    <row r="114" spans="1:12" ht="20.100000000000001" customHeight="1">
      <c r="A114" s="28" t="s">
        <v>204</v>
      </c>
      <c r="B114" s="24"/>
      <c r="F114" s="205"/>
      <c r="G114" s="66"/>
      <c r="H114" s="61"/>
      <c r="I114" s="60"/>
      <c r="J114" s="205"/>
      <c r="K114" s="66"/>
      <c r="L114" s="61"/>
    </row>
    <row r="115" spans="1:12" ht="20.100000000000001" customHeight="1">
      <c r="A115" s="28"/>
      <c r="B115" s="32" t="s">
        <v>174</v>
      </c>
      <c r="C115" s="28"/>
      <c r="F115" s="205">
        <v>79083333</v>
      </c>
      <c r="G115" s="66"/>
      <c r="H115" s="61">
        <v>93960000</v>
      </c>
      <c r="I115" s="66"/>
      <c r="J115" s="205">
        <v>74250000</v>
      </c>
      <c r="K115" s="66"/>
      <c r="L115" s="61">
        <v>93960000</v>
      </c>
    </row>
    <row r="116" spans="1:12" ht="20.100000000000001" customHeight="1">
      <c r="A116" s="28"/>
      <c r="B116" s="32" t="s">
        <v>175</v>
      </c>
      <c r="C116" s="28"/>
      <c r="F116" s="210">
        <v>0</v>
      </c>
      <c r="G116" s="66"/>
      <c r="H116" s="67">
        <v>0</v>
      </c>
      <c r="I116" s="66"/>
      <c r="J116" s="210">
        <v>859999805</v>
      </c>
      <c r="K116" s="66"/>
      <c r="L116" s="67">
        <v>923999829</v>
      </c>
    </row>
    <row r="117" spans="1:12" ht="6" customHeight="1">
      <c r="A117" s="28"/>
      <c r="B117" s="28"/>
      <c r="C117" s="57"/>
      <c r="F117" s="203"/>
      <c r="G117" s="60"/>
      <c r="H117" s="60"/>
      <c r="J117" s="203"/>
      <c r="K117" s="60"/>
      <c r="L117" s="60"/>
    </row>
    <row r="118" spans="1:12" ht="20.100000000000001" customHeight="1">
      <c r="A118" s="36" t="s">
        <v>240</v>
      </c>
      <c r="B118" s="28"/>
      <c r="C118" s="57"/>
      <c r="F118" s="205"/>
      <c r="G118" s="60"/>
      <c r="H118" s="61"/>
      <c r="J118" s="205"/>
      <c r="K118" s="60"/>
      <c r="L118" s="61"/>
    </row>
    <row r="119" spans="1:12" ht="20.100000000000001" customHeight="1">
      <c r="A119" s="36"/>
      <c r="B119" s="28"/>
      <c r="C119" s="57" t="s">
        <v>242</v>
      </c>
      <c r="F119" s="206">
        <f>SUM(F99:F116)</f>
        <v>-818447681</v>
      </c>
      <c r="G119" s="60"/>
      <c r="H119" s="62">
        <f>SUM(H99:H116)</f>
        <v>-662606519</v>
      </c>
      <c r="J119" s="206">
        <f>SUM(J99:J116)</f>
        <v>113748185</v>
      </c>
      <c r="K119" s="60"/>
      <c r="L119" s="62">
        <f>SUM(L99:L116)</f>
        <v>542919031</v>
      </c>
    </row>
    <row r="120" spans="1:12" ht="20.100000000000001" customHeight="1">
      <c r="A120" s="36"/>
      <c r="B120" s="28"/>
      <c r="C120" s="57"/>
      <c r="F120" s="61"/>
      <c r="G120" s="60"/>
      <c r="H120" s="61"/>
      <c r="J120" s="61"/>
      <c r="K120" s="60"/>
      <c r="L120" s="61"/>
    </row>
    <row r="121" spans="1:12" ht="20.100000000000001" customHeight="1">
      <c r="A121" s="36"/>
      <c r="B121" s="28"/>
      <c r="C121" s="57"/>
      <c r="F121" s="61"/>
      <c r="G121" s="60"/>
      <c r="H121" s="61"/>
      <c r="J121" s="61"/>
      <c r="K121" s="60"/>
      <c r="L121" s="61"/>
    </row>
    <row r="122" spans="1:12" ht="20.100000000000001" customHeight="1">
      <c r="A122" s="36"/>
      <c r="B122" s="28"/>
      <c r="C122" s="57"/>
      <c r="F122" s="61"/>
      <c r="G122" s="60"/>
      <c r="H122" s="61"/>
      <c r="J122" s="61"/>
      <c r="K122" s="60"/>
      <c r="L122" s="61"/>
    </row>
    <row r="123" spans="1:12" ht="20.100000000000001" customHeight="1">
      <c r="A123" s="36"/>
      <c r="B123" s="28"/>
      <c r="C123" s="57"/>
      <c r="F123" s="61"/>
      <c r="G123" s="60"/>
      <c r="H123" s="61"/>
      <c r="J123" s="61"/>
      <c r="K123" s="60"/>
      <c r="L123" s="61"/>
    </row>
    <row r="124" spans="1:12" ht="20.100000000000001" customHeight="1">
      <c r="A124" s="36"/>
      <c r="B124" s="28"/>
      <c r="C124" s="57"/>
      <c r="F124" s="61"/>
      <c r="G124" s="60"/>
      <c r="H124" s="61"/>
      <c r="J124" s="61"/>
      <c r="K124" s="60"/>
      <c r="L124" s="61"/>
    </row>
    <row r="125" spans="1:12" ht="20.100000000000001" customHeight="1">
      <c r="A125" s="36"/>
      <c r="B125" s="28"/>
      <c r="C125" s="57"/>
      <c r="F125" s="61"/>
      <c r="G125" s="60"/>
      <c r="H125" s="61"/>
      <c r="J125" s="61"/>
      <c r="K125" s="60"/>
      <c r="L125" s="61"/>
    </row>
    <row r="126" spans="1:12" ht="20.100000000000001" customHeight="1">
      <c r="A126" s="36"/>
      <c r="B126" s="28"/>
      <c r="C126" s="57"/>
      <c r="F126" s="61"/>
      <c r="G126" s="60"/>
      <c r="H126" s="61"/>
      <c r="J126" s="61"/>
      <c r="K126" s="60"/>
      <c r="L126" s="61"/>
    </row>
    <row r="127" spans="1:12" ht="20.100000000000001" customHeight="1">
      <c r="A127" s="36"/>
      <c r="B127" s="28"/>
      <c r="C127" s="57"/>
      <c r="F127" s="61"/>
      <c r="G127" s="60"/>
      <c r="H127" s="61"/>
      <c r="J127" s="61"/>
      <c r="K127" s="60"/>
      <c r="L127" s="61"/>
    </row>
    <row r="128" spans="1:12" ht="20.100000000000001" customHeight="1">
      <c r="A128" s="36"/>
      <c r="B128" s="28"/>
      <c r="C128" s="57"/>
      <c r="F128" s="61"/>
      <c r="G128" s="60"/>
      <c r="H128" s="61"/>
      <c r="J128" s="61"/>
      <c r="K128" s="60"/>
      <c r="L128" s="61"/>
    </row>
    <row r="129" spans="1:12" ht="20.100000000000001" customHeight="1">
      <c r="A129" s="36"/>
      <c r="B129" s="28"/>
      <c r="C129" s="57"/>
      <c r="F129" s="61"/>
      <c r="G129" s="60"/>
      <c r="H129" s="61"/>
      <c r="J129" s="61"/>
      <c r="K129" s="60"/>
      <c r="L129" s="61"/>
    </row>
    <row r="130" spans="1:12" ht="20.100000000000001" customHeight="1">
      <c r="A130" s="36"/>
      <c r="B130" s="28"/>
      <c r="C130" s="57"/>
      <c r="F130" s="61"/>
      <c r="G130" s="60"/>
      <c r="H130" s="61"/>
      <c r="J130" s="61"/>
      <c r="K130" s="60"/>
      <c r="L130" s="61"/>
    </row>
    <row r="131" spans="1:12" ht="20.100000000000001" customHeight="1">
      <c r="A131" s="36"/>
      <c r="B131" s="28"/>
      <c r="C131" s="57"/>
      <c r="F131" s="61"/>
      <c r="G131" s="60"/>
      <c r="H131" s="61"/>
      <c r="J131" s="61"/>
      <c r="K131" s="60"/>
      <c r="L131" s="61"/>
    </row>
    <row r="132" spans="1:12" ht="20.100000000000001" customHeight="1">
      <c r="A132" s="36"/>
      <c r="B132" s="28"/>
      <c r="C132" s="57"/>
      <c r="F132" s="61"/>
      <c r="G132" s="60"/>
      <c r="H132" s="61"/>
      <c r="J132" s="61"/>
      <c r="K132" s="60"/>
      <c r="L132" s="61"/>
    </row>
    <row r="133" spans="1:12" ht="7.5" customHeight="1">
      <c r="A133" s="36"/>
      <c r="B133" s="28"/>
      <c r="C133" s="57"/>
      <c r="F133" s="61"/>
      <c r="G133" s="60"/>
      <c r="H133" s="61"/>
      <c r="J133" s="61"/>
      <c r="K133" s="60"/>
      <c r="L133" s="61"/>
    </row>
    <row r="134" spans="1:12" ht="21.95" customHeight="1">
      <c r="A134" s="33" t="str">
        <f>+A90</f>
        <v>หมายเหตุประกอบงบการเงินรวมและงบการเงินเฉพาะกิจการในหน้า 19 ถึง 126 เป็นส่วนหนึ่งของงบการเงินนี้</v>
      </c>
      <c r="B134" s="33"/>
      <c r="C134" s="69"/>
      <c r="D134" s="22"/>
      <c r="E134" s="22"/>
      <c r="F134" s="62"/>
      <c r="G134" s="62"/>
      <c r="H134" s="62"/>
      <c r="I134" s="64"/>
      <c r="J134" s="62"/>
      <c r="K134" s="62"/>
      <c r="L134" s="62"/>
    </row>
    <row r="135" spans="1:12" s="19" customFormat="1" ht="21.75" customHeight="1">
      <c r="A135" s="16" t="str">
        <f>A91</f>
        <v>บริษัท อีสเทิร์นโพลีเมอร์ กรุ๊ป จำกัด (มหาชน)</v>
      </c>
      <c r="B135" s="16"/>
      <c r="C135" s="17"/>
      <c r="D135" s="18"/>
      <c r="E135" s="18"/>
      <c r="F135" s="43"/>
      <c r="G135" s="43"/>
      <c r="H135" s="43"/>
      <c r="I135" s="43"/>
      <c r="J135" s="43"/>
      <c r="K135" s="43"/>
      <c r="L135" s="43"/>
    </row>
    <row r="136" spans="1:12" s="48" customFormat="1" ht="21.75" customHeight="1">
      <c r="A136" s="44" t="s">
        <v>155</v>
      </c>
      <c r="B136" s="44"/>
      <c r="C136" s="45"/>
      <c r="D136" s="46"/>
      <c r="E136" s="46"/>
      <c r="F136" s="47"/>
      <c r="G136" s="47"/>
      <c r="H136" s="47"/>
      <c r="I136" s="47"/>
      <c r="J136" s="47"/>
      <c r="K136" s="47"/>
      <c r="L136" s="47"/>
    </row>
    <row r="137" spans="1:12" s="19" customFormat="1" ht="21.75" customHeight="1">
      <c r="A137" s="20" t="str">
        <f>A93</f>
        <v>สำหรับปีสิ้นสุดวันที่ 31 มีนาคม พ.ศ. 2563</v>
      </c>
      <c r="B137" s="49"/>
      <c r="C137" s="21"/>
      <c r="D137" s="22"/>
      <c r="E137" s="22"/>
      <c r="F137" s="50"/>
      <c r="G137" s="50"/>
      <c r="H137" s="50"/>
      <c r="I137" s="50"/>
      <c r="J137" s="50"/>
      <c r="K137" s="50"/>
      <c r="L137" s="50"/>
    </row>
    <row r="138" spans="1:12" s="19" customFormat="1" ht="19.350000000000001" customHeight="1">
      <c r="A138" s="44"/>
      <c r="B138" s="48"/>
      <c r="C138" s="45"/>
      <c r="D138" s="46"/>
      <c r="E138" s="46"/>
      <c r="F138" s="47"/>
      <c r="G138" s="47"/>
      <c r="H138" s="47"/>
      <c r="I138" s="47"/>
      <c r="J138" s="47"/>
      <c r="K138" s="47"/>
      <c r="L138" s="47"/>
    </row>
    <row r="139" spans="1:12" s="19" customFormat="1" ht="19.350000000000001" customHeight="1">
      <c r="C139" s="17"/>
      <c r="D139" s="18"/>
      <c r="E139" s="18"/>
      <c r="F139" s="51"/>
      <c r="G139" s="51" t="s">
        <v>2</v>
      </c>
      <c r="H139" s="51"/>
      <c r="I139" s="52"/>
      <c r="J139" s="51"/>
      <c r="K139" s="51" t="s">
        <v>3</v>
      </c>
      <c r="L139" s="51"/>
    </row>
    <row r="140" spans="1:12" ht="19.350000000000001" customHeight="1">
      <c r="D140" s="25"/>
      <c r="E140" s="25"/>
      <c r="F140" s="53" t="s">
        <v>229</v>
      </c>
      <c r="G140" s="54"/>
      <c r="H140" s="53" t="s">
        <v>4</v>
      </c>
      <c r="I140" s="52"/>
      <c r="J140" s="53" t="s">
        <v>229</v>
      </c>
      <c r="K140" s="54"/>
      <c r="L140" s="53" t="s">
        <v>4</v>
      </c>
    </row>
    <row r="141" spans="1:12" ht="19.350000000000001" customHeight="1">
      <c r="D141" s="26" t="s">
        <v>5</v>
      </c>
      <c r="E141" s="35"/>
      <c r="F141" s="55" t="s">
        <v>6</v>
      </c>
      <c r="G141" s="56"/>
      <c r="H141" s="55" t="s">
        <v>6</v>
      </c>
      <c r="I141" s="52"/>
      <c r="J141" s="55" t="s">
        <v>6</v>
      </c>
      <c r="K141" s="56"/>
      <c r="L141" s="55" t="s">
        <v>6</v>
      </c>
    </row>
    <row r="142" spans="1:12" ht="19.350000000000001" customHeight="1">
      <c r="A142" s="36" t="s">
        <v>205</v>
      </c>
      <c r="B142" s="36"/>
      <c r="C142" s="57"/>
      <c r="F142" s="202"/>
      <c r="G142" s="58"/>
      <c r="H142" s="58"/>
      <c r="I142" s="58"/>
      <c r="J142" s="202"/>
      <c r="K142" s="58"/>
      <c r="L142" s="58"/>
    </row>
    <row r="143" spans="1:12" ht="19.350000000000001" customHeight="1">
      <c r="A143" s="28" t="s">
        <v>37</v>
      </c>
      <c r="B143" s="36"/>
      <c r="C143" s="57"/>
      <c r="F143" s="202"/>
      <c r="G143" s="58"/>
      <c r="H143" s="58"/>
      <c r="I143" s="58"/>
      <c r="J143" s="202"/>
      <c r="K143" s="58"/>
      <c r="L143" s="58"/>
    </row>
    <row r="144" spans="1:12" ht="19.350000000000001" customHeight="1">
      <c r="B144" s="28" t="s">
        <v>206</v>
      </c>
      <c r="C144" s="57"/>
      <c r="D144" s="18">
        <v>25</v>
      </c>
      <c r="F144" s="203">
        <v>-105759778</v>
      </c>
      <c r="G144" s="58"/>
      <c r="H144" s="60">
        <v>222535798</v>
      </c>
      <c r="I144" s="58"/>
      <c r="J144" s="203">
        <v>0</v>
      </c>
      <c r="K144" s="58"/>
      <c r="L144" s="60">
        <v>0</v>
      </c>
    </row>
    <row r="145" spans="1:12" ht="19.350000000000001" customHeight="1">
      <c r="A145" s="23" t="s">
        <v>40</v>
      </c>
      <c r="B145" s="28"/>
      <c r="C145" s="57"/>
      <c r="F145" s="203"/>
      <c r="G145" s="58"/>
      <c r="H145" s="60"/>
      <c r="I145" s="58"/>
      <c r="J145" s="203"/>
      <c r="K145" s="58"/>
      <c r="L145" s="60"/>
    </row>
    <row r="146" spans="1:12" ht="18" customHeight="1">
      <c r="A146" s="24"/>
      <c r="B146" s="32" t="s">
        <v>208</v>
      </c>
      <c r="C146" s="70"/>
      <c r="D146" s="18" t="s">
        <v>262</v>
      </c>
      <c r="F146" s="203">
        <v>0</v>
      </c>
      <c r="G146" s="58"/>
      <c r="H146" s="60">
        <v>-12918136</v>
      </c>
      <c r="I146" s="58"/>
      <c r="J146" s="203">
        <v>0</v>
      </c>
      <c r="K146" s="58"/>
      <c r="L146" s="60">
        <v>0</v>
      </c>
    </row>
    <row r="147" spans="1:12" ht="18" customHeight="1">
      <c r="A147" s="24" t="s">
        <v>209</v>
      </c>
      <c r="B147" s="28"/>
      <c r="C147" s="70"/>
      <c r="F147" s="203"/>
      <c r="G147" s="58"/>
      <c r="H147" s="60"/>
      <c r="I147" s="58"/>
      <c r="J147" s="203"/>
      <c r="K147" s="58"/>
      <c r="L147" s="60"/>
    </row>
    <row r="148" spans="1:12" ht="18" customHeight="1">
      <c r="A148" s="24"/>
      <c r="B148" s="32" t="s">
        <v>207</v>
      </c>
      <c r="C148" s="28"/>
      <c r="D148" s="18">
        <v>27</v>
      </c>
      <c r="F148" s="203">
        <v>109535500</v>
      </c>
      <c r="G148" s="58"/>
      <c r="H148" s="60">
        <v>65000000</v>
      </c>
      <c r="I148" s="58"/>
      <c r="J148" s="203">
        <v>0</v>
      </c>
      <c r="K148" s="58"/>
      <c r="L148" s="60">
        <v>0</v>
      </c>
    </row>
    <row r="149" spans="1:12" ht="19.350000000000001" customHeight="1">
      <c r="A149" s="24"/>
      <c r="B149" s="32" t="s">
        <v>208</v>
      </c>
      <c r="C149" s="28"/>
      <c r="D149" s="18">
        <v>27</v>
      </c>
      <c r="F149" s="203">
        <v>-210108075</v>
      </c>
      <c r="G149" s="58"/>
      <c r="H149" s="60">
        <v>-278230506</v>
      </c>
      <c r="I149" s="58"/>
      <c r="J149" s="203">
        <v>0</v>
      </c>
      <c r="K149" s="58"/>
      <c r="L149" s="60">
        <v>0</v>
      </c>
    </row>
    <row r="150" spans="1:12" ht="19.350000000000001" customHeight="1">
      <c r="A150" s="32" t="s">
        <v>251</v>
      </c>
      <c r="B150" s="24"/>
      <c r="C150" s="28"/>
      <c r="D150" s="18">
        <v>28</v>
      </c>
      <c r="F150" s="203">
        <v>800000000</v>
      </c>
      <c r="G150" s="58"/>
      <c r="H150" s="60">
        <v>0</v>
      </c>
      <c r="I150" s="58"/>
      <c r="J150" s="203">
        <v>800000000</v>
      </c>
      <c r="K150" s="58"/>
      <c r="L150" s="60">
        <v>0</v>
      </c>
    </row>
    <row r="151" spans="1:12" ht="19.350000000000001" customHeight="1">
      <c r="A151" s="32" t="s">
        <v>250</v>
      </c>
      <c r="B151" s="24"/>
      <c r="C151" s="28"/>
      <c r="F151" s="203"/>
      <c r="G151" s="58"/>
      <c r="H151" s="60"/>
      <c r="I151" s="58"/>
      <c r="J151" s="203"/>
      <c r="K151" s="58"/>
      <c r="L151" s="60"/>
    </row>
    <row r="152" spans="1:12" ht="19.350000000000001" customHeight="1">
      <c r="A152" s="24"/>
      <c r="B152" s="28" t="s">
        <v>252</v>
      </c>
      <c r="D152" s="18">
        <v>28</v>
      </c>
      <c r="F152" s="203">
        <v>-2120545</v>
      </c>
      <c r="G152" s="58"/>
      <c r="H152" s="60">
        <v>0</v>
      </c>
      <c r="I152" s="58"/>
      <c r="J152" s="203">
        <v>-2120545</v>
      </c>
      <c r="K152" s="58"/>
      <c r="L152" s="60">
        <v>0</v>
      </c>
    </row>
    <row r="153" spans="1:12" ht="19.350000000000001" customHeight="1">
      <c r="A153" s="28" t="s">
        <v>210</v>
      </c>
      <c r="B153" s="28"/>
      <c r="F153" s="209">
        <v>-6147066</v>
      </c>
      <c r="G153" s="68"/>
      <c r="H153" s="68">
        <v>-9038205</v>
      </c>
      <c r="I153" s="68"/>
      <c r="J153" s="203">
        <v>0</v>
      </c>
      <c r="K153" s="68"/>
      <c r="L153" s="60">
        <v>0</v>
      </c>
    </row>
    <row r="154" spans="1:12" ht="19.350000000000001" customHeight="1">
      <c r="A154" s="28" t="s">
        <v>211</v>
      </c>
      <c r="B154" s="28"/>
      <c r="D154" s="18">
        <v>34</v>
      </c>
      <c r="F154" s="251">
        <v>-671999204</v>
      </c>
      <c r="G154" s="68"/>
      <c r="H154" s="248">
        <v>-643998417</v>
      </c>
      <c r="I154" s="68"/>
      <c r="J154" s="251">
        <v>-671999204</v>
      </c>
      <c r="K154" s="68"/>
      <c r="L154" s="248">
        <v>-643998417</v>
      </c>
    </row>
    <row r="155" spans="1:12" ht="6" customHeight="1">
      <c r="A155" s="28"/>
      <c r="B155" s="28"/>
      <c r="C155" s="57"/>
      <c r="F155" s="205"/>
      <c r="G155" s="68"/>
      <c r="H155" s="61"/>
      <c r="I155" s="68"/>
      <c r="J155" s="205"/>
      <c r="K155" s="68"/>
      <c r="L155" s="61"/>
    </row>
    <row r="156" spans="1:12" ht="19.350000000000001" customHeight="1">
      <c r="A156" s="27" t="s">
        <v>240</v>
      </c>
      <c r="B156" s="28"/>
      <c r="C156" s="57"/>
      <c r="F156" s="205"/>
      <c r="G156" s="68"/>
      <c r="H156" s="61"/>
      <c r="I156" s="68"/>
      <c r="J156" s="205"/>
      <c r="K156" s="68"/>
      <c r="L156" s="61"/>
    </row>
    <row r="157" spans="1:12" ht="19.350000000000001" customHeight="1">
      <c r="A157" s="36"/>
      <c r="B157" s="36"/>
      <c r="C157" s="57" t="s">
        <v>243</v>
      </c>
      <c r="F157" s="206">
        <f>SUM(F144:F155)</f>
        <v>-86599168</v>
      </c>
      <c r="G157" s="58"/>
      <c r="H157" s="62">
        <f>SUM(H144:H155)</f>
        <v>-656649466</v>
      </c>
      <c r="I157" s="58"/>
      <c r="J157" s="206">
        <f>SUM(J144:J155)</f>
        <v>125880251</v>
      </c>
      <c r="K157" s="58"/>
      <c r="L157" s="62">
        <f>SUM(L144:L155)</f>
        <v>-643998417</v>
      </c>
    </row>
    <row r="158" spans="1:12" ht="19.350000000000001" customHeight="1">
      <c r="A158" s="36"/>
      <c r="B158" s="36"/>
      <c r="F158" s="205"/>
      <c r="G158" s="68"/>
      <c r="H158" s="61"/>
      <c r="I158" s="68"/>
      <c r="J158" s="205"/>
      <c r="K158" s="68"/>
      <c r="L158" s="61"/>
    </row>
    <row r="159" spans="1:12" ht="19.350000000000001" customHeight="1">
      <c r="A159" s="36" t="s">
        <v>9</v>
      </c>
      <c r="B159" s="36"/>
      <c r="F159" s="204"/>
      <c r="J159" s="204"/>
    </row>
    <row r="160" spans="1:12" ht="19.350000000000001" customHeight="1">
      <c r="A160" s="36"/>
      <c r="B160" s="36"/>
      <c r="C160" s="36" t="s">
        <v>212</v>
      </c>
      <c r="F160" s="209">
        <f>SUM(F78,F119,F157)</f>
        <v>520332167</v>
      </c>
      <c r="G160" s="58"/>
      <c r="H160" s="68">
        <f>SUM(H78,H119,H157)</f>
        <v>2902739</v>
      </c>
      <c r="I160" s="58"/>
      <c r="J160" s="209">
        <f>SUM(J78,J119,J157)</f>
        <v>331821432</v>
      </c>
      <c r="K160" s="58"/>
      <c r="L160" s="68">
        <f>SUM(L78,L119,L157)</f>
        <v>-65013521</v>
      </c>
    </row>
    <row r="161" spans="1:12" ht="19.350000000000001" customHeight="1">
      <c r="A161" s="37" t="s">
        <v>213</v>
      </c>
      <c r="B161" s="37"/>
      <c r="C161" s="36"/>
      <c r="F161" s="209"/>
      <c r="G161" s="58"/>
      <c r="H161" s="68"/>
      <c r="I161" s="58"/>
      <c r="J161" s="209"/>
      <c r="K161" s="58"/>
      <c r="L161" s="68"/>
    </row>
    <row r="162" spans="1:12" ht="19.350000000000001" customHeight="1">
      <c r="A162" s="37"/>
      <c r="B162" s="37" t="s">
        <v>9</v>
      </c>
      <c r="C162" s="37"/>
      <c r="F162" s="209">
        <v>8969761</v>
      </c>
      <c r="G162" s="58"/>
      <c r="H162" s="68">
        <v>2371476</v>
      </c>
      <c r="I162" s="58"/>
      <c r="J162" s="203">
        <v>0</v>
      </c>
      <c r="K162" s="58"/>
      <c r="L162" s="60">
        <v>0</v>
      </c>
    </row>
    <row r="163" spans="1:12" ht="19.350000000000001" customHeight="1">
      <c r="A163" s="37" t="s">
        <v>214</v>
      </c>
      <c r="B163" s="37"/>
      <c r="C163" s="19"/>
      <c r="F163" s="210">
        <v>503166905</v>
      </c>
      <c r="G163" s="58"/>
      <c r="H163" s="67">
        <v>497892690</v>
      </c>
      <c r="I163" s="58"/>
      <c r="J163" s="210">
        <f>'6-8'!L12</f>
        <v>162567867</v>
      </c>
      <c r="K163" s="58"/>
      <c r="L163" s="67">
        <v>227581388</v>
      </c>
    </row>
    <row r="164" spans="1:12" ht="6" customHeight="1">
      <c r="A164" s="37"/>
      <c r="B164" s="37"/>
      <c r="C164" s="19"/>
      <c r="F164" s="209"/>
      <c r="G164" s="58"/>
      <c r="H164" s="68"/>
      <c r="I164" s="58"/>
      <c r="J164" s="209"/>
      <c r="K164" s="58"/>
      <c r="L164" s="68"/>
    </row>
    <row r="165" spans="1:12" ht="19.350000000000001" customHeight="1">
      <c r="A165" s="16" t="s">
        <v>245</v>
      </c>
      <c r="B165" s="37"/>
      <c r="C165" s="19"/>
      <c r="F165" s="209"/>
      <c r="G165" s="58"/>
      <c r="H165" s="68"/>
      <c r="I165" s="58"/>
      <c r="J165" s="209"/>
      <c r="K165" s="58"/>
      <c r="L165" s="68"/>
    </row>
    <row r="166" spans="1:12" s="38" customFormat="1" ht="19.350000000000001" customHeight="1" thickBot="1">
      <c r="A166" s="71"/>
      <c r="B166" s="44"/>
      <c r="C166" s="149" t="s">
        <v>244</v>
      </c>
      <c r="D166" s="18">
        <v>8</v>
      </c>
      <c r="E166" s="18"/>
      <c r="F166" s="211">
        <f>SUM(F160:F163)</f>
        <v>1032468833</v>
      </c>
      <c r="G166" s="58"/>
      <c r="H166" s="72">
        <f>SUM(H160:H163)</f>
        <v>503166905</v>
      </c>
      <c r="I166" s="58"/>
      <c r="J166" s="211">
        <f>SUM(J160:J163)</f>
        <v>494389299</v>
      </c>
      <c r="K166" s="58"/>
      <c r="L166" s="72">
        <f>SUM(L160:L163)</f>
        <v>162567867</v>
      </c>
    </row>
    <row r="167" spans="1:12" ht="19.350000000000001" customHeight="1" thickTop="1">
      <c r="A167" s="24"/>
      <c r="B167" s="71" t="s">
        <v>215</v>
      </c>
      <c r="C167" s="19"/>
      <c r="J167" s="243"/>
    </row>
    <row r="168" spans="1:12" ht="19.350000000000001" customHeight="1">
      <c r="A168" s="24"/>
      <c r="B168" s="71"/>
      <c r="C168" s="19"/>
      <c r="J168" s="243"/>
    </row>
    <row r="169" spans="1:12" ht="19.350000000000001" customHeight="1">
      <c r="A169" s="24"/>
      <c r="B169" s="71"/>
      <c r="C169" s="19"/>
      <c r="J169" s="243"/>
    </row>
    <row r="170" spans="1:12" ht="19.350000000000001" customHeight="1">
      <c r="A170" s="24"/>
      <c r="B170" s="71"/>
      <c r="C170" s="19"/>
      <c r="J170" s="243"/>
    </row>
    <row r="171" spans="1:12" ht="19.350000000000001" customHeight="1">
      <c r="A171" s="24"/>
      <c r="B171" s="71"/>
      <c r="C171" s="19"/>
      <c r="J171" s="243"/>
    </row>
    <row r="172" spans="1:12" ht="19.350000000000001" customHeight="1">
      <c r="A172" s="24"/>
      <c r="B172" s="71"/>
      <c r="C172" s="19"/>
      <c r="J172" s="243"/>
    </row>
    <row r="173" spans="1:12" ht="19.350000000000001" customHeight="1">
      <c r="A173" s="24"/>
      <c r="B173" s="71"/>
      <c r="C173" s="19"/>
      <c r="J173" s="243"/>
    </row>
    <row r="174" spans="1:12" ht="19.350000000000001" customHeight="1">
      <c r="A174" s="24"/>
      <c r="B174" s="71"/>
      <c r="C174" s="19"/>
      <c r="J174" s="243"/>
    </row>
    <row r="175" spans="1:12" ht="19.350000000000001" customHeight="1">
      <c r="A175" s="24"/>
      <c r="B175" s="71"/>
      <c r="C175" s="19"/>
      <c r="J175" s="243"/>
    </row>
    <row r="176" spans="1:12" ht="19.350000000000001" customHeight="1">
      <c r="A176" s="24"/>
      <c r="B176" s="71"/>
      <c r="C176" s="19"/>
      <c r="J176" s="243"/>
    </row>
    <row r="177" spans="1:12" ht="19.350000000000001" customHeight="1">
      <c r="A177" s="24"/>
      <c r="B177" s="16"/>
      <c r="C177" s="19"/>
      <c r="F177" s="68"/>
      <c r="G177" s="58"/>
      <c r="H177" s="68"/>
      <c r="I177" s="58"/>
      <c r="J177" s="68"/>
      <c r="K177" s="58"/>
      <c r="L177" s="68"/>
    </row>
    <row r="178" spans="1:12" ht="19.350000000000001" customHeight="1">
      <c r="A178" s="24"/>
      <c r="B178" s="16"/>
      <c r="C178" s="19"/>
      <c r="F178" s="68"/>
      <c r="G178" s="58"/>
      <c r="H178" s="68"/>
      <c r="I178" s="58"/>
      <c r="J178" s="68"/>
      <c r="K178" s="58"/>
      <c r="L178" s="68"/>
    </row>
    <row r="179" spans="1:12" ht="12.75" customHeight="1">
      <c r="A179" s="24"/>
      <c r="B179" s="16"/>
      <c r="C179" s="19"/>
      <c r="F179" s="68"/>
      <c r="G179" s="58"/>
      <c r="H179" s="68"/>
      <c r="I179" s="58"/>
      <c r="J179" s="68"/>
      <c r="K179" s="58"/>
      <c r="L179" s="68"/>
    </row>
    <row r="180" spans="1:12" ht="21.95" customHeight="1">
      <c r="A180" s="63" t="str">
        <f>+A134</f>
        <v>หมายเหตุประกอบงบการเงินรวมและงบการเงินเฉพาะกิจการในหน้า 19 ถึง 126 เป็นส่วนหนึ่งของงบการเงินนี้</v>
      </c>
      <c r="B180" s="30"/>
      <c r="C180" s="31"/>
      <c r="D180" s="22"/>
      <c r="E180" s="22"/>
      <c r="F180" s="62"/>
      <c r="G180" s="62"/>
      <c r="H180" s="62"/>
      <c r="I180" s="64"/>
      <c r="J180" s="62"/>
      <c r="K180" s="62"/>
      <c r="L180" s="62"/>
    </row>
    <row r="181" spans="1:12" s="19" customFormat="1" ht="21.75" customHeight="1">
      <c r="A181" s="16" t="str">
        <f>A135</f>
        <v>บริษัท อีสเทิร์นโพลีเมอร์ กรุ๊ป จำกัด (มหาชน)</v>
      </c>
      <c r="B181" s="16"/>
      <c r="C181" s="17"/>
      <c r="D181" s="18"/>
      <c r="E181" s="18"/>
      <c r="F181" s="43"/>
      <c r="G181" s="43"/>
      <c r="H181" s="43"/>
      <c r="I181" s="43"/>
      <c r="J181" s="43"/>
      <c r="K181" s="43"/>
      <c r="L181" s="43"/>
    </row>
    <row r="182" spans="1:12" s="48" customFormat="1" ht="21.75" customHeight="1">
      <c r="A182" s="44" t="s">
        <v>155</v>
      </c>
      <c r="B182" s="44"/>
      <c r="C182" s="45"/>
      <c r="D182" s="46"/>
      <c r="E182" s="46"/>
      <c r="F182" s="47"/>
      <c r="G182" s="47"/>
      <c r="H182" s="47"/>
      <c r="I182" s="47"/>
      <c r="J182" s="47"/>
      <c r="K182" s="47"/>
      <c r="L182" s="47"/>
    </row>
    <row r="183" spans="1:12" s="19" customFormat="1" ht="21.75" customHeight="1">
      <c r="A183" s="20" t="str">
        <f>A137</f>
        <v>สำหรับปีสิ้นสุดวันที่ 31 มีนาคม พ.ศ. 2563</v>
      </c>
      <c r="B183" s="49"/>
      <c r="C183" s="21"/>
      <c r="D183" s="22"/>
      <c r="E183" s="22"/>
      <c r="F183" s="50"/>
      <c r="G183" s="50"/>
      <c r="H183" s="50"/>
      <c r="I183" s="50"/>
      <c r="J183" s="50"/>
      <c r="K183" s="50"/>
      <c r="L183" s="50"/>
    </row>
    <row r="184" spans="1:12" s="19" customFormat="1" ht="19.350000000000001" customHeight="1">
      <c r="A184" s="44"/>
      <c r="B184" s="48"/>
      <c r="C184" s="45"/>
      <c r="D184" s="46"/>
      <c r="E184" s="46"/>
      <c r="F184" s="47"/>
      <c r="G184" s="47"/>
      <c r="H184" s="47"/>
      <c r="I184" s="47"/>
      <c r="J184" s="47"/>
      <c r="K184" s="47"/>
      <c r="L184" s="47"/>
    </row>
    <row r="185" spans="1:12" s="19" customFormat="1" ht="19.350000000000001" customHeight="1">
      <c r="C185" s="17"/>
      <c r="D185" s="18"/>
      <c r="E185" s="18"/>
      <c r="F185" s="51"/>
      <c r="G185" s="51" t="s">
        <v>2</v>
      </c>
      <c r="H185" s="51"/>
      <c r="I185" s="52"/>
      <c r="J185" s="51"/>
      <c r="K185" s="51" t="s">
        <v>3</v>
      </c>
      <c r="L185" s="51"/>
    </row>
    <row r="186" spans="1:12" ht="19.350000000000001" customHeight="1">
      <c r="D186" s="25"/>
      <c r="E186" s="25"/>
      <c r="F186" s="53" t="s">
        <v>229</v>
      </c>
      <c r="G186" s="54"/>
      <c r="H186" s="53" t="s">
        <v>4</v>
      </c>
      <c r="I186" s="52"/>
      <c r="J186" s="53" t="s">
        <v>229</v>
      </c>
      <c r="K186" s="54"/>
      <c r="L186" s="53" t="s">
        <v>4</v>
      </c>
    </row>
    <row r="187" spans="1:12" ht="19.350000000000001" customHeight="1">
      <c r="D187" s="26" t="s">
        <v>5</v>
      </c>
      <c r="E187" s="35"/>
      <c r="F187" s="55" t="s">
        <v>6</v>
      </c>
      <c r="G187" s="56"/>
      <c r="H187" s="55" t="s">
        <v>6</v>
      </c>
      <c r="I187" s="52"/>
      <c r="J187" s="55" t="s">
        <v>6</v>
      </c>
      <c r="K187" s="56"/>
      <c r="L187" s="55" t="s">
        <v>6</v>
      </c>
    </row>
    <row r="188" spans="1:12" ht="8.1" customHeight="1">
      <c r="F188" s="204"/>
      <c r="J188" s="204"/>
    </row>
    <row r="189" spans="1:12" ht="21.75" customHeight="1">
      <c r="A189" s="36" t="s">
        <v>216</v>
      </c>
      <c r="F189" s="204"/>
      <c r="J189" s="204"/>
    </row>
    <row r="190" spans="1:12" ht="21.75" customHeight="1">
      <c r="A190" s="37" t="s">
        <v>217</v>
      </c>
      <c r="B190" s="37"/>
      <c r="D190" s="18">
        <v>9</v>
      </c>
      <c r="F190" s="204">
        <v>5940000</v>
      </c>
      <c r="H190" s="59">
        <v>9450000</v>
      </c>
      <c r="J190" s="204">
        <v>5940000</v>
      </c>
      <c r="L190" s="59">
        <v>9450000</v>
      </c>
    </row>
    <row r="191" spans="1:12" ht="21.75" customHeight="1">
      <c r="A191" s="73" t="s">
        <v>233</v>
      </c>
      <c r="B191" s="37"/>
      <c r="C191" s="37"/>
      <c r="D191" s="18">
        <v>9</v>
      </c>
      <c r="F191" s="209">
        <v>0</v>
      </c>
      <c r="H191" s="68">
        <v>0</v>
      </c>
      <c r="J191" s="209">
        <v>0</v>
      </c>
      <c r="L191" s="68">
        <v>179999940</v>
      </c>
    </row>
    <row r="192" spans="1:12" ht="21.75" customHeight="1">
      <c r="A192" s="37" t="s">
        <v>218</v>
      </c>
      <c r="B192" s="37"/>
      <c r="F192" s="204"/>
      <c r="J192" s="204"/>
    </row>
    <row r="193" spans="1:12" ht="21.75" customHeight="1">
      <c r="A193" s="37"/>
      <c r="B193" s="74" t="s">
        <v>219</v>
      </c>
      <c r="D193" s="18">
        <v>9</v>
      </c>
      <c r="F193" s="209">
        <v>5992000</v>
      </c>
      <c r="H193" s="68">
        <v>1970681</v>
      </c>
      <c r="J193" s="204">
        <v>0</v>
      </c>
      <c r="L193" s="59">
        <v>0</v>
      </c>
    </row>
    <row r="194" spans="1:12" ht="21.75" customHeight="1">
      <c r="A194" s="37"/>
      <c r="B194" s="74" t="s">
        <v>221</v>
      </c>
      <c r="D194" s="18" t="s">
        <v>271</v>
      </c>
      <c r="F194" s="209">
        <v>64017032</v>
      </c>
      <c r="H194" s="68">
        <v>352749</v>
      </c>
      <c r="J194" s="204">
        <v>0</v>
      </c>
      <c r="L194" s="59">
        <v>0</v>
      </c>
    </row>
    <row r="195" spans="1:12" ht="21.75" customHeight="1">
      <c r="A195" s="37" t="s">
        <v>224</v>
      </c>
      <c r="B195" s="74"/>
      <c r="F195" s="209"/>
      <c r="H195" s="68"/>
      <c r="J195" s="204"/>
    </row>
    <row r="196" spans="1:12" ht="21.75" customHeight="1">
      <c r="A196" s="37"/>
      <c r="B196" s="74" t="s">
        <v>225</v>
      </c>
      <c r="D196" s="18">
        <v>18</v>
      </c>
      <c r="F196" s="209">
        <v>0</v>
      </c>
      <c r="H196" s="68">
        <v>0</v>
      </c>
      <c r="J196" s="204">
        <v>17534308</v>
      </c>
      <c r="L196" s="59">
        <v>18188775</v>
      </c>
    </row>
    <row r="197" spans="1:12" ht="21.75" customHeight="1">
      <c r="A197" s="75" t="s">
        <v>220</v>
      </c>
      <c r="B197" s="24"/>
      <c r="F197" s="204"/>
      <c r="J197" s="204"/>
    </row>
    <row r="198" spans="1:12" ht="21.75" customHeight="1">
      <c r="B198" s="75" t="s">
        <v>219</v>
      </c>
      <c r="D198" s="18">
        <v>26</v>
      </c>
      <c r="F198" s="204">
        <v>56558123</v>
      </c>
      <c r="H198" s="59">
        <v>36942130</v>
      </c>
      <c r="J198" s="204">
        <v>15141</v>
      </c>
      <c r="L198" s="59">
        <v>0</v>
      </c>
    </row>
    <row r="199" spans="1:12" ht="21.75" customHeight="1">
      <c r="B199" s="75" t="s">
        <v>221</v>
      </c>
      <c r="D199" s="18">
        <v>26</v>
      </c>
      <c r="F199" s="204">
        <v>650817</v>
      </c>
      <c r="H199" s="59">
        <v>158366</v>
      </c>
      <c r="J199" s="204">
        <v>0</v>
      </c>
      <c r="L199" s="59">
        <v>0</v>
      </c>
    </row>
    <row r="200" spans="1:12" ht="21.75" customHeight="1">
      <c r="A200" s="74" t="s">
        <v>222</v>
      </c>
      <c r="B200" s="16"/>
      <c r="D200" s="18">
        <v>26</v>
      </c>
      <c r="F200" s="204">
        <v>5046333</v>
      </c>
      <c r="H200" s="59">
        <v>9370989</v>
      </c>
      <c r="J200" s="204">
        <v>0</v>
      </c>
      <c r="L200" s="59">
        <v>0</v>
      </c>
    </row>
    <row r="201" spans="1:12" ht="21.75" customHeight="1">
      <c r="A201" s="74" t="s">
        <v>223</v>
      </c>
      <c r="B201" s="37"/>
      <c r="C201" s="37"/>
      <c r="F201" s="204">
        <v>2994069</v>
      </c>
      <c r="H201" s="59">
        <v>8153342</v>
      </c>
      <c r="J201" s="204">
        <v>0</v>
      </c>
      <c r="L201" s="59">
        <v>0</v>
      </c>
    </row>
    <row r="202" spans="1:12" ht="21.4" customHeight="1">
      <c r="A202" s="37"/>
      <c r="B202" s="24"/>
      <c r="C202" s="19"/>
      <c r="F202" s="68"/>
      <c r="G202" s="68"/>
      <c r="H202" s="68"/>
      <c r="I202" s="68"/>
      <c r="J202" s="68"/>
      <c r="K202" s="68"/>
      <c r="L202" s="68"/>
    </row>
    <row r="203" spans="1:12" ht="21.4" customHeight="1">
      <c r="B203" s="24"/>
      <c r="C203" s="19"/>
      <c r="F203" s="58"/>
      <c r="G203" s="58"/>
      <c r="H203" s="58"/>
      <c r="I203" s="58"/>
      <c r="J203" s="58"/>
      <c r="K203" s="58"/>
      <c r="L203" s="58"/>
    </row>
    <row r="204" spans="1:12" ht="21.4" customHeight="1">
      <c r="B204" s="24"/>
      <c r="C204" s="19"/>
      <c r="F204" s="58"/>
      <c r="G204" s="58"/>
      <c r="H204" s="58"/>
      <c r="I204" s="58"/>
      <c r="J204" s="58"/>
      <c r="K204" s="58"/>
      <c r="L204" s="58"/>
    </row>
    <row r="205" spans="1:12" ht="21.4" customHeight="1">
      <c r="B205" s="24"/>
      <c r="C205" s="19"/>
      <c r="F205" s="68"/>
      <c r="G205" s="58"/>
      <c r="H205" s="68"/>
      <c r="I205" s="58"/>
      <c r="J205" s="68"/>
      <c r="K205" s="58"/>
      <c r="L205" s="68"/>
    </row>
    <row r="206" spans="1:12" ht="21.4" customHeight="1">
      <c r="B206" s="24"/>
      <c r="C206" s="19"/>
      <c r="F206" s="68"/>
      <c r="G206" s="58"/>
      <c r="H206" s="68"/>
      <c r="I206" s="58"/>
      <c r="J206" s="68"/>
      <c r="K206" s="58"/>
      <c r="L206" s="68"/>
    </row>
    <row r="207" spans="1:12" ht="21.4" customHeight="1">
      <c r="B207" s="24"/>
      <c r="C207" s="19"/>
      <c r="F207" s="68"/>
      <c r="G207" s="58"/>
      <c r="H207" s="68"/>
      <c r="I207" s="58"/>
      <c r="J207" s="68"/>
      <c r="K207" s="58"/>
      <c r="L207" s="68"/>
    </row>
    <row r="208" spans="1:12" ht="21.4" customHeight="1">
      <c r="B208" s="24"/>
      <c r="C208" s="19"/>
      <c r="F208" s="68"/>
      <c r="G208" s="58"/>
      <c r="H208" s="68"/>
      <c r="I208" s="58"/>
      <c r="J208" s="68"/>
      <c r="K208" s="58"/>
      <c r="L208" s="68"/>
    </row>
    <row r="209" spans="1:12" ht="21.4" customHeight="1">
      <c r="B209" s="24"/>
      <c r="C209" s="19"/>
      <c r="F209" s="68"/>
      <c r="G209" s="58"/>
      <c r="H209" s="68"/>
      <c r="I209" s="58"/>
      <c r="J209" s="68"/>
      <c r="K209" s="58"/>
      <c r="L209" s="68"/>
    </row>
    <row r="210" spans="1:12" ht="21.4" customHeight="1">
      <c r="B210" s="24"/>
      <c r="C210" s="19"/>
      <c r="F210" s="68"/>
      <c r="G210" s="58"/>
      <c r="H210" s="68"/>
      <c r="I210" s="58"/>
      <c r="J210" s="68"/>
      <c r="K210" s="58"/>
      <c r="L210" s="68"/>
    </row>
    <row r="211" spans="1:12" ht="21.4" customHeight="1">
      <c r="B211" s="24"/>
      <c r="C211" s="19"/>
      <c r="F211" s="68"/>
      <c r="G211" s="58"/>
      <c r="H211" s="68"/>
      <c r="I211" s="58"/>
      <c r="J211" s="68"/>
      <c r="K211" s="58"/>
      <c r="L211" s="68"/>
    </row>
    <row r="212" spans="1:12" ht="21.4" customHeight="1">
      <c r="B212" s="24"/>
      <c r="C212" s="19"/>
      <c r="F212" s="68"/>
      <c r="G212" s="58"/>
      <c r="H212" s="68"/>
      <c r="I212" s="58"/>
      <c r="J212" s="68"/>
      <c r="K212" s="58"/>
      <c r="L212" s="68"/>
    </row>
    <row r="213" spans="1:12" ht="21.4" customHeight="1">
      <c r="B213" s="24"/>
      <c r="C213" s="19"/>
      <c r="F213" s="68"/>
      <c r="G213" s="58"/>
      <c r="H213" s="68"/>
      <c r="I213" s="58"/>
      <c r="J213" s="68"/>
      <c r="K213" s="58"/>
      <c r="L213" s="68"/>
    </row>
    <row r="214" spans="1:12" ht="21.4" customHeight="1">
      <c r="B214" s="24"/>
      <c r="C214" s="19"/>
      <c r="F214" s="68"/>
      <c r="G214" s="58"/>
      <c r="H214" s="68"/>
      <c r="I214" s="58"/>
      <c r="J214" s="68"/>
      <c r="K214" s="58"/>
      <c r="L214" s="68"/>
    </row>
    <row r="215" spans="1:12" ht="21.4" customHeight="1">
      <c r="B215" s="24"/>
      <c r="C215" s="19"/>
      <c r="F215" s="68"/>
      <c r="G215" s="58"/>
      <c r="H215" s="68"/>
      <c r="I215" s="58"/>
      <c r="J215" s="68"/>
      <c r="K215" s="58"/>
      <c r="L215" s="68"/>
    </row>
    <row r="216" spans="1:12" ht="21.4" customHeight="1">
      <c r="B216" s="24"/>
      <c r="C216" s="19"/>
      <c r="F216" s="68"/>
      <c r="G216" s="58"/>
      <c r="H216" s="68"/>
      <c r="I216" s="58"/>
      <c r="J216" s="68"/>
      <c r="K216" s="58"/>
      <c r="L216" s="68"/>
    </row>
    <row r="217" spans="1:12" ht="21.4" customHeight="1">
      <c r="B217" s="24"/>
      <c r="C217" s="19"/>
      <c r="F217" s="68"/>
      <c r="G217" s="58"/>
      <c r="H217" s="68"/>
      <c r="I217" s="58"/>
      <c r="J217" s="68"/>
      <c r="K217" s="58"/>
      <c r="L217" s="68"/>
    </row>
    <row r="218" spans="1:12" ht="21.4" customHeight="1">
      <c r="B218" s="24"/>
      <c r="C218" s="19"/>
      <c r="F218" s="68"/>
      <c r="G218" s="58"/>
      <c r="H218" s="68"/>
      <c r="I218" s="58"/>
      <c r="J218" s="68"/>
      <c r="K218" s="58"/>
      <c r="L218" s="68"/>
    </row>
    <row r="219" spans="1:12" ht="21.4" customHeight="1">
      <c r="B219" s="24"/>
      <c r="C219" s="19"/>
      <c r="F219" s="68"/>
      <c r="G219" s="58"/>
      <c r="H219" s="68"/>
      <c r="I219" s="58"/>
      <c r="J219" s="68"/>
      <c r="K219" s="58"/>
      <c r="L219" s="68"/>
    </row>
    <row r="220" spans="1:12" ht="21.4" customHeight="1">
      <c r="B220" s="24"/>
      <c r="C220" s="19"/>
      <c r="F220" s="68"/>
      <c r="G220" s="58"/>
      <c r="H220" s="68"/>
      <c r="I220" s="58"/>
      <c r="J220" s="68"/>
      <c r="K220" s="58"/>
      <c r="L220" s="68"/>
    </row>
    <row r="221" spans="1:12" ht="21.95" customHeight="1">
      <c r="A221" s="63" t="str">
        <f>A180</f>
        <v>หมายเหตุประกอบงบการเงินรวมและงบการเงินเฉพาะกิจการในหน้า 19 ถึง 126 เป็นส่วนหนึ่งของงบการเงินนี้</v>
      </c>
      <c r="B221" s="30"/>
      <c r="C221" s="31"/>
      <c r="D221" s="22"/>
      <c r="E221" s="22"/>
      <c r="F221" s="62"/>
      <c r="G221" s="62"/>
      <c r="H221" s="62"/>
      <c r="I221" s="64"/>
      <c r="J221" s="62"/>
      <c r="K221" s="62"/>
      <c r="L221" s="62"/>
    </row>
  </sheetData>
  <pageMargins left="0.8" right="0.5" top="0.5" bottom="0.6" header="0.49" footer="0.4"/>
  <pageSetup paperSize="9" scale="90" firstPageNumber="14" orientation="portrait" useFirstPageNumber="1" horizontalDpi="1200" verticalDpi="1200" r:id="rId1"/>
  <headerFooter>
    <oddFooter>&amp;R&amp;"Browallia New,Regular"&amp;13&amp;P</oddFooter>
  </headerFooter>
  <rowBreaks count="4" manualBreakCount="4">
    <brk id="48" max="11" man="1"/>
    <brk id="90" max="11" man="1"/>
    <brk id="134" max="11" man="1"/>
    <brk id="18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14</vt:i4>
      </vt:variant>
    </vt:vector>
  </HeadingPairs>
  <TitlesOfParts>
    <vt:vector size="19" baseType="lpstr">
      <vt:lpstr>6-8</vt:lpstr>
      <vt:lpstr>9-10</vt:lpstr>
      <vt:lpstr>11-12</vt:lpstr>
      <vt:lpstr>13</vt:lpstr>
      <vt:lpstr>14-18</vt:lpstr>
      <vt:lpstr>'11-12'!Print_Area</vt:lpstr>
      <vt:lpstr>'13'!Print_Area</vt:lpstr>
      <vt:lpstr>'14-18'!Print_Area</vt:lpstr>
      <vt:lpstr>'9-10'!Print_Area</vt:lpstr>
      <vt:lpstr>'14-18'!Z_04124116_8C66_4C39_9F46_99B81A75BF3A_.wvu.PrintArea</vt:lpstr>
      <vt:lpstr>'6-8'!Z_04124116_8C66_4C39_9F46_99B81A75BF3A_.wvu.PrintArea</vt:lpstr>
      <vt:lpstr>'14-18'!Z_21BF408F_67C5_4845_8195_7D3AA8CDBCA5_.wvu.PrintArea</vt:lpstr>
      <vt:lpstr>'6-8'!Z_21BF408F_67C5_4845_8195_7D3AA8CDBCA5_.wvu.PrintArea</vt:lpstr>
      <vt:lpstr>'14-18'!Z_9EBF229D_1CF3_49D7_8C71_8239F3A24C72_.wvu.PrintArea</vt:lpstr>
      <vt:lpstr>'6-8'!Z_9EBF229D_1CF3_49D7_8C71_8239F3A24C72_.wvu.PrintArea</vt:lpstr>
      <vt:lpstr>'14-18'!Z_A23FAAEB_1BB4_4194_881D_176B38EA551B_.wvu.PrintArea</vt:lpstr>
      <vt:lpstr>'6-8'!Z_A23FAAEB_1BB4_4194_881D_176B38EA551B_.wvu.PrintArea</vt:lpstr>
      <vt:lpstr>'14-18'!Z_F2A16C02_FC24_4170_A375_859826BD5134_.wvu.PrintArea</vt:lpstr>
      <vt:lpstr>'6-8'!Z_F2A16C02_FC24_4170_A375_859826BD5134_.wvu.PrintArea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</cp:lastModifiedBy>
  <cp:lastPrinted>2020-05-28T12:40:02Z</cp:lastPrinted>
  <dcterms:created xsi:type="dcterms:W3CDTF">2011-11-11T09:35:26Z</dcterms:created>
  <dcterms:modified xsi:type="dcterms:W3CDTF">2020-05-28T12:59:54Z</dcterms:modified>
</cp:coreProperties>
</file>