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Eastern Polymer Group Public Company Limited (Eastern Polymer Industry\Eastern Polymer Group-March20(Y_E)(EPG)\"/>
    </mc:Choice>
  </mc:AlternateContent>
  <xr:revisionPtr revIDLastSave="0" documentId="13_ncr:1_{82BEEF9D-2C15-4985-A932-5A2BF18658CC}" xr6:coauthVersionLast="44" xr6:coauthVersionMax="44" xr10:uidLastSave="{00000000-0000-0000-0000-000000000000}"/>
  <bookViews>
    <workbookView xWindow="-120" yWindow="-120" windowWidth="21840" windowHeight="13140" tabRatio="727" activeTab="4" xr2:uid="{00000000-000D-0000-FFFF-FFFF00000000}"/>
  </bookViews>
  <sheets>
    <sheet name="5-7" sheetId="11" r:id="rId1"/>
    <sheet name="P&amp;L 8-9" sheetId="12" r:id="rId2"/>
    <sheet name="10-11" sheetId="14" r:id="rId3"/>
    <sheet name="12" sheetId="9" r:id="rId4"/>
    <sheet name="13-17" sheetId="5" r:id="rId5"/>
  </sheets>
  <definedNames>
    <definedName name="_xlnm.Print_Area" localSheetId="1">'P&amp;L 8-9'!$A$1:$L$107</definedName>
    <definedName name="Z_04124116_8C66_4C39_9F46_99B81A75BF3A_.wvu.PrintArea" localSheetId="4" hidden="1">'13-17'!$A$1:$L$199</definedName>
    <definedName name="Z_04124116_8C66_4C39_9F46_99B81A75BF3A_.wvu.PrintArea" localSheetId="0" hidden="1">'5-7'!$A$1:$L$145</definedName>
    <definedName name="Z_21BF408F_67C5_4845_8195_7D3AA8CDBCA5_.wvu.PrintArea" localSheetId="4" hidden="1">'13-17'!$A$1:$L$199</definedName>
    <definedName name="Z_21BF408F_67C5_4845_8195_7D3AA8CDBCA5_.wvu.PrintArea" localSheetId="0" hidden="1">'5-7'!$A$1:$L$145</definedName>
    <definedName name="Z_9EBF229D_1CF3_49D7_8C71_8239F3A24C72_.wvu.PrintArea" localSheetId="4" hidden="1">'13-17'!$A$1:$L$199</definedName>
    <definedName name="Z_9EBF229D_1CF3_49D7_8C71_8239F3A24C72_.wvu.PrintArea" localSheetId="0" hidden="1">'5-7'!$A$1:$L$145</definedName>
    <definedName name="Z_A23FAAEB_1BB4_4194_881D_176B38EA551B_.wvu.PrintArea" localSheetId="4" hidden="1">'13-17'!$A$1:$L$199</definedName>
    <definedName name="Z_A23FAAEB_1BB4_4194_881D_176B38EA551B_.wvu.PrintArea" localSheetId="0" hidden="1">'5-7'!$A$1:$L$145</definedName>
    <definedName name="Z_F2A16C02_FC24_4170_A375_859826BD5134_.wvu.PrintArea" localSheetId="4" hidden="1">'13-17'!$A$1:$L$199</definedName>
    <definedName name="Z_F2A16C02_FC24_4170_A375_859826BD5134_.wvu.PrintArea" localSheetId="0" hidden="1">'5-7'!$A$1:$L$145</definedName>
  </definedNames>
  <calcPr calcId="191029"/>
  <customWorkbookViews>
    <customWorkbookView name="Paphada Namuenhong - Personal View" guid="{9B0EB865-C472-4305-A902-A000E518E140}" mergeInterval="0" personalView="1" maximized="1" windowWidth="1362" windowHeight="543" tabRatio="396" activeSheetId="1"/>
    <customWorkbookView name="Nattapon Limprasertsiri - Personal View" guid="{30BE53D6-358F-4507-8547-3F9DEFB0F9B7}" mergeInterval="0" personalView="1" maximized="1" windowWidth="1362" windowHeight="543" tabRatio="396" activeSheetId="2"/>
    <customWorkbookView name="kosont - Personal View" guid="{5B931486-9772-4EB9-8BDC-4E9231AF05FB}" mergeInterval="0" personalView="1" maximized="1" xWindow="1" yWindow="1" windowWidth="1436" windowHeight="670" tabRatio="396" activeSheetId="3"/>
    <customWorkbookView name="Kittiya Suklert - Personal View" guid="{E3B4DA63-CF84-4E75-A22F-949B93BCF851}" mergeInterval="0" personalView="1" maximized="1" windowWidth="1362" windowHeight="509" tabRatio="3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42" i="14" l="1"/>
  <c r="A85" i="14" s="1"/>
  <c r="F132" i="5" l="1"/>
  <c r="F82" i="5"/>
  <c r="Z62" i="14" l="1"/>
  <c r="L81" i="12"/>
  <c r="H81" i="12"/>
  <c r="Z64" i="14" l="1"/>
  <c r="Z61" i="14" l="1"/>
  <c r="F24" i="11"/>
  <c r="J177" i="5" l="1"/>
  <c r="L173" i="5" l="1"/>
  <c r="H173" i="5"/>
  <c r="L132" i="5"/>
  <c r="H132" i="5"/>
  <c r="L82" i="5"/>
  <c r="H82" i="5"/>
  <c r="L69" i="12"/>
  <c r="H69" i="12"/>
  <c r="L75" i="12"/>
  <c r="H75" i="12"/>
  <c r="L50" i="12"/>
  <c r="H50" i="12"/>
  <c r="L22" i="12"/>
  <c r="L31" i="12" s="1"/>
  <c r="L11" i="5" s="1"/>
  <c r="L40" i="5" s="1"/>
  <c r="H22" i="12"/>
  <c r="H31" i="12" s="1"/>
  <c r="L129" i="11"/>
  <c r="L132" i="11" s="1"/>
  <c r="H129" i="11"/>
  <c r="H132" i="11" s="1"/>
  <c r="F83" i="11"/>
  <c r="J83" i="11"/>
  <c r="L83" i="11"/>
  <c r="H83" i="11"/>
  <c r="L73" i="11"/>
  <c r="H73" i="11"/>
  <c r="L43" i="11"/>
  <c r="J43" i="11"/>
  <c r="F43" i="11"/>
  <c r="H43" i="11"/>
  <c r="L24" i="11"/>
  <c r="J24" i="11"/>
  <c r="H24" i="11"/>
  <c r="A3" i="5"/>
  <c r="A55" i="5" s="1"/>
  <c r="A2" i="9"/>
  <c r="A3" i="14"/>
  <c r="A45" i="14" s="1"/>
  <c r="X24" i="14"/>
  <c r="X58" i="14" s="1"/>
  <c r="X66" i="14" s="1"/>
  <c r="R24" i="14"/>
  <c r="R58" i="14" s="1"/>
  <c r="R66" i="14" s="1"/>
  <c r="P24" i="14"/>
  <c r="P58" i="14" s="1"/>
  <c r="P66" i="14" s="1"/>
  <c r="N24" i="14"/>
  <c r="N58" i="14" s="1"/>
  <c r="N66" i="14" s="1"/>
  <c r="L24" i="14"/>
  <c r="L58" i="14" s="1"/>
  <c r="L66" i="14" s="1"/>
  <c r="J24" i="14"/>
  <c r="J58" i="14" s="1"/>
  <c r="J66" i="14" s="1"/>
  <c r="H24" i="14"/>
  <c r="H58" i="14" s="1"/>
  <c r="H66" i="14" s="1"/>
  <c r="F24" i="14"/>
  <c r="F58" i="14" s="1"/>
  <c r="F66" i="14" s="1"/>
  <c r="D24" i="14"/>
  <c r="D58" i="14" s="1"/>
  <c r="D66" i="14" s="1"/>
  <c r="Z18" i="14"/>
  <c r="T22" i="14"/>
  <c r="V20" i="14"/>
  <c r="Z20" i="14" s="1"/>
  <c r="V19" i="14"/>
  <c r="Z19" i="14" s="1"/>
  <c r="T16" i="14"/>
  <c r="V16" i="14" s="1"/>
  <c r="Z16" i="14" s="1"/>
  <c r="N18" i="9"/>
  <c r="N17" i="9"/>
  <c r="N16" i="9"/>
  <c r="N15" i="9"/>
  <c r="N13" i="9"/>
  <c r="A44" i="14"/>
  <c r="A43" i="14"/>
  <c r="F129" i="11"/>
  <c r="F132" i="11" s="1"/>
  <c r="N27" i="9"/>
  <c r="F50" i="12"/>
  <c r="L20" i="9"/>
  <c r="L22" i="9" s="1"/>
  <c r="L29" i="9" s="1"/>
  <c r="J20" i="9"/>
  <c r="J22" i="9" s="1"/>
  <c r="D20" i="9"/>
  <c r="D22" i="9" s="1"/>
  <c r="D29" i="9" s="1"/>
  <c r="J50" i="12"/>
  <c r="F173" i="5"/>
  <c r="N25" i="9"/>
  <c r="N24" i="9"/>
  <c r="A51" i="11"/>
  <c r="H20" i="9"/>
  <c r="H22" i="9" s="1"/>
  <c r="H29" i="9" s="1"/>
  <c r="F20" i="9"/>
  <c r="F22" i="9" s="1"/>
  <c r="F29" i="9" s="1"/>
  <c r="J132" i="5"/>
  <c r="A250" i="5"/>
  <c r="A101" i="5"/>
  <c r="A52" i="5"/>
  <c r="A150" i="5" s="1"/>
  <c r="A199" i="5" s="1"/>
  <c r="A34" i="9"/>
  <c r="A1" i="5"/>
  <c r="A53" i="5" s="1"/>
  <c r="A58" i="12"/>
  <c r="A56" i="12"/>
  <c r="A55" i="12"/>
  <c r="A107" i="12" s="1"/>
  <c r="J16" i="12"/>
  <c r="J22" i="12" s="1"/>
  <c r="J31" i="12" s="1"/>
  <c r="F16" i="12"/>
  <c r="F22" i="12" s="1"/>
  <c r="F31" i="12" s="1"/>
  <c r="A145" i="11"/>
  <c r="A100" i="11"/>
  <c r="A99" i="11"/>
  <c r="A98" i="11"/>
  <c r="A97" i="11"/>
  <c r="J73" i="11"/>
  <c r="F73" i="11"/>
  <c r="A50" i="11"/>
  <c r="A49" i="11"/>
  <c r="J173" i="5"/>
  <c r="A201" i="5"/>
  <c r="A54" i="5"/>
  <c r="F69" i="12"/>
  <c r="F75" i="12"/>
  <c r="J129" i="11"/>
  <c r="J132" i="11" s="1"/>
  <c r="N20" i="9" l="1"/>
  <c r="N22" i="9" s="1"/>
  <c r="L34" i="12"/>
  <c r="L52" i="12" s="1"/>
  <c r="H34" i="12"/>
  <c r="H52" i="12" s="1"/>
  <c r="H11" i="5"/>
  <c r="H40" i="5" s="1"/>
  <c r="F34" i="12"/>
  <c r="F52" i="12" s="1"/>
  <c r="F40" i="5"/>
  <c r="F175" i="5"/>
  <c r="F179" i="5" s="1"/>
  <c r="T24" i="14"/>
  <c r="T58" i="14" s="1"/>
  <c r="T66" i="14" s="1"/>
  <c r="H175" i="5"/>
  <c r="H179" i="5" s="1"/>
  <c r="J34" i="12"/>
  <c r="J52" i="12" s="1"/>
  <c r="J75" i="12" s="1"/>
  <c r="J11" i="5"/>
  <c r="J40" i="5" s="1"/>
  <c r="J82" i="5" s="1"/>
  <c r="J175" i="5" s="1"/>
  <c r="J179" i="5" s="1"/>
  <c r="H85" i="11"/>
  <c r="H134" i="11" s="1"/>
  <c r="H45" i="11"/>
  <c r="L45" i="11"/>
  <c r="L175" i="5"/>
  <c r="L179" i="5" s="1"/>
  <c r="A102" i="5"/>
  <c r="A151" i="5"/>
  <c r="A200" i="5" s="1"/>
  <c r="A153" i="5"/>
  <c r="A202" i="5" s="1"/>
  <c r="A104" i="5"/>
  <c r="L85" i="11"/>
  <c r="L134" i="11" s="1"/>
  <c r="J45" i="11"/>
  <c r="F45" i="11"/>
  <c r="J85" i="11"/>
  <c r="J134" i="11" s="1"/>
  <c r="F85" i="11"/>
  <c r="F134" i="11" s="1"/>
  <c r="V22" i="14"/>
  <c r="J26" i="9" l="1"/>
  <c r="V24" i="14"/>
  <c r="V58" i="14" s="1"/>
  <c r="V66" i="14" s="1"/>
  <c r="Z22" i="14"/>
  <c r="Z24" i="14" s="1"/>
  <c r="Z58" i="14" s="1"/>
  <c r="Z66" i="14" s="1"/>
  <c r="N26" i="9" l="1"/>
  <c r="N29" i="9" s="1"/>
  <c r="J29" i="9"/>
  <c r="J81" i="12"/>
  <c r="J69" i="12"/>
</calcChain>
</file>

<file path=xl/sharedStrings.xml><?xml version="1.0" encoding="utf-8"?>
<sst xmlns="http://schemas.openxmlformats.org/spreadsheetml/2006/main" count="566" uniqueCount="272">
  <si>
    <t xml:space="preserve">Assets </t>
  </si>
  <si>
    <t>Current assets</t>
  </si>
  <si>
    <t>Notes</t>
  </si>
  <si>
    <t xml:space="preserve"> Baht</t>
  </si>
  <si>
    <t>Cash and cash equivalents</t>
  </si>
  <si>
    <t>Inventories (net)</t>
  </si>
  <si>
    <t xml:space="preserve">Other current assets </t>
  </si>
  <si>
    <t>Total current assets</t>
  </si>
  <si>
    <t>Non-current assets</t>
  </si>
  <si>
    <t>Baht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</si>
  <si>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</si>
  <si>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</si>
  <si>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</si>
  <si>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</si>
  <si>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</si>
  <si>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</si>
  <si>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</si>
  <si>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</t>
  </si>
  <si>
    <t>Intangible assets (net)</t>
  </si>
  <si>
    <t>Other non-current assets</t>
  </si>
  <si>
    <t>from financial institutions</t>
  </si>
  <si>
    <t>Other current liabilities</t>
  </si>
  <si>
    <t>Share capital</t>
  </si>
  <si>
    <t>Authorised share capital</t>
  </si>
  <si>
    <t xml:space="preserve">Retained earnings </t>
  </si>
  <si>
    <t>Unappropriated</t>
  </si>
  <si>
    <t>Non-controlling interests</t>
  </si>
  <si>
    <t>Revenues</t>
  </si>
  <si>
    <t>Other income</t>
  </si>
  <si>
    <t>Selling expenses</t>
  </si>
  <si>
    <t>Other expenses</t>
  </si>
  <si>
    <t>Finance costs</t>
  </si>
  <si>
    <t>Administrative expenses</t>
  </si>
  <si>
    <t>Attributable to owners of the parent</t>
  </si>
  <si>
    <t>share capital</t>
  </si>
  <si>
    <t>Translation</t>
  </si>
  <si>
    <t>interests</t>
  </si>
  <si>
    <t>Depreciation</t>
  </si>
  <si>
    <t>Amortisation</t>
  </si>
  <si>
    <t>Inventories</t>
  </si>
  <si>
    <t>Cash flows from operating activities:</t>
  </si>
  <si>
    <t>Increase (decrease) in operating liabilities</t>
  </si>
  <si>
    <t>Finance lease liabilities (net)</t>
  </si>
  <si>
    <t>Employee benefit obligations</t>
  </si>
  <si>
    <t>Retained earnings</t>
  </si>
  <si>
    <t>Authorised,</t>
  </si>
  <si>
    <t>issued and</t>
  </si>
  <si>
    <t>Interest income</t>
  </si>
  <si>
    <t>Eastern Polymer Group Public Company Limited</t>
  </si>
  <si>
    <t>Trade and other accounts payable</t>
  </si>
  <si>
    <t>Accrued income tax</t>
  </si>
  <si>
    <t>Appropriated - legal reserve</t>
  </si>
  <si>
    <t>Cost of goods sold</t>
  </si>
  <si>
    <t>Cost of services</t>
  </si>
  <si>
    <t>Gross profit</t>
  </si>
  <si>
    <t>Profit before expense</t>
  </si>
  <si>
    <t>Basic earnings per share (Baht)</t>
  </si>
  <si>
    <t>Non-</t>
  </si>
  <si>
    <t>fully paid-up</t>
  </si>
  <si>
    <t>Appropriated -</t>
  </si>
  <si>
    <t>owners of</t>
  </si>
  <si>
    <t>controlling</t>
  </si>
  <si>
    <t>legal reserve</t>
  </si>
  <si>
    <t>differences</t>
  </si>
  <si>
    <t>the parent</t>
  </si>
  <si>
    <t xml:space="preserve">Total </t>
  </si>
  <si>
    <t xml:space="preserve">   Legal reserve</t>
  </si>
  <si>
    <t xml:space="preserve">   Dividend paid</t>
  </si>
  <si>
    <t>Trade and other accounts receivable</t>
  </si>
  <si>
    <t>and income tax paid</t>
  </si>
  <si>
    <t>business</t>
  </si>
  <si>
    <t>combination</t>
  </si>
  <si>
    <t>Other current assets</t>
  </si>
  <si>
    <t>Dividend income</t>
  </si>
  <si>
    <t>equity</t>
  </si>
  <si>
    <t>components of</t>
  </si>
  <si>
    <t>Total other</t>
  </si>
  <si>
    <t>Value added tax</t>
  </si>
  <si>
    <t xml:space="preserve">Investments in subsidiaries </t>
  </si>
  <si>
    <t xml:space="preserve">Investments in associates </t>
  </si>
  <si>
    <t xml:space="preserve">          -</t>
  </si>
  <si>
    <t>Interest income received</t>
  </si>
  <si>
    <t>Income tax paid</t>
  </si>
  <si>
    <t>Restricted deposits at financial institutions</t>
  </si>
  <si>
    <t>Property, plant and equipment (net)</t>
  </si>
  <si>
    <t>Short-term loans from related parties</t>
  </si>
  <si>
    <t>Long-term loans from financial institutions</t>
  </si>
  <si>
    <t xml:space="preserve">Bank overdrafts and short-term loans </t>
  </si>
  <si>
    <t>control</t>
  </si>
  <si>
    <t>Surplus from</t>
  </si>
  <si>
    <t>under common</t>
  </si>
  <si>
    <t>Trade and other accounts receivable (net)</t>
  </si>
  <si>
    <t>Statement of Financial Position</t>
  </si>
  <si>
    <t>Investment properties (net)</t>
  </si>
  <si>
    <t>- Finance lease liabilities (net)</t>
  </si>
  <si>
    <t>Revenue from sales of goods</t>
  </si>
  <si>
    <t>Revenue from services</t>
  </si>
  <si>
    <t>Profit before income tax</t>
  </si>
  <si>
    <t>Income tax</t>
  </si>
  <si>
    <t>Note</t>
  </si>
  <si>
    <t xml:space="preserve">Statement of Cash Flows </t>
  </si>
  <si>
    <t xml:space="preserve">Cash generated from (used in) operating activities  </t>
  </si>
  <si>
    <t>at financial institutions</t>
  </si>
  <si>
    <t xml:space="preserve">(Increase) decrease in restricted deposits </t>
  </si>
  <si>
    <t xml:space="preserve">Current portion of </t>
  </si>
  <si>
    <t xml:space="preserve">Statement of Comprehensive Income </t>
  </si>
  <si>
    <t>Issued and fully paid-up share capital</t>
  </si>
  <si>
    <t>Other comprehensive income (loss)</t>
  </si>
  <si>
    <t>comprehensive</t>
  </si>
  <si>
    <t>Cash flows from investing activities</t>
  </si>
  <si>
    <t>Cash flows from financing activities</t>
  </si>
  <si>
    <t>Share of other</t>
  </si>
  <si>
    <t>associates</t>
  </si>
  <si>
    <t>Land leasehold right (net)</t>
  </si>
  <si>
    <t>Non-cash transactions:</t>
  </si>
  <si>
    <t>Share of profit from investments in associates</t>
  </si>
  <si>
    <t>income (loss) of</t>
  </si>
  <si>
    <t>- property, plant and equipment</t>
  </si>
  <si>
    <t>- intangible assets</t>
  </si>
  <si>
    <t>of the parent</t>
  </si>
  <si>
    <t xml:space="preserve">Surplus from business combination </t>
  </si>
  <si>
    <t>under common control</t>
  </si>
  <si>
    <t xml:space="preserve">Employee benefit obligations paid </t>
  </si>
  <si>
    <t>short-term loans from financial institutions</t>
  </si>
  <si>
    <t xml:space="preserve">Increase (decrease) in bank overdrafts and </t>
  </si>
  <si>
    <t>Long-term loans to related companies</t>
  </si>
  <si>
    <t>Short-term loans to related companies</t>
  </si>
  <si>
    <t>- Long-term loans from financial institutions</t>
  </si>
  <si>
    <t>Share premium on ordinary shares</t>
  </si>
  <si>
    <t>Premium on</t>
  </si>
  <si>
    <t>in excess of net realisable value</t>
  </si>
  <si>
    <t>- associates</t>
  </si>
  <si>
    <t>- subsidiaries</t>
  </si>
  <si>
    <t xml:space="preserve">Other long-term investments (net) </t>
  </si>
  <si>
    <t>Net profit for the year</t>
  </si>
  <si>
    <t>for the year - net of tax</t>
  </si>
  <si>
    <t>Total comprehensive income for the year</t>
  </si>
  <si>
    <t xml:space="preserve">   Net profit for the year</t>
  </si>
  <si>
    <t>(Reversal of) allowance for doubtful accounts</t>
  </si>
  <si>
    <t>Net cash generated from (used in) investing activities</t>
  </si>
  <si>
    <t>Net cash generated from (used in) financing activities</t>
  </si>
  <si>
    <t>Net increase (decrease) in cash and cash equivalents</t>
  </si>
  <si>
    <t>- Investment properties</t>
  </si>
  <si>
    <t>- Property, plant and equipment</t>
  </si>
  <si>
    <t>Other gains (losses) - net gain (loss)</t>
  </si>
  <si>
    <t>on foreign exchange rate</t>
  </si>
  <si>
    <t xml:space="preserve">Before interest income received, finance costs paid </t>
  </si>
  <si>
    <t>Goodwill</t>
  </si>
  <si>
    <t xml:space="preserve">- Share of other comprehensive </t>
  </si>
  <si>
    <t xml:space="preserve">      benefit obligations</t>
  </si>
  <si>
    <t>to profit or loss</t>
  </si>
  <si>
    <t>Dividend receivable - associates</t>
  </si>
  <si>
    <t>post-employment</t>
  </si>
  <si>
    <t>Remeasurements of</t>
  </si>
  <si>
    <t>benefit obligations</t>
  </si>
  <si>
    <t>benefit</t>
  </si>
  <si>
    <t>obligations</t>
  </si>
  <si>
    <t>- Currency translation differences</t>
  </si>
  <si>
    <t>Changes in working capital</t>
  </si>
  <si>
    <t>Deferred tax assets (net)</t>
  </si>
  <si>
    <t>Consolidated financial statements</t>
  </si>
  <si>
    <t>Separate financial statements</t>
  </si>
  <si>
    <t>Liabilities and equity</t>
  </si>
  <si>
    <r>
      <t xml:space="preserve">Liabilities and equity </t>
    </r>
    <r>
      <rPr>
        <sz val="8"/>
        <rFont val="Arial"/>
        <family val="2"/>
      </rPr>
      <t>(Cont'd)</t>
    </r>
  </si>
  <si>
    <t>Equity</t>
  </si>
  <si>
    <t>Other components of equity</t>
  </si>
  <si>
    <t>Total equity</t>
  </si>
  <si>
    <t>Total liabilities and equity</t>
  </si>
  <si>
    <t xml:space="preserve">      accounted for using the equity method</t>
  </si>
  <si>
    <t>Owners of the parent</t>
  </si>
  <si>
    <t>Earnings per share to the owners</t>
  </si>
  <si>
    <t>Statement of Changes in Equity</t>
  </si>
  <si>
    <t>Consolidated financial statements (Baht)</t>
  </si>
  <si>
    <t>Separate financial statements (Baht)</t>
  </si>
  <si>
    <t>Changes in equity for the year</t>
  </si>
  <si>
    <t xml:space="preserve">           -</t>
  </si>
  <si>
    <t xml:space="preserve">(Reversal of) allowance for obsolete and </t>
  </si>
  <si>
    <t>slow-moving inventories</t>
  </si>
  <si>
    <t>Share of (profit) from investments in associates</t>
  </si>
  <si>
    <t>(Increase) decrease in operating assets</t>
  </si>
  <si>
    <t>Finance costs paid - interest expense</t>
  </si>
  <si>
    <t>Net cash generated from operating activities</t>
  </si>
  <si>
    <t xml:space="preserve">Cash paid for purchase of </t>
  </si>
  <si>
    <t>- investment property</t>
  </si>
  <si>
    <t>Short-term loans to related parties</t>
  </si>
  <si>
    <t>Dividend receipts from investments in</t>
  </si>
  <si>
    <t>Finance lease liabilities payments</t>
  </si>
  <si>
    <t>Dividends paid</t>
  </si>
  <si>
    <t>Cash and cash equivalents at the beginning of the period</t>
  </si>
  <si>
    <t>Cash and cash equivalents at the end of the period</t>
  </si>
  <si>
    <t>Fixed asset receivable</t>
  </si>
  <si>
    <t>- other companies</t>
  </si>
  <si>
    <t>- related companies</t>
  </si>
  <si>
    <t xml:space="preserve">Fixed assets payable </t>
  </si>
  <si>
    <t>Retention payable</t>
  </si>
  <si>
    <t>(Reversal of) allowance for inventories cost</t>
  </si>
  <si>
    <t>- associate companies</t>
  </si>
  <si>
    <t>Net (gain) loss on exchange rates</t>
  </si>
  <si>
    <t>- Associates</t>
  </si>
  <si>
    <t>- Realised</t>
  </si>
  <si>
    <t>- Unrealised</t>
  </si>
  <si>
    <t>Equity attributable to owners of the parent</t>
  </si>
  <si>
    <t>Changes in equity  for the year</t>
  </si>
  <si>
    <t xml:space="preserve">Adjustments </t>
  </si>
  <si>
    <r>
      <rPr>
        <sz val="7.5"/>
        <color indexed="9"/>
        <rFont val="Arial"/>
        <family val="2"/>
      </rPr>
      <t>Dividend receivable</t>
    </r>
    <r>
      <rPr>
        <sz val="7.5"/>
        <rFont val="Arial"/>
        <family val="2"/>
      </rPr>
      <t xml:space="preserve"> - subsidiaries</t>
    </r>
  </si>
  <si>
    <t>Deferred tax liabilities (net)</t>
  </si>
  <si>
    <t>Advance payment for fixed assets</t>
  </si>
  <si>
    <t>Current portion of land leasehold right (net)</t>
  </si>
  <si>
    <t>- Subsidiaries</t>
  </si>
  <si>
    <t xml:space="preserve">         -</t>
  </si>
  <si>
    <t xml:space="preserve">            -</t>
  </si>
  <si>
    <t>Cash received from disposals of</t>
  </si>
  <si>
    <t xml:space="preserve">- Income tax relating to components of other </t>
  </si>
  <si>
    <t xml:space="preserve">  comprehensive income</t>
  </si>
  <si>
    <t>Income tax received</t>
  </si>
  <si>
    <t>Legal reserve</t>
  </si>
  <si>
    <t>Dividend paid</t>
  </si>
  <si>
    <t xml:space="preserve">   for the year</t>
  </si>
  <si>
    <t>Exchange gains (losses) on cash and cash equivalents</t>
  </si>
  <si>
    <t xml:space="preserve">- Remeasurements of employment </t>
  </si>
  <si>
    <t>Opening balance as at 1 April 2018</t>
  </si>
  <si>
    <t>Closing balance as at 31 March 2019</t>
  </si>
  <si>
    <t>2019</t>
  </si>
  <si>
    <t>Investments in joint venture</t>
  </si>
  <si>
    <t>and joint venture</t>
  </si>
  <si>
    <t xml:space="preserve">      income (loss) of associates and joint venture</t>
  </si>
  <si>
    <t xml:space="preserve">Share of loss from investments in joint venture </t>
  </si>
  <si>
    <t>Cash proceeds from purchase of</t>
  </si>
  <si>
    <t xml:space="preserve"> business acquisition</t>
  </si>
  <si>
    <t>Cash paid for purchase of investment in joint venture</t>
  </si>
  <si>
    <t>Purchase of vehicle under finance lease</t>
  </si>
  <si>
    <t>during the period</t>
  </si>
  <si>
    <t>Reclassification from property, plant and</t>
  </si>
  <si>
    <t>equipment to investment property</t>
  </si>
  <si>
    <t>- proceeds</t>
  </si>
  <si>
    <t>- repayments</t>
  </si>
  <si>
    <t>Statement of Comprehensive Income</t>
  </si>
  <si>
    <t>As at 31 March 2020</t>
  </si>
  <si>
    <t>2020</t>
  </si>
  <si>
    <t>Opening balance as at 1 April 2019</t>
  </si>
  <si>
    <t>Closing balance as at 31 March 2020</t>
  </si>
  <si>
    <t>For the year ended 31 March 2020</t>
  </si>
  <si>
    <t>Current portion</t>
  </si>
  <si>
    <t>- Long-term loans to related companies</t>
  </si>
  <si>
    <t>Debenture (net)</t>
  </si>
  <si>
    <t xml:space="preserve">Net loss on write-off </t>
  </si>
  <si>
    <t>Net (gain) loss on disposals</t>
  </si>
  <si>
    <t>Cash received from debenture issuance</t>
  </si>
  <si>
    <t>Payment for debenture underwriting fee</t>
  </si>
  <si>
    <t>Remeasurements of post-employment</t>
  </si>
  <si>
    <t xml:space="preserve">2,800,000,000 ordinary shares of </t>
  </si>
  <si>
    <t>Baht 1 each</t>
  </si>
  <si>
    <t>2,800,000,000 ordinary shares of</t>
  </si>
  <si>
    <t>Item that may not be reclassified to profit or loss</t>
  </si>
  <si>
    <t>Profit (loss) attributable to:</t>
  </si>
  <si>
    <t>Comprehensive income (loss) attributable to:</t>
  </si>
  <si>
    <t xml:space="preserve"> Remeasurements of </t>
  </si>
  <si>
    <t xml:space="preserve">   Other comprehensive income (loss) for the year</t>
  </si>
  <si>
    <t xml:space="preserve">Item that may be reclassified subsequently </t>
  </si>
  <si>
    <t>42 c)</t>
  </si>
  <si>
    <t>42 d)</t>
  </si>
  <si>
    <t>42 e)</t>
  </si>
  <si>
    <t>42 b)</t>
  </si>
  <si>
    <t>14 a), 16</t>
  </si>
  <si>
    <t>14 b), 16</t>
  </si>
  <si>
    <t>14 b)</t>
  </si>
  <si>
    <t>16 b)</t>
  </si>
  <si>
    <t>27, 42 c)</t>
  </si>
  <si>
    <t>27, 42 d)</t>
  </si>
  <si>
    <t>Long-term loans to related parties</t>
  </si>
  <si>
    <t>9, 24</t>
  </si>
  <si>
    <t>The accompanying notes on pages 18 to 101 are an integral part of these consolidated and separate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</si>
</sst>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??_);_(@_)"/>
    <numFmt numFmtId="165" formatCode="_(* #,##0_);_(* \(#,##0\);_(* &quot;-&quot;_);_(@_)"/>
    <numFmt numFmtId="166" formatCode="_(* #,##0.00_);_(* \(#,##0.00\);_(* &quot;-&quot;??_);_(@_)"/>
    <numFmt numFmtId="167" formatCode="#,##0;\ \ \(#,##0\)"/>
    <numFmt numFmtId="168" formatCode="_(* #,##0_);_(* \(#,##0\);_(* &quot;-&quot;_)\ \ \ \ \ ;_(@_)"/>
    <numFmt numFmtId="169" formatCode="#,##0;\(#,##0\)"/>
    <numFmt numFmtId="170" formatCode="_(* #,##0_);_(* \(#,##0\);_(* &quot;-&quot;_)\ \ \ \ \ \ \ ;_(@_)"/>
    <numFmt numFmtId="171" formatCode="_(* #,##0_);_(* \(#,##0\);_(* &quot;-&quot;???_)\ ;_(@_)"/>
    <numFmt numFmtId="172" formatCode="_(* #,##0_);_(* \(#,##0\);_(* &quot;-&quot;??_)\ \ \ ;_(@_)"/>
    <numFmt numFmtId="173" formatCode="_(* #,##0.000_);_(* \(#,##0.000\);_(* &quot;-&quot;???_)\ ;_(@_)"/>
    <numFmt numFmtId="174" formatCode="_(* #,##0_);_(* \(#,##0\);_(* &quot;-&quot;???\ _);_(@_)"/>
  </numFmts>
  <fonts count="22" x14ac:knownFonts="1">
    <font>
      <sz val="10"/>
      <color theme="1"/>
      <name val="Arial"/>
      <family val="2"/>
    </font>
    <font>
      <sz val="10"/>
      <color indexed="8"/>
      <name val="Arial"/>
      <family val="2"/>
    </font>
    <font>
      <sz val="16"/>
      <name val="Angsana New"/>
      <family val="1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2"/>
      <name val="Times New Roman"/>
      <family val="1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Microsoft Sans Serif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sz val="12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u/>
      <sz val="7.5"/>
      <name val="Arial"/>
      <family val="2"/>
    </font>
    <font>
      <sz val="7.5"/>
      <color indexed="9"/>
      <name val="Arial"/>
      <family val="2"/>
    </font>
    <font>
      <sz val="10"/>
      <color theme="1"/>
      <name val="Arial"/>
      <family val="2"/>
    </font>
    <font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</borders>
  <cellStyleXfs count="11">
    <xf numFmtId="0" fontId="0" fillId="0" borderId="0"/>
    <xf numFmtId="166" fontId="1" fillId="0" borderId="0" applyFont="0" applyFill="0" applyBorder="0" applyAlignment="0" applyProtection="0"/>
    <xf numFmtId="0" fontId="11" fillId="0" borderId="0"/>
    <xf numFmtId="0" fontId="20" fillId="0" borderId="0"/>
    <xf numFmtId="0" fontId="10" fillId="0" borderId="0"/>
    <xf numFmtId="0" fontId="10" fillId="0" borderId="0"/>
    <xf numFmtId="0" fontId="7" fillId="0" borderId="0"/>
    <xf numFmtId="0" fontId="2" fillId="0" borderId="0"/>
    <xf numFmtId="37" fontId="6" fillId="0" borderId="0"/>
    <xf numFmtId="43" fontId="3" fillId="0" borderId="0" applyFont="0" applyFill="0" applyBorder="0" applyAlignment="0" applyProtection="0"/>
    <xf numFmtId="0" fontId="3" fillId="0" borderId="0"/>
  </cellStyleXfs>
  <cellXfs count="478">
    <xf numFmtId="0" fontId="0" fillId="0" borderId="0" xfId="0"/>
    <xf numFmtId="0" fontId="9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left" vertical="center"/>
    </xf>
    <xf numFmtId="164" fontId="9" fillId="0" borderId="0" xfId="0" applyNumberFormat="1" applyFont="1" applyFill="1" applyAlignment="1">
      <alignment vertical="center"/>
    </xf>
    <xf numFmtId="0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left" vertical="center"/>
    </xf>
    <xf numFmtId="164" fontId="9" fillId="0" borderId="1" xfId="0" applyNumberFormat="1" applyFont="1" applyFill="1" applyBorder="1" applyAlignment="1">
      <alignment vertical="center"/>
    </xf>
    <xf numFmtId="165" fontId="9" fillId="0" borderId="1" xfId="0" applyNumberFormat="1" applyFont="1" applyFill="1" applyBorder="1" applyAlignment="1">
      <alignment vertical="center"/>
    </xf>
    <xf numFmtId="165" fontId="9" fillId="0" borderId="1" xfId="0" applyNumberFormat="1" applyFont="1" applyFill="1" applyBorder="1" applyAlignment="1">
      <alignment horizontal="right" vertical="center"/>
    </xf>
    <xf numFmtId="0" fontId="9" fillId="0" borderId="1" xfId="0" applyFont="1" applyFill="1" applyBorder="1" applyAlignment="1">
      <alignment vertical="center"/>
    </xf>
    <xf numFmtId="165" fontId="9" fillId="0" borderId="0" xfId="0" applyNumberFormat="1" applyFont="1" applyFill="1" applyAlignment="1">
      <alignment vertical="center"/>
    </xf>
    <xf numFmtId="0" fontId="9" fillId="0" borderId="1" xfId="0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vertical="center"/>
    </xf>
    <xf numFmtId="0" fontId="9" fillId="0" borderId="1" xfId="0" quotePrefix="1" applyNumberFormat="1" applyFont="1" applyFill="1" applyBorder="1" applyAlignment="1">
      <alignment horizontal="left" vertical="center"/>
    </xf>
    <xf numFmtId="0" fontId="9" fillId="0" borderId="1" xfId="7" applyFont="1" applyFill="1" applyBorder="1" applyAlignment="1">
      <alignment vertical="center"/>
    </xf>
    <xf numFmtId="164" fontId="8" fillId="0" borderId="1" xfId="0" applyNumberFormat="1" applyFont="1" applyFill="1" applyBorder="1" applyAlignment="1">
      <alignment vertical="center"/>
    </xf>
    <xf numFmtId="0" fontId="8" fillId="0" borderId="1" xfId="0" quotePrefix="1" applyNumberFormat="1" applyFont="1" applyFill="1" applyBorder="1" applyAlignment="1">
      <alignment horizontal="left" vertical="center"/>
    </xf>
    <xf numFmtId="164" fontId="9" fillId="0" borderId="1" xfId="0" quotePrefix="1" applyNumberFormat="1" applyFont="1" applyFill="1" applyBorder="1" applyAlignment="1">
      <alignment horizontal="centerContinuous" vertical="center"/>
    </xf>
    <xf numFmtId="0" fontId="8" fillId="0" borderId="1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Fill="1" applyAlignment="1">
      <alignment vertical="center"/>
    </xf>
    <xf numFmtId="165" fontId="12" fillId="0" borderId="0" xfId="0" applyNumberFormat="1" applyFont="1" applyFill="1" applyAlignment="1">
      <alignment vertical="center"/>
    </xf>
    <xf numFmtId="164" fontId="12" fillId="0" borderId="0" xfId="0" applyNumberFormat="1" applyFont="1" applyFill="1" applyAlignment="1">
      <alignment horizontal="center" vertical="center"/>
    </xf>
    <xf numFmtId="164" fontId="13" fillId="0" borderId="0" xfId="0" applyNumberFormat="1" applyFont="1" applyFill="1" applyAlignment="1">
      <alignment horizontal="right" vertical="center"/>
    </xf>
    <xf numFmtId="165" fontId="12" fillId="0" borderId="0" xfId="0" quotePrefix="1" applyNumberFormat="1" applyFont="1" applyFill="1" applyBorder="1" applyAlignment="1">
      <alignment horizontal="right" vertical="center"/>
    </xf>
    <xf numFmtId="165" fontId="12" fillId="0" borderId="0" xfId="0" applyNumberFormat="1" applyFont="1" applyFill="1" applyBorder="1" applyAlignment="1">
      <alignment vertical="center"/>
    </xf>
    <xf numFmtId="0" fontId="12" fillId="0" borderId="1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right" vertical="center"/>
    </xf>
    <xf numFmtId="0" fontId="12" fillId="0" borderId="0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vertical="center"/>
    </xf>
    <xf numFmtId="165" fontId="11" fillId="0" borderId="0" xfId="0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vertical="center"/>
    </xf>
    <xf numFmtId="165" fontId="11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165" fontId="11" fillId="0" borderId="0" xfId="1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horizontal="right" vertical="center"/>
    </xf>
    <xf numFmtId="165" fontId="11" fillId="0" borderId="1" xfId="1" applyNumberFormat="1" applyFont="1" applyFill="1" applyBorder="1" applyAlignment="1">
      <alignment horizontal="right" vertical="center"/>
    </xf>
    <xf numFmtId="164" fontId="11" fillId="0" borderId="0" xfId="0" applyNumberFormat="1" applyFont="1" applyFill="1" applyBorder="1" applyAlignment="1">
      <alignment vertical="center"/>
    </xf>
    <xf numFmtId="0" fontId="14" fillId="0" borderId="0" xfId="0" applyNumberFormat="1" applyFont="1" applyFill="1" applyAlignment="1">
      <alignment horizontal="center" vertical="center"/>
    </xf>
    <xf numFmtId="164" fontId="11" fillId="0" borderId="0" xfId="0" quotePrefix="1" applyNumberFormat="1" applyFont="1" applyFill="1" applyAlignment="1">
      <alignment horizontal="left" vertical="center"/>
    </xf>
    <xf numFmtId="165" fontId="11" fillId="0" borderId="0" xfId="0" applyNumberFormat="1" applyFont="1" applyFill="1" applyAlignment="1">
      <alignment horizontal="center" vertical="center"/>
    </xf>
    <xf numFmtId="165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horizontal="left" vertical="center"/>
    </xf>
    <xf numFmtId="165" fontId="11" fillId="0" borderId="2" xfId="1" applyNumberFormat="1" applyFont="1" applyFill="1" applyBorder="1" applyAlignment="1">
      <alignment horizontal="right" vertical="center"/>
    </xf>
    <xf numFmtId="164" fontId="11" fillId="0" borderId="0" xfId="0" applyNumberFormat="1" applyFont="1" applyFill="1" applyAlignment="1">
      <alignment horizontal="left" vertical="center"/>
    </xf>
    <xf numFmtId="0" fontId="12" fillId="0" borderId="0" xfId="0" quotePrefix="1" applyNumberFormat="1" applyFont="1" applyFill="1" applyBorder="1" applyAlignment="1">
      <alignment horizontal="left" vertical="center"/>
    </xf>
    <xf numFmtId="164" fontId="11" fillId="0" borderId="0" xfId="0" quotePrefix="1" applyNumberFormat="1" applyFont="1" applyFill="1" applyBorder="1" applyAlignment="1">
      <alignment horizontal="centerContinuous" vertical="center"/>
    </xf>
    <xf numFmtId="0" fontId="11" fillId="0" borderId="0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165" fontId="11" fillId="0" borderId="1" xfId="1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12" fillId="0" borderId="0" xfId="0" applyFont="1" applyFill="1" applyBorder="1" applyAlignment="1" applyProtection="1">
      <alignment horizontal="left" vertical="center"/>
      <protection locked="0"/>
    </xf>
    <xf numFmtId="164" fontId="12" fillId="0" borderId="0" xfId="0" applyNumberFormat="1" applyFont="1" applyFill="1" applyBorder="1" applyAlignment="1" applyProtection="1">
      <alignment horizontal="right" vertical="center"/>
      <protection locked="0"/>
    </xf>
    <xf numFmtId="0" fontId="11" fillId="0" borderId="1" xfId="0" applyFont="1" applyFill="1" applyBorder="1" applyAlignment="1" applyProtection="1">
      <alignment vertical="center"/>
      <protection locked="0"/>
    </xf>
    <xf numFmtId="170" fontId="11" fillId="0" borderId="1" xfId="0" applyNumberFormat="1" applyFont="1" applyFill="1" applyBorder="1" applyAlignment="1" applyProtection="1">
      <alignment vertical="center"/>
      <protection locked="0"/>
    </xf>
    <xf numFmtId="0" fontId="12" fillId="0" borderId="0" xfId="2" applyFont="1" applyFill="1" applyAlignment="1">
      <alignment vertical="center"/>
    </xf>
    <xf numFmtId="164" fontId="12" fillId="0" borderId="0" xfId="2" applyNumberFormat="1" applyFont="1" applyFill="1" applyAlignment="1" applyProtection="1">
      <alignment horizontal="right" vertical="center"/>
      <protection locked="0"/>
    </xf>
    <xf numFmtId="0" fontId="9" fillId="0" borderId="1" xfId="0" applyFont="1" applyFill="1" applyBorder="1" applyAlignment="1" applyProtection="1">
      <alignment vertical="center"/>
      <protection locked="0"/>
    </xf>
    <xf numFmtId="0" fontId="8" fillId="0" borderId="0" xfId="2" applyFont="1" applyFill="1" applyAlignment="1" applyProtection="1">
      <alignment vertical="center"/>
      <protection locked="0"/>
    </xf>
    <xf numFmtId="164" fontId="8" fillId="0" borderId="0" xfId="2" applyNumberFormat="1" applyFont="1" applyFill="1" applyAlignment="1" applyProtection="1">
      <alignment horizontal="right" vertical="center"/>
      <protection locked="0"/>
    </xf>
    <xf numFmtId="170" fontId="9" fillId="0" borderId="0" xfId="2" applyNumberFormat="1" applyFont="1" applyFill="1" applyBorder="1" applyAlignment="1" applyProtection="1">
      <alignment horizontal="right" vertical="center"/>
      <protection locked="0"/>
    </xf>
    <xf numFmtId="170" fontId="9" fillId="0" borderId="0" xfId="2" applyNumberFormat="1" applyFont="1" applyFill="1" applyAlignment="1" applyProtection="1">
      <alignment horizontal="right" vertical="center"/>
      <protection locked="0"/>
    </xf>
    <xf numFmtId="170" fontId="9" fillId="0" borderId="0" xfId="2" applyNumberFormat="1" applyFont="1" applyFill="1" applyAlignment="1">
      <alignment vertical="center"/>
    </xf>
    <xf numFmtId="0" fontId="8" fillId="0" borderId="0" xfId="2" applyFont="1" applyFill="1" applyAlignment="1" applyProtection="1">
      <alignment horizontal="left" vertical="center"/>
      <protection locked="0"/>
    </xf>
    <xf numFmtId="0" fontId="8" fillId="0" borderId="1" xfId="2" applyFont="1" applyFill="1" applyBorder="1" applyAlignment="1">
      <alignment horizontal="left" vertical="center"/>
    </xf>
    <xf numFmtId="164" fontId="8" fillId="0" borderId="1" xfId="2" applyNumberFormat="1" applyFont="1" applyFill="1" applyBorder="1" applyAlignment="1" applyProtection="1">
      <alignment horizontal="right" vertical="center"/>
      <protection locked="0"/>
    </xf>
    <xf numFmtId="170" fontId="9" fillId="0" borderId="1" xfId="2" applyNumberFormat="1" applyFont="1" applyFill="1" applyBorder="1" applyAlignment="1" applyProtection="1">
      <alignment horizontal="right" vertical="center"/>
      <protection locked="0"/>
    </xf>
    <xf numFmtId="170" fontId="9" fillId="0" borderId="1" xfId="2" applyNumberFormat="1" applyFont="1" applyFill="1" applyBorder="1" applyAlignment="1">
      <alignment vertical="center"/>
    </xf>
    <xf numFmtId="0" fontId="8" fillId="0" borderId="0" xfId="2" applyFont="1" applyFill="1" applyBorder="1" applyAlignment="1">
      <alignment horizontal="left" vertical="center"/>
    </xf>
    <xf numFmtId="164" fontId="8" fillId="0" borderId="0" xfId="2" applyNumberFormat="1" applyFont="1" applyFill="1" applyBorder="1" applyAlignment="1" applyProtection="1">
      <alignment horizontal="right" vertical="center"/>
      <protection locked="0"/>
    </xf>
    <xf numFmtId="170" fontId="9" fillId="0" borderId="0" xfId="2" applyNumberFormat="1" applyFont="1" applyFill="1" applyBorder="1" applyAlignment="1">
      <alignment vertical="center"/>
    </xf>
    <xf numFmtId="0" fontId="8" fillId="0" borderId="0" xfId="2" applyFont="1" applyFill="1" applyBorder="1" applyAlignment="1" applyProtection="1">
      <alignment horizontal="left" vertical="center"/>
      <protection locked="0"/>
    </xf>
    <xf numFmtId="0" fontId="9" fillId="0" borderId="0" xfId="2" applyFont="1" applyFill="1" applyAlignment="1" applyProtection="1">
      <alignment vertical="center"/>
      <protection locked="0"/>
    </xf>
    <xf numFmtId="164" fontId="9" fillId="0" borderId="0" xfId="2" applyNumberFormat="1" applyFont="1" applyFill="1" applyAlignment="1" applyProtection="1">
      <alignment horizontal="right" vertical="center"/>
      <protection locked="0"/>
    </xf>
    <xf numFmtId="0" fontId="12" fillId="0" borderId="0" xfId="2" applyFont="1" applyFill="1" applyBorder="1" applyAlignment="1" applyProtection="1">
      <alignment horizontal="left" vertical="center"/>
      <protection locked="0"/>
    </xf>
    <xf numFmtId="164" fontId="11" fillId="0" borderId="0" xfId="2" applyNumberFormat="1" applyFont="1" applyFill="1" applyAlignment="1">
      <alignment vertical="center"/>
    </xf>
    <xf numFmtId="170" fontId="12" fillId="0" borderId="0" xfId="2" applyNumberFormat="1" applyFont="1" applyFill="1" applyBorder="1" applyAlignment="1" applyProtection="1">
      <alignment horizontal="center" vertical="center"/>
      <protection locked="0"/>
    </xf>
    <xf numFmtId="170" fontId="12" fillId="0" borderId="0" xfId="2" applyNumberFormat="1" applyFont="1" applyFill="1" applyBorder="1" applyAlignment="1" applyProtection="1">
      <alignment horizontal="right" vertical="center"/>
      <protection locked="0"/>
    </xf>
    <xf numFmtId="0" fontId="11" fillId="0" borderId="0" xfId="2" applyFont="1" applyFill="1" applyAlignment="1" applyProtection="1">
      <alignment vertical="center"/>
      <protection locked="0"/>
    </xf>
    <xf numFmtId="170" fontId="12" fillId="0" borderId="0" xfId="2" applyNumberFormat="1" applyFont="1" applyFill="1" applyAlignment="1" applyProtection="1">
      <alignment horizontal="right" vertical="center"/>
      <protection locked="0"/>
    </xf>
    <xf numFmtId="170" fontId="11" fillId="0" borderId="0" xfId="2" applyNumberFormat="1" applyFont="1" applyFill="1" applyAlignment="1" applyProtection="1">
      <alignment horizontal="right" vertical="center"/>
      <protection locked="0"/>
    </xf>
    <xf numFmtId="170" fontId="11" fillId="0" borderId="0" xfId="2" applyNumberFormat="1" applyFont="1" applyFill="1" applyAlignment="1">
      <alignment vertical="center"/>
    </xf>
    <xf numFmtId="0" fontId="12" fillId="0" borderId="1" xfId="2" applyFont="1" applyFill="1" applyBorder="1" applyAlignment="1">
      <alignment horizontal="center" vertical="center"/>
    </xf>
    <xf numFmtId="170" fontId="12" fillId="0" borderId="1" xfId="2" applyNumberFormat="1" applyFont="1" applyFill="1" applyBorder="1" applyAlignment="1" applyProtection="1">
      <alignment horizontal="right" vertical="center"/>
      <protection locked="0"/>
    </xf>
    <xf numFmtId="170" fontId="11" fillId="0" borderId="0" xfId="2" applyNumberFormat="1" applyFont="1" applyFill="1" applyBorder="1" applyAlignment="1" applyProtection="1">
      <alignment horizontal="right" vertical="center"/>
      <protection locked="0"/>
    </xf>
    <xf numFmtId="170" fontId="11" fillId="0" borderId="0" xfId="2" applyNumberFormat="1" applyFont="1" applyFill="1" applyBorder="1" applyAlignment="1">
      <alignment horizontal="right" vertical="center"/>
    </xf>
    <xf numFmtId="170" fontId="11" fillId="0" borderId="1" xfId="2" applyNumberFormat="1" applyFont="1" applyFill="1" applyBorder="1" applyAlignment="1">
      <alignment horizontal="center" vertical="center"/>
    </xf>
    <xf numFmtId="170" fontId="11" fillId="0" borderId="1" xfId="2" applyNumberFormat="1" applyFont="1" applyFill="1" applyBorder="1" applyAlignment="1" applyProtection="1">
      <alignment horizontal="right" vertical="center"/>
      <protection locked="0"/>
    </xf>
    <xf numFmtId="0" fontId="12" fillId="0" borderId="0" xfId="2" applyFont="1" applyFill="1" applyAlignment="1" applyProtection="1">
      <alignment vertical="center"/>
      <protection locked="0"/>
    </xf>
    <xf numFmtId="0" fontId="11" fillId="0" borderId="0" xfId="2" applyFont="1" applyFill="1" applyAlignment="1">
      <alignment vertical="center"/>
    </xf>
    <xf numFmtId="170" fontId="11" fillId="0" borderId="0" xfId="2" applyNumberFormat="1" applyFont="1" applyFill="1" applyBorder="1" applyAlignment="1">
      <alignment horizontal="center" vertical="center"/>
    </xf>
    <xf numFmtId="0" fontId="12" fillId="0" borderId="0" xfId="2" applyFont="1" applyFill="1" applyBorder="1" applyAlignment="1" applyProtection="1">
      <alignment vertical="center"/>
      <protection locked="0"/>
    </xf>
    <xf numFmtId="164" fontId="11" fillId="0" borderId="0" xfId="2" applyNumberFormat="1" applyFont="1" applyFill="1" applyBorder="1" applyAlignment="1" applyProtection="1">
      <alignment horizontal="right" vertical="center"/>
      <protection locked="0"/>
    </xf>
    <xf numFmtId="164" fontId="11" fillId="0" borderId="0" xfId="2" applyNumberFormat="1" applyFont="1" applyFill="1" applyBorder="1" applyAlignment="1">
      <alignment vertical="center"/>
    </xf>
    <xf numFmtId="170" fontId="11" fillId="0" borderId="2" xfId="2" applyNumberFormat="1" applyFont="1" applyFill="1" applyBorder="1" applyAlignment="1">
      <alignment horizontal="right" vertical="center"/>
    </xf>
    <xf numFmtId="167" fontId="11" fillId="0" borderId="0" xfId="1" applyNumberFormat="1" applyFont="1" applyFill="1" applyBorder="1" applyAlignment="1">
      <alignment horizontal="left" vertical="center"/>
    </xf>
    <xf numFmtId="165" fontId="11" fillId="0" borderId="0" xfId="1" applyNumberFormat="1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right" vertical="center"/>
    </xf>
    <xf numFmtId="165" fontId="11" fillId="0" borderId="2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 applyProtection="1">
      <alignment horizontal="left" vertical="center"/>
      <protection locked="0"/>
    </xf>
    <xf numFmtId="164" fontId="5" fillId="0" borderId="0" xfId="0" applyNumberFormat="1" applyFont="1" applyFill="1" applyBorder="1" applyAlignment="1" applyProtection="1">
      <alignment horizontal="center" vertical="center"/>
      <protection locked="0"/>
    </xf>
    <xf numFmtId="164" fontId="5" fillId="0" borderId="0" xfId="0" applyNumberFormat="1" applyFont="1" applyFill="1" applyBorder="1" applyAlignment="1" applyProtection="1">
      <alignment horizontal="right" vertical="center"/>
      <protection locked="0"/>
    </xf>
    <xf numFmtId="168" fontId="5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0" xfId="2" applyFont="1" applyFill="1" applyAlignment="1">
      <alignment vertical="center"/>
    </xf>
    <xf numFmtId="164" fontId="5" fillId="0" borderId="0" xfId="2" applyNumberFormat="1" applyFont="1" applyFill="1" applyAlignment="1" applyProtection="1">
      <alignment horizontal="right" vertical="center"/>
      <protection locked="0"/>
    </xf>
    <xf numFmtId="164" fontId="5" fillId="0" borderId="0" xfId="0" applyNumberFormat="1" applyFont="1" applyFill="1" applyAlignment="1" applyProtection="1">
      <alignment horizontal="right" vertical="center"/>
      <protection locked="0"/>
    </xf>
    <xf numFmtId="0" fontId="4" fillId="0" borderId="0" xfId="0" applyFont="1" applyFill="1" applyBorder="1" applyAlignment="1">
      <alignment vertical="center"/>
    </xf>
    <xf numFmtId="164" fontId="9" fillId="0" borderId="0" xfId="0" applyNumberFormat="1" applyFont="1" applyFill="1" applyAlignment="1">
      <alignment horizontal="centerContinuous" vertical="center"/>
    </xf>
    <xf numFmtId="165" fontId="9" fillId="0" borderId="0" xfId="0" applyNumberFormat="1" applyFont="1" applyFill="1" applyAlignment="1">
      <alignment horizontal="centerContinuous" vertical="center"/>
    </xf>
    <xf numFmtId="0" fontId="8" fillId="0" borderId="0" xfId="0" applyFont="1" applyFill="1" applyAlignment="1">
      <alignment vertical="center"/>
    </xf>
    <xf numFmtId="165" fontId="9" fillId="0" borderId="0" xfId="0" applyNumberFormat="1" applyFont="1" applyFill="1" applyAlignment="1">
      <alignment horizontal="right" vertical="center"/>
    </xf>
    <xf numFmtId="164" fontId="9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 applyProtection="1">
      <alignment vertical="center"/>
      <protection locked="0"/>
    </xf>
    <xf numFmtId="0" fontId="11" fillId="0" borderId="0" xfId="0" applyFont="1" applyFill="1" applyBorder="1" applyAlignment="1" applyProtection="1">
      <alignment vertical="center"/>
      <protection locked="0"/>
    </xf>
    <xf numFmtId="170" fontId="11" fillId="0" borderId="0" xfId="0" applyNumberFormat="1" applyFont="1" applyFill="1" applyBorder="1" applyAlignment="1" applyProtection="1">
      <alignment vertical="center"/>
      <protection locked="0"/>
    </xf>
    <xf numFmtId="0" fontId="8" fillId="0" borderId="0" xfId="0" applyNumberFormat="1" applyFont="1" applyFill="1" applyAlignment="1">
      <alignment horizontal="left" vertical="center"/>
    </xf>
    <xf numFmtId="0" fontId="8" fillId="0" borderId="0" xfId="0" quotePrefix="1" applyNumberFormat="1" applyFont="1" applyFill="1" applyAlignment="1">
      <alignment horizontal="left" vertical="center"/>
    </xf>
    <xf numFmtId="164" fontId="9" fillId="0" borderId="0" xfId="0" quotePrefix="1" applyNumberFormat="1" applyFont="1" applyFill="1" applyAlignment="1">
      <alignment horizontal="centerContinuous" vertical="center"/>
    </xf>
    <xf numFmtId="164" fontId="9" fillId="0" borderId="1" xfId="0" applyNumberFormat="1" applyFont="1" applyFill="1" applyBorder="1" applyAlignment="1">
      <alignment horizontal="centerContinuous" vertical="center"/>
    </xf>
    <xf numFmtId="165" fontId="9" fillId="0" borderId="1" xfId="0" applyNumberFormat="1" applyFont="1" applyFill="1" applyBorder="1" applyAlignment="1">
      <alignment horizontal="centerContinuous" vertical="center"/>
    </xf>
    <xf numFmtId="0" fontId="9" fillId="0" borderId="0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0" xfId="0" quotePrefix="1" applyNumberFormat="1" applyFont="1" applyFill="1" applyBorder="1" applyAlignment="1">
      <alignment horizontal="left" vertical="center"/>
    </xf>
    <xf numFmtId="164" fontId="9" fillId="0" borderId="0" xfId="0" quotePrefix="1" applyNumberFormat="1" applyFont="1" applyFill="1" applyBorder="1" applyAlignment="1">
      <alignment horizontal="centerContinuous" vertical="center"/>
    </xf>
    <xf numFmtId="164" fontId="9" fillId="0" borderId="0" xfId="0" applyNumberFormat="1" applyFont="1" applyFill="1" applyBorder="1" applyAlignment="1">
      <alignment horizontal="centerContinuous" vertical="center"/>
    </xf>
    <xf numFmtId="165" fontId="9" fillId="0" borderId="0" xfId="0" applyNumberFormat="1" applyFont="1" applyFill="1" applyBorder="1" applyAlignment="1">
      <alignment horizontal="centerContinuous" vertical="center"/>
    </xf>
    <xf numFmtId="37" fontId="8" fillId="0" borderId="0" xfId="0" applyNumberFormat="1" applyFont="1" applyFill="1" applyAlignment="1" applyProtection="1">
      <alignment vertical="center"/>
      <protection locked="0"/>
    </xf>
    <xf numFmtId="164" fontId="8" fillId="0" borderId="0" xfId="0" applyNumberFormat="1" applyFont="1" applyFill="1" applyAlignment="1" applyProtection="1">
      <alignment horizontal="right" vertical="center"/>
      <protection locked="0"/>
    </xf>
    <xf numFmtId="0" fontId="8" fillId="0" borderId="0" xfId="0" applyFont="1" applyFill="1" applyAlignment="1" applyProtection="1">
      <alignment horizontal="left" vertical="center"/>
      <protection locked="0"/>
    </xf>
    <xf numFmtId="0" fontId="8" fillId="0" borderId="1" xfId="0" applyFont="1" applyFill="1" applyBorder="1" applyAlignment="1">
      <alignment horizontal="left" vertical="center"/>
    </xf>
    <xf numFmtId="164" fontId="8" fillId="0" borderId="1" xfId="0" applyNumberFormat="1" applyFont="1" applyFill="1" applyBorder="1" applyAlignment="1" applyProtection="1">
      <alignment horizontal="right" vertical="center"/>
      <protection locked="0"/>
    </xf>
    <xf numFmtId="37" fontId="8" fillId="0" borderId="0" xfId="0" applyNumberFormat="1" applyFont="1" applyFill="1" applyAlignment="1">
      <alignment vertical="center"/>
    </xf>
    <xf numFmtId="164" fontId="9" fillId="0" borderId="0" xfId="0" applyNumberFormat="1" applyFont="1" applyFill="1" applyBorder="1" applyAlignment="1">
      <alignment horizontal="left" vertical="center"/>
    </xf>
    <xf numFmtId="0" fontId="12" fillId="0" borderId="0" xfId="0" quotePrefix="1" applyFont="1" applyFill="1" applyAlignment="1">
      <alignment vertical="center"/>
    </xf>
    <xf numFmtId="168" fontId="5" fillId="0" borderId="0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vertical="center"/>
    </xf>
    <xf numFmtId="164" fontId="14" fillId="0" borderId="0" xfId="0" applyNumberFormat="1" applyFont="1" applyFill="1" applyAlignment="1">
      <alignment horizontal="right" vertical="center"/>
    </xf>
    <xf numFmtId="0" fontId="11" fillId="0" borderId="0" xfId="0" quotePrefix="1" applyFont="1" applyFill="1" applyAlignment="1">
      <alignment vertical="center"/>
    </xf>
    <xf numFmtId="0" fontId="11" fillId="0" borderId="0" xfId="4" applyFont="1" applyFill="1" applyAlignment="1">
      <alignment vertical="center"/>
    </xf>
    <xf numFmtId="0" fontId="11" fillId="0" borderId="0" xfId="0" quotePrefix="1" applyNumberFormat="1" applyFont="1" applyFill="1" applyAlignment="1">
      <alignment horizontal="center" vertical="center"/>
    </xf>
    <xf numFmtId="0" fontId="8" fillId="0" borderId="0" xfId="7" applyFont="1" applyFill="1" applyAlignment="1">
      <alignment vertical="center"/>
    </xf>
    <xf numFmtId="164" fontId="8" fillId="0" borderId="0" xfId="0" applyNumberFormat="1" applyFont="1" applyFill="1" applyAlignment="1">
      <alignment vertical="center"/>
    </xf>
    <xf numFmtId="0" fontId="9" fillId="0" borderId="0" xfId="7" applyFont="1" applyFill="1" applyAlignment="1">
      <alignment vertical="center"/>
    </xf>
    <xf numFmtId="169" fontId="9" fillId="0" borderId="0" xfId="6" applyNumberFormat="1" applyFont="1" applyFill="1" applyBorder="1" applyAlignment="1">
      <alignment vertical="center"/>
    </xf>
    <xf numFmtId="169" fontId="9" fillId="0" borderId="0" xfId="6" quotePrefix="1" applyNumberFormat="1" applyFont="1" applyFill="1" applyBorder="1" applyAlignment="1">
      <alignment vertical="center"/>
    </xf>
    <xf numFmtId="169" fontId="9" fillId="0" borderId="0" xfId="6" quotePrefix="1" applyNumberFormat="1" applyFont="1" applyFill="1" applyBorder="1" applyAlignment="1">
      <alignment horizontal="center" vertical="center"/>
    </xf>
    <xf numFmtId="0" fontId="9" fillId="0" borderId="0" xfId="7" applyFont="1" applyFill="1" applyBorder="1" applyAlignment="1">
      <alignment horizontal="center" vertical="center"/>
    </xf>
    <xf numFmtId="0" fontId="9" fillId="0" borderId="0" xfId="7" applyFont="1" applyFill="1" applyBorder="1" applyAlignment="1">
      <alignment vertical="center"/>
    </xf>
    <xf numFmtId="169" fontId="8" fillId="0" borderId="0" xfId="6" applyNumberFormat="1" applyFont="1" applyFill="1" applyBorder="1" applyAlignment="1">
      <alignment vertical="center"/>
    </xf>
    <xf numFmtId="165" fontId="9" fillId="0" borderId="0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horizontal="left" vertical="center"/>
    </xf>
    <xf numFmtId="164" fontId="16" fillId="0" borderId="0" xfId="0" applyNumberFormat="1" applyFont="1" applyFill="1" applyAlignment="1">
      <alignment horizontal="left" vertical="center"/>
    </xf>
    <xf numFmtId="164" fontId="16" fillId="0" borderId="0" xfId="0" applyNumberFormat="1" applyFont="1" applyFill="1" applyAlignment="1">
      <alignment horizontal="centerContinuous" vertical="center"/>
    </xf>
    <xf numFmtId="0" fontId="16" fillId="0" borderId="0" xfId="0" applyNumberFormat="1" applyFont="1" applyFill="1" applyAlignment="1">
      <alignment horizontal="center" vertical="center"/>
    </xf>
    <xf numFmtId="0" fontId="16" fillId="0" borderId="0" xfId="0" applyNumberFormat="1" applyFont="1" applyFill="1" applyAlignment="1">
      <alignment vertical="center"/>
    </xf>
    <xf numFmtId="164" fontId="16" fillId="0" borderId="0" xfId="0" applyNumberFormat="1" applyFont="1" applyFill="1" applyAlignment="1">
      <alignment vertical="center"/>
    </xf>
    <xf numFmtId="164" fontId="17" fillId="0" borderId="0" xfId="0" applyNumberFormat="1" applyFont="1" applyFill="1" applyAlignment="1">
      <alignment horizontal="center" vertical="center"/>
    </xf>
    <xf numFmtId="165" fontId="17" fillId="0" borderId="0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  <xf numFmtId="0" fontId="17" fillId="0" borderId="0" xfId="0" applyNumberFormat="1" applyFont="1" applyFill="1" applyBorder="1" applyAlignment="1">
      <alignment horizontal="center" vertical="center"/>
    </xf>
    <xf numFmtId="0" fontId="17" fillId="0" borderId="0" xfId="7" applyFont="1" applyFill="1" applyAlignment="1">
      <alignment vertical="center"/>
    </xf>
    <xf numFmtId="164" fontId="17" fillId="0" borderId="0" xfId="0" applyNumberFormat="1" applyFont="1" applyFill="1" applyAlignment="1">
      <alignment vertical="center"/>
    </xf>
    <xf numFmtId="165" fontId="16" fillId="0" borderId="0" xfId="0" applyNumberFormat="1" applyFont="1" applyFill="1" applyAlignment="1">
      <alignment horizontal="center" vertical="center"/>
    </xf>
    <xf numFmtId="165" fontId="16" fillId="0" borderId="0" xfId="0" applyNumberFormat="1" applyFont="1" applyFill="1" applyAlignment="1">
      <alignment vertical="center"/>
    </xf>
    <xf numFmtId="0" fontId="16" fillId="0" borderId="0" xfId="7" applyFont="1" applyFill="1" applyAlignment="1">
      <alignment vertical="center"/>
    </xf>
    <xf numFmtId="0" fontId="16" fillId="0" borderId="0" xfId="7" applyFont="1" applyFill="1" applyAlignment="1">
      <alignment horizontal="center" vertical="center"/>
    </xf>
    <xf numFmtId="0" fontId="16" fillId="0" borderId="0" xfId="7" quotePrefix="1" applyFont="1" applyFill="1" applyAlignment="1">
      <alignment vertical="center"/>
    </xf>
    <xf numFmtId="164" fontId="16" fillId="0" borderId="0" xfId="0" quotePrefix="1" applyNumberFormat="1" applyFont="1" applyFill="1" applyAlignment="1">
      <alignment horizontal="left" vertical="center"/>
    </xf>
    <xf numFmtId="164" fontId="16" fillId="0" borderId="0" xfId="0" applyNumberFormat="1" applyFont="1" applyFill="1" applyBorder="1" applyAlignment="1">
      <alignment vertical="center"/>
    </xf>
    <xf numFmtId="0" fontId="17" fillId="0" borderId="0" xfId="0" applyNumberFormat="1" applyFont="1" applyFill="1" applyAlignment="1">
      <alignment vertical="center"/>
    </xf>
    <xf numFmtId="0" fontId="18" fillId="0" borderId="0" xfId="0" applyNumberFormat="1" applyFont="1" applyFill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/>
    </xf>
    <xf numFmtId="169" fontId="17" fillId="0" borderId="0" xfId="6" applyNumberFormat="1" applyFont="1" applyFill="1" applyAlignment="1">
      <alignment vertical="center"/>
    </xf>
    <xf numFmtId="169" fontId="17" fillId="0" borderId="0" xfId="6" quotePrefix="1" applyNumberFormat="1" applyFont="1" applyFill="1" applyAlignment="1">
      <alignment vertical="center"/>
    </xf>
    <xf numFmtId="169" fontId="16" fillId="0" borderId="0" xfId="6" quotePrefix="1" applyNumberFormat="1" applyFont="1" applyFill="1" applyAlignment="1">
      <alignment horizontal="center" vertical="center"/>
    </xf>
    <xf numFmtId="169" fontId="16" fillId="0" borderId="0" xfId="6" applyNumberFormat="1" applyFont="1" applyFill="1" applyAlignment="1">
      <alignment vertical="center"/>
    </xf>
    <xf numFmtId="169" fontId="16" fillId="0" borderId="0" xfId="6" quotePrefix="1" applyNumberFormat="1" applyFont="1" applyFill="1" applyAlignment="1">
      <alignment vertical="center"/>
    </xf>
    <xf numFmtId="0" fontId="16" fillId="0" borderId="0" xfId="7" applyFont="1" applyFill="1" applyBorder="1" applyAlignment="1">
      <alignment vertical="center"/>
    </xf>
    <xf numFmtId="0" fontId="16" fillId="0" borderId="0" xfId="0" applyNumberFormat="1" applyFont="1" applyFill="1" applyBorder="1" applyAlignment="1">
      <alignment horizontal="center" vertical="center"/>
    </xf>
    <xf numFmtId="165" fontId="16" fillId="0" borderId="0" xfId="0" applyNumberFormat="1" applyFont="1" applyFill="1" applyBorder="1" applyAlignment="1">
      <alignment horizontal="right" vertical="center"/>
    </xf>
    <xf numFmtId="165" fontId="16" fillId="0" borderId="0" xfId="0" applyNumberFormat="1" applyFont="1" applyFill="1" applyAlignment="1">
      <alignment horizontal="right" vertical="center"/>
    </xf>
    <xf numFmtId="0" fontId="16" fillId="0" borderId="0" xfId="0" applyNumberFormat="1" applyFont="1" applyFill="1" applyAlignment="1">
      <alignment horizontal="left" vertical="center"/>
    </xf>
    <xf numFmtId="0" fontId="17" fillId="0" borderId="0" xfId="0" applyNumberFormat="1" applyFont="1" applyFill="1" applyAlignment="1">
      <alignment horizontal="left" vertical="center"/>
    </xf>
    <xf numFmtId="164" fontId="17" fillId="0" borderId="0" xfId="0" applyNumberFormat="1" applyFont="1" applyFill="1" applyAlignment="1">
      <alignment horizontal="left" vertical="center"/>
    </xf>
    <xf numFmtId="0" fontId="16" fillId="0" borderId="0" xfId="0" quotePrefix="1" applyNumberFormat="1" applyFont="1" applyFill="1" applyAlignment="1">
      <alignment vertical="center"/>
    </xf>
    <xf numFmtId="0" fontId="16" fillId="0" borderId="0" xfId="0" quotePrefix="1" applyNumberFormat="1" applyFont="1" applyFill="1" applyAlignment="1">
      <alignment horizontal="left" vertical="center"/>
    </xf>
    <xf numFmtId="37" fontId="17" fillId="0" borderId="0" xfId="8" applyFont="1" applyFill="1" applyAlignment="1">
      <alignment vertical="center"/>
    </xf>
    <xf numFmtId="37" fontId="16" fillId="0" borderId="0" xfId="8" applyFont="1" applyFill="1" applyAlignment="1">
      <alignment vertical="center"/>
    </xf>
    <xf numFmtId="37" fontId="8" fillId="0" borderId="0" xfId="8" applyFont="1" applyFill="1" applyBorder="1" applyAlignment="1">
      <alignment vertical="center"/>
    </xf>
    <xf numFmtId="37" fontId="8" fillId="0" borderId="0" xfId="8" applyFont="1" applyFill="1" applyAlignment="1">
      <alignment vertical="center"/>
    </xf>
    <xf numFmtId="37" fontId="9" fillId="0" borderId="1" xfId="8" applyFont="1" applyFill="1" applyBorder="1" applyAlignment="1">
      <alignment vertical="center"/>
    </xf>
    <xf numFmtId="170" fontId="12" fillId="0" borderId="0" xfId="2" applyNumberFormat="1" applyFont="1" applyFill="1" applyAlignment="1">
      <alignment horizontal="right" vertical="center"/>
    </xf>
    <xf numFmtId="171" fontId="16" fillId="0" borderId="0" xfId="0" applyNumberFormat="1" applyFont="1" applyFill="1" applyBorder="1" applyAlignment="1">
      <alignment horizontal="center" vertical="center"/>
    </xf>
    <xf numFmtId="171" fontId="16" fillId="0" borderId="0" xfId="9" applyNumberFormat="1" applyFont="1" applyFill="1" applyAlignment="1">
      <alignment horizontal="right" vertical="center"/>
    </xf>
    <xf numFmtId="171" fontId="16" fillId="0" borderId="0" xfId="9" applyNumberFormat="1" applyFont="1" applyFill="1" applyAlignment="1">
      <alignment horizontal="center" vertical="center"/>
    </xf>
    <xf numFmtId="171" fontId="16" fillId="0" borderId="0" xfId="10" applyNumberFormat="1" applyFont="1" applyFill="1" applyBorder="1" applyAlignment="1">
      <alignment horizontal="right" vertical="center"/>
    </xf>
    <xf numFmtId="171" fontId="16" fillId="0" borderId="0" xfId="10" applyNumberFormat="1" applyFont="1" applyFill="1" applyAlignment="1">
      <alignment horizontal="center" vertical="center"/>
    </xf>
    <xf numFmtId="171" fontId="16" fillId="0" borderId="0" xfId="10" applyNumberFormat="1" applyFont="1" applyFill="1" applyAlignment="1">
      <alignment horizontal="right" vertical="center"/>
    </xf>
    <xf numFmtId="171" fontId="16" fillId="0" borderId="0" xfId="9" applyNumberFormat="1" applyFont="1" applyFill="1" applyBorder="1" applyAlignment="1">
      <alignment horizontal="right" vertical="center"/>
    </xf>
    <xf numFmtId="171" fontId="16" fillId="0" borderId="1" xfId="10" applyNumberFormat="1" applyFont="1" applyFill="1" applyBorder="1" applyAlignment="1">
      <alignment horizontal="right" vertical="center"/>
    </xf>
    <xf numFmtId="171" fontId="9" fillId="0" borderId="0" xfId="0" applyNumberFormat="1" applyFont="1" applyFill="1" applyAlignment="1">
      <alignment horizontal="centerContinuous" vertical="center"/>
    </xf>
    <xf numFmtId="171" fontId="9" fillId="0" borderId="0" xfId="0" applyNumberFormat="1" applyFont="1" applyFill="1" applyBorder="1" applyAlignment="1">
      <alignment horizontal="centerContinuous" vertical="center"/>
    </xf>
    <xf numFmtId="171" fontId="9" fillId="0" borderId="1" xfId="0" applyNumberFormat="1" applyFont="1" applyFill="1" applyBorder="1" applyAlignment="1">
      <alignment horizontal="centerContinuous" vertical="center"/>
    </xf>
    <xf numFmtId="171" fontId="17" fillId="0" borderId="0" xfId="0" applyNumberFormat="1" applyFont="1" applyFill="1" applyAlignment="1">
      <alignment vertical="center"/>
    </xf>
    <xf numFmtId="171" fontId="17" fillId="0" borderId="0" xfId="0" applyNumberFormat="1" applyFont="1" applyFill="1" applyBorder="1" applyAlignment="1">
      <alignment horizontal="center" vertical="center"/>
    </xf>
    <xf numFmtId="171" fontId="17" fillId="0" borderId="0" xfId="0" quotePrefix="1" applyNumberFormat="1" applyFont="1" applyFill="1" applyBorder="1" applyAlignment="1">
      <alignment horizontal="right" vertical="center"/>
    </xf>
    <xf numFmtId="171" fontId="17" fillId="0" borderId="0" xfId="0" applyNumberFormat="1" applyFont="1" applyFill="1" applyBorder="1" applyAlignment="1">
      <alignment vertical="center"/>
    </xf>
    <xf numFmtId="171" fontId="17" fillId="0" borderId="1" xfId="0" applyNumberFormat="1" applyFont="1" applyFill="1" applyBorder="1" applyAlignment="1">
      <alignment horizontal="right" vertical="center"/>
    </xf>
    <xf numFmtId="171" fontId="17" fillId="0" borderId="0" xfId="0" applyNumberFormat="1" applyFont="1" applyFill="1" applyBorder="1" applyAlignment="1">
      <alignment horizontal="right" vertical="center"/>
    </xf>
    <xf numFmtId="171" fontId="16" fillId="0" borderId="0" xfId="0" applyNumberFormat="1" applyFont="1" applyFill="1" applyAlignment="1">
      <alignment horizontal="center" vertical="center"/>
    </xf>
    <xf numFmtId="171" fontId="16" fillId="0" borderId="0" xfId="0" applyNumberFormat="1" applyFont="1" applyFill="1" applyAlignment="1">
      <alignment vertical="center"/>
    </xf>
    <xf numFmtId="171" fontId="16" fillId="0" borderId="1" xfId="9" applyNumberFormat="1" applyFont="1" applyFill="1" applyBorder="1" applyAlignment="1">
      <alignment horizontal="right" vertical="center"/>
    </xf>
    <xf numFmtId="171" fontId="16" fillId="0" borderId="0" xfId="0" applyNumberFormat="1" applyFont="1" applyFill="1" applyBorder="1" applyAlignment="1">
      <alignment vertical="center"/>
    </xf>
    <xf numFmtId="171" fontId="9" fillId="0" borderId="0" xfId="8" applyNumberFormat="1" applyFont="1" applyFill="1" applyBorder="1" applyAlignment="1">
      <alignment vertical="center"/>
    </xf>
    <xf numFmtId="171" fontId="9" fillId="0" borderId="0" xfId="10" applyNumberFormat="1" applyFont="1" applyFill="1" applyBorder="1" applyAlignment="1">
      <alignment horizontal="right" vertical="center"/>
    </xf>
    <xf numFmtId="171" fontId="9" fillId="0" borderId="0" xfId="7" applyNumberFormat="1" applyFont="1" applyFill="1" applyBorder="1" applyAlignment="1">
      <alignment vertical="center"/>
    </xf>
    <xf numFmtId="171" fontId="9" fillId="0" borderId="0" xfId="0" applyNumberFormat="1" applyFont="1" applyFill="1" applyBorder="1" applyAlignment="1">
      <alignment horizontal="center" vertical="center"/>
    </xf>
    <xf numFmtId="171" fontId="9" fillId="0" borderId="0" xfId="9" applyNumberFormat="1" applyFont="1" applyFill="1" applyBorder="1" applyAlignment="1">
      <alignment horizontal="right" vertical="center"/>
    </xf>
    <xf numFmtId="171" fontId="9" fillId="0" borderId="0" xfId="0" applyNumberFormat="1" applyFont="1" applyFill="1" applyAlignment="1">
      <alignment horizontal="center" vertical="center"/>
    </xf>
    <xf numFmtId="171" fontId="9" fillId="0" borderId="1" xfId="0" applyNumberFormat="1" applyFont="1" applyFill="1" applyBorder="1" applyAlignment="1">
      <alignment horizontal="right" vertical="center"/>
    </xf>
    <xf numFmtId="171" fontId="16" fillId="0" borderId="0" xfId="8" applyNumberFormat="1" applyFont="1" applyFill="1" applyAlignment="1">
      <alignment vertical="center"/>
    </xf>
    <xf numFmtId="171" fontId="16" fillId="0" borderId="0" xfId="7" applyNumberFormat="1" applyFont="1" applyFill="1" applyAlignment="1">
      <alignment vertical="center"/>
    </xf>
    <xf numFmtId="171" fontId="16" fillId="0" borderId="0" xfId="10" applyNumberFormat="1" applyFont="1" applyFill="1" applyBorder="1" applyAlignment="1">
      <alignment horizontal="center" vertical="center"/>
    </xf>
    <xf numFmtId="171" fontId="16" fillId="0" borderId="0" xfId="0" applyNumberFormat="1" applyFont="1" applyFill="1" applyBorder="1" applyAlignment="1">
      <alignment horizontal="right" vertical="center"/>
    </xf>
    <xf numFmtId="171" fontId="9" fillId="0" borderId="0" xfId="0" applyNumberFormat="1" applyFont="1" applyFill="1" applyBorder="1" applyAlignment="1">
      <alignment horizontal="right" vertical="center"/>
    </xf>
    <xf numFmtId="171" fontId="9" fillId="0" borderId="0" xfId="7" applyNumberFormat="1" applyFont="1" applyFill="1" applyBorder="1" applyAlignment="1">
      <alignment horizontal="right" vertical="center"/>
    </xf>
    <xf numFmtId="171" fontId="9" fillId="0" borderId="0" xfId="9" applyNumberFormat="1" applyFont="1" applyFill="1" applyAlignment="1">
      <alignment horizontal="right" vertical="center"/>
    </xf>
    <xf numFmtId="171" fontId="9" fillId="0" borderId="0" xfId="0" applyNumberFormat="1" applyFont="1" applyFill="1" applyAlignment="1">
      <alignment horizontal="right" vertical="center"/>
    </xf>
    <xf numFmtId="171" fontId="9" fillId="0" borderId="0" xfId="0" applyNumberFormat="1" applyFont="1" applyFill="1" applyAlignment="1">
      <alignment vertical="center"/>
    </xf>
    <xf numFmtId="171" fontId="9" fillId="0" borderId="1" xfId="9" applyNumberFormat="1" applyFont="1" applyFill="1" applyBorder="1" applyAlignment="1">
      <alignment horizontal="right" vertical="center"/>
    </xf>
    <xf numFmtId="171" fontId="16" fillId="0" borderId="0" xfId="0" applyNumberFormat="1" applyFont="1" applyFill="1" applyAlignment="1">
      <alignment horizontal="right" vertical="center"/>
    </xf>
    <xf numFmtId="171" fontId="16" fillId="0" borderId="2" xfId="0" applyNumberFormat="1" applyFont="1" applyFill="1" applyBorder="1" applyAlignment="1">
      <alignment horizontal="center" vertical="center"/>
    </xf>
    <xf numFmtId="171" fontId="12" fillId="0" borderId="0" xfId="0" applyNumberFormat="1" applyFont="1" applyFill="1" applyAlignment="1">
      <alignment vertical="center"/>
    </xf>
    <xf numFmtId="171" fontId="12" fillId="0" borderId="0" xfId="0" quotePrefix="1" applyNumberFormat="1" applyFont="1" applyFill="1" applyBorder="1" applyAlignment="1">
      <alignment horizontal="right" vertical="center"/>
    </xf>
    <xf numFmtId="171" fontId="13" fillId="0" borderId="0" xfId="0" applyNumberFormat="1" applyFont="1" applyFill="1" applyBorder="1" applyAlignment="1">
      <alignment horizontal="center" vertical="center"/>
    </xf>
    <xf numFmtId="171" fontId="12" fillId="0" borderId="0" xfId="0" applyNumberFormat="1" applyFont="1" applyFill="1" applyBorder="1" applyAlignment="1">
      <alignment vertical="center"/>
    </xf>
    <xf numFmtId="171" fontId="12" fillId="0" borderId="1" xfId="0" applyNumberFormat="1" applyFont="1" applyFill="1" applyBorder="1" applyAlignment="1">
      <alignment horizontal="right" vertical="center"/>
    </xf>
    <xf numFmtId="171" fontId="11" fillId="0" borderId="0" xfId="0" applyNumberFormat="1" applyFont="1" applyFill="1" applyBorder="1" applyAlignment="1">
      <alignment horizontal="right" vertical="center"/>
    </xf>
    <xf numFmtId="171" fontId="11" fillId="0" borderId="0" xfId="0" applyNumberFormat="1" applyFont="1" applyFill="1" applyAlignment="1">
      <alignment vertical="center"/>
    </xf>
    <xf numFmtId="171" fontId="11" fillId="0" borderId="0" xfId="1" applyNumberFormat="1" applyFont="1" applyFill="1" applyBorder="1" applyAlignment="1">
      <alignment horizontal="right" vertical="center"/>
    </xf>
    <xf numFmtId="171" fontId="11" fillId="0" borderId="1" xfId="1" applyNumberFormat="1" applyFont="1" applyFill="1" applyBorder="1" applyAlignment="1">
      <alignment horizontal="right" vertical="center"/>
    </xf>
    <xf numFmtId="171" fontId="11" fillId="0" borderId="0" xfId="0" applyNumberFormat="1" applyFont="1" applyFill="1" applyAlignment="1">
      <alignment horizontal="right" vertical="center"/>
    </xf>
    <xf numFmtId="171" fontId="14" fillId="0" borderId="0" xfId="0" applyNumberFormat="1" applyFont="1" applyFill="1" applyBorder="1" applyAlignment="1">
      <alignment horizontal="center" vertical="center"/>
    </xf>
    <xf numFmtId="171" fontId="11" fillId="0" borderId="0" xfId="1" applyNumberFormat="1" applyFont="1" applyFill="1" applyBorder="1" applyAlignment="1">
      <alignment horizontal="center" vertical="center"/>
    </xf>
    <xf numFmtId="171" fontId="11" fillId="0" borderId="1" xfId="1" applyNumberFormat="1" applyFont="1" applyFill="1" applyBorder="1" applyAlignment="1">
      <alignment vertical="center"/>
    </xf>
    <xf numFmtId="171" fontId="11" fillId="0" borderId="0" xfId="1" applyNumberFormat="1" applyFont="1" applyFill="1" applyBorder="1" applyAlignment="1">
      <alignment vertical="center"/>
    </xf>
    <xf numFmtId="171" fontId="11" fillId="0" borderId="0" xfId="0" applyNumberFormat="1" applyFont="1" applyFill="1" applyBorder="1" applyAlignment="1">
      <alignment vertical="center"/>
    </xf>
    <xf numFmtId="171" fontId="11" fillId="0" borderId="2" xfId="0" applyNumberFormat="1" applyFont="1" applyFill="1" applyBorder="1" applyAlignment="1">
      <alignment vertical="center"/>
    </xf>
    <xf numFmtId="171" fontId="12" fillId="0" borderId="0" xfId="0" applyNumberFormat="1" applyFont="1" applyFill="1" applyBorder="1" applyAlignment="1">
      <alignment horizontal="right" vertical="center"/>
    </xf>
    <xf numFmtId="171" fontId="11" fillId="0" borderId="0" xfId="0" applyNumberFormat="1" applyFont="1" applyFill="1" applyBorder="1" applyAlignment="1">
      <alignment horizontal="center" vertical="center"/>
    </xf>
    <xf numFmtId="171" fontId="11" fillId="0" borderId="0" xfId="0" applyNumberFormat="1" applyFont="1" applyFill="1" applyAlignment="1">
      <alignment horizontal="center" vertical="center"/>
    </xf>
    <xf numFmtId="171" fontId="11" fillId="0" borderId="2" xfId="1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vertical="center"/>
    </xf>
    <xf numFmtId="171" fontId="12" fillId="0" borderId="0" xfId="0" applyNumberFormat="1" applyFont="1" applyFill="1" applyBorder="1" applyAlignment="1">
      <alignment horizontal="center" vertical="center"/>
    </xf>
    <xf numFmtId="171" fontId="11" fillId="0" borderId="1" xfId="1" applyNumberFormat="1" applyFont="1" applyFill="1" applyBorder="1" applyAlignment="1">
      <alignment horizontal="center" vertical="center"/>
    </xf>
    <xf numFmtId="0" fontId="4" fillId="0" borderId="0" xfId="0" applyFont="1" applyFill="1" applyAlignment="1" applyProtection="1">
      <alignment vertical="center"/>
      <protection locked="0"/>
    </xf>
    <xf numFmtId="164" fontId="4" fillId="0" borderId="0" xfId="0" applyNumberFormat="1" applyFont="1" applyFill="1" applyAlignment="1">
      <alignment vertical="center"/>
    </xf>
    <xf numFmtId="164" fontId="4" fillId="0" borderId="0" xfId="2" applyNumberFormat="1" applyFont="1" applyFill="1" applyAlignment="1" applyProtection="1">
      <alignment horizontal="right" vertical="center"/>
      <protection locked="0"/>
    </xf>
    <xf numFmtId="164" fontId="4" fillId="0" borderId="0" xfId="0" applyNumberFormat="1" applyFont="1" applyFill="1" applyAlignment="1" applyProtection="1">
      <alignment horizontal="right" vertical="center"/>
      <protection locked="0"/>
    </xf>
    <xf numFmtId="0" fontId="4" fillId="0" borderId="0" xfId="0" applyFont="1" applyFill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37" fontId="9" fillId="0" borderId="1" xfId="0" quotePrefix="1" applyNumberFormat="1" applyFont="1" applyFill="1" applyBorder="1" applyAlignment="1">
      <alignment horizontal="left" vertical="center"/>
    </xf>
    <xf numFmtId="0" fontId="11" fillId="0" borderId="0" xfId="3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165" fontId="9" fillId="0" borderId="0" xfId="1" applyNumberFormat="1" applyFont="1" applyFill="1" applyBorder="1" applyAlignment="1">
      <alignment horizontal="right" vertical="center"/>
    </xf>
    <xf numFmtId="165" fontId="14" fillId="0" borderId="0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left" vertical="center"/>
    </xf>
    <xf numFmtId="167" fontId="9" fillId="0" borderId="1" xfId="0" applyNumberFormat="1" applyFont="1" applyFill="1" applyBorder="1" applyAlignment="1">
      <alignment vertical="center"/>
    </xf>
    <xf numFmtId="169" fontId="11" fillId="0" borderId="0" xfId="6" applyNumberFormat="1" applyFont="1" applyFill="1" applyBorder="1" applyAlignment="1">
      <alignment vertical="center"/>
    </xf>
    <xf numFmtId="169" fontId="12" fillId="0" borderId="0" xfId="6" applyNumberFormat="1" applyFont="1" applyFill="1" applyBorder="1" applyAlignment="1">
      <alignment vertical="center"/>
    </xf>
    <xf numFmtId="0" fontId="9" fillId="0" borderId="0" xfId="0" applyFont="1" applyFill="1"/>
    <xf numFmtId="0" fontId="9" fillId="0" borderId="1" xfId="0" applyFont="1" applyFill="1" applyBorder="1"/>
    <xf numFmtId="0" fontId="9" fillId="0" borderId="0" xfId="0" applyFont="1" applyFill="1" applyBorder="1"/>
    <xf numFmtId="0" fontId="11" fillId="0" borderId="0" xfId="0" applyFont="1" applyFill="1"/>
    <xf numFmtId="171" fontId="11" fillId="0" borderId="1" xfId="0" applyNumberFormat="1" applyFont="1" applyFill="1" applyBorder="1" applyAlignment="1">
      <alignment vertical="center"/>
    </xf>
    <xf numFmtId="172" fontId="16" fillId="0" borderId="0" xfId="9" applyNumberFormat="1" applyFont="1" applyFill="1" applyAlignment="1">
      <alignment horizontal="right" vertical="center"/>
    </xf>
    <xf numFmtId="172" fontId="16" fillId="0" borderId="0" xfId="0" applyNumberFormat="1" applyFont="1" applyFill="1" applyAlignment="1">
      <alignment horizontal="center" vertical="center"/>
    </xf>
    <xf numFmtId="172" fontId="16" fillId="0" borderId="0" xfId="9" applyNumberFormat="1" applyFont="1" applyFill="1" applyAlignment="1">
      <alignment horizontal="center" vertical="center"/>
    </xf>
    <xf numFmtId="172" fontId="16" fillId="0" borderId="0" xfId="10" applyNumberFormat="1" applyFont="1" applyFill="1" applyAlignment="1">
      <alignment horizontal="right" vertical="center"/>
    </xf>
    <xf numFmtId="172" fontId="16" fillId="0" borderId="0" xfId="10" applyNumberFormat="1" applyFont="1" applyFill="1" applyAlignment="1">
      <alignment horizontal="center" vertical="center"/>
    </xf>
    <xf numFmtId="172" fontId="16" fillId="0" borderId="0" xfId="0" applyNumberFormat="1" applyFont="1" applyFill="1" applyAlignment="1">
      <alignment vertical="center"/>
    </xf>
    <xf numFmtId="172" fontId="16" fillId="0" borderId="1" xfId="10" applyNumberFormat="1" applyFont="1" applyFill="1" applyBorder="1" applyAlignment="1">
      <alignment horizontal="right" vertical="center"/>
    </xf>
    <xf numFmtId="172" fontId="16" fillId="0" borderId="1" xfId="9" applyNumberFormat="1" applyFont="1" applyFill="1" applyBorder="1" applyAlignment="1">
      <alignment horizontal="center" vertical="center"/>
    </xf>
    <xf numFmtId="172" fontId="16" fillId="0" borderId="0" xfId="10" applyNumberFormat="1" applyFont="1" applyFill="1" applyBorder="1" applyAlignment="1">
      <alignment horizontal="right" vertical="center"/>
    </xf>
    <xf numFmtId="172" fontId="16" fillId="0" borderId="0" xfId="0" applyNumberFormat="1" applyFont="1" applyFill="1" applyBorder="1" applyAlignment="1">
      <alignment vertical="center"/>
    </xf>
    <xf numFmtId="172" fontId="16" fillId="0" borderId="0" xfId="0" applyNumberFormat="1" applyFont="1" applyFill="1" applyAlignment="1">
      <alignment horizontal="right" vertical="center"/>
    </xf>
    <xf numFmtId="172" fontId="16" fillId="0" borderId="0" xfId="1" applyNumberFormat="1" applyFont="1" applyFill="1" applyBorder="1" applyAlignment="1">
      <alignment horizontal="center" vertical="center"/>
    </xf>
    <xf numFmtId="172" fontId="16" fillId="0" borderId="0" xfId="0" applyNumberFormat="1" applyFont="1" applyFill="1" applyBorder="1" applyAlignment="1">
      <alignment horizontal="center" vertical="center"/>
    </xf>
    <xf numFmtId="165" fontId="16" fillId="0" borderId="1" xfId="0" applyNumberFormat="1" applyFont="1" applyFill="1" applyBorder="1" applyAlignment="1">
      <alignment horizontal="center" vertical="center"/>
    </xf>
    <xf numFmtId="173" fontId="11" fillId="0" borderId="2" xfId="0" applyNumberFormat="1" applyFont="1" applyFill="1" applyBorder="1" applyAlignment="1">
      <alignment horizontal="right" vertical="center"/>
    </xf>
    <xf numFmtId="171" fontId="11" fillId="0" borderId="0" xfId="0" applyNumberFormat="1" applyFont="1" applyFill="1" applyAlignment="1">
      <alignment horizontal="centerContinuous" vertical="center"/>
    </xf>
    <xf numFmtId="171" fontId="11" fillId="0" borderId="0" xfId="0" quotePrefix="1" applyNumberFormat="1" applyFont="1" applyFill="1" applyAlignment="1">
      <alignment horizontal="centerContinuous" vertical="center"/>
    </xf>
    <xf numFmtId="171" fontId="11" fillId="0" borderId="1" xfId="0" applyNumberFormat="1" applyFont="1" applyFill="1" applyBorder="1" applyAlignment="1">
      <alignment horizontal="centerContinuous" vertical="center"/>
    </xf>
    <xf numFmtId="171" fontId="11" fillId="0" borderId="1" xfId="0" quotePrefix="1" applyNumberFormat="1" applyFont="1" applyFill="1" applyBorder="1" applyAlignment="1">
      <alignment horizontal="centerContinuous" vertical="center"/>
    </xf>
    <xf numFmtId="165" fontId="11" fillId="0" borderId="1" xfId="0" applyNumberFormat="1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vertical="center"/>
    </xf>
    <xf numFmtId="171" fontId="11" fillId="0" borderId="0" xfId="0" quotePrefix="1" applyNumberFormat="1" applyFont="1" applyFill="1" applyBorder="1" applyAlignment="1">
      <alignment horizontal="centerContinuous" vertical="center"/>
    </xf>
    <xf numFmtId="171" fontId="11" fillId="0" borderId="0" xfId="0" applyNumberFormat="1" applyFont="1" applyFill="1" applyBorder="1" applyAlignment="1">
      <alignment horizontal="centerContinuous" vertical="center"/>
    </xf>
    <xf numFmtId="171" fontId="11" fillId="0" borderId="1" xfId="0" applyNumberFormat="1" applyFont="1" applyFill="1" applyBorder="1" applyAlignment="1">
      <alignment horizontal="right" vertical="center"/>
    </xf>
    <xf numFmtId="171" fontId="12" fillId="0" borderId="1" xfId="1" applyNumberFormat="1" applyFont="1" applyFill="1" applyBorder="1" applyAlignment="1">
      <alignment horizontal="right" vertical="center"/>
    </xf>
    <xf numFmtId="172" fontId="16" fillId="0" borderId="0" xfId="0" applyNumberFormat="1" applyFont="1" applyFill="1" applyBorder="1" applyAlignment="1">
      <alignment horizontal="right" vertical="center"/>
    </xf>
    <xf numFmtId="172" fontId="16" fillId="0" borderId="1" xfId="0" applyNumberFormat="1" applyFont="1" applyFill="1" applyBorder="1" applyAlignment="1">
      <alignment horizontal="center" vertical="center"/>
    </xf>
    <xf numFmtId="171" fontId="16" fillId="0" borderId="0" xfId="0" applyNumberFormat="1" applyFont="1" applyFill="1" applyAlignment="1">
      <alignment horizontal="centerContinuous" vertical="center"/>
    </xf>
    <xf numFmtId="165" fontId="16" fillId="0" borderId="0" xfId="0" applyNumberFormat="1" applyFont="1" applyFill="1" applyAlignment="1">
      <alignment horizontal="centerContinuous" vertical="center"/>
    </xf>
    <xf numFmtId="171" fontId="16" fillId="0" borderId="0" xfId="0" applyNumberFormat="1" applyFont="1" applyFill="1" applyBorder="1" applyAlignment="1">
      <alignment horizontal="centerContinuous" vertical="center"/>
    </xf>
    <xf numFmtId="165" fontId="16" fillId="0" borderId="0" xfId="0" applyNumberFormat="1" applyFont="1" applyFill="1" applyBorder="1" applyAlignment="1">
      <alignment horizontal="centerContinuous" vertical="center"/>
    </xf>
    <xf numFmtId="171" fontId="16" fillId="0" borderId="1" xfId="0" applyNumberFormat="1" applyFont="1" applyFill="1" applyBorder="1" applyAlignment="1">
      <alignment horizontal="centerContinuous" vertical="center"/>
    </xf>
    <xf numFmtId="165" fontId="16" fillId="0" borderId="1" xfId="0" applyNumberFormat="1" applyFont="1" applyFill="1" applyBorder="1" applyAlignment="1">
      <alignment horizontal="centerContinuous" vertical="center"/>
    </xf>
    <xf numFmtId="171" fontId="16" fillId="0" borderId="1" xfId="0" applyNumberFormat="1" applyFont="1" applyFill="1" applyBorder="1" applyAlignment="1">
      <alignment horizontal="right" vertical="center"/>
    </xf>
    <xf numFmtId="171" fontId="16" fillId="0" borderId="1" xfId="0" applyNumberFormat="1" applyFont="1" applyFill="1" applyBorder="1" applyAlignment="1">
      <alignment vertical="center"/>
    </xf>
    <xf numFmtId="165" fontId="16" fillId="0" borderId="1" xfId="0" applyNumberFormat="1" applyFont="1" applyFill="1" applyBorder="1" applyAlignment="1">
      <alignment horizontal="right" vertical="center"/>
    </xf>
    <xf numFmtId="165" fontId="16" fillId="0" borderId="0" xfId="0" applyNumberFormat="1" applyFont="1" applyFill="1" applyBorder="1" applyAlignment="1">
      <alignment horizontal="center" vertical="center"/>
    </xf>
    <xf numFmtId="165" fontId="16" fillId="0" borderId="1" xfId="0" applyNumberFormat="1" applyFont="1" applyFill="1" applyBorder="1" applyAlignment="1">
      <alignment vertical="center"/>
    </xf>
    <xf numFmtId="171" fontId="11" fillId="0" borderId="1" xfId="0" applyNumberFormat="1" applyFont="1" applyFill="1" applyBorder="1" applyAlignment="1">
      <alignment horizontal="center" vertical="center"/>
    </xf>
    <xf numFmtId="0" fontId="11" fillId="0" borderId="0" xfId="2" applyNumberFormat="1" applyFont="1" applyFill="1" applyBorder="1" applyAlignment="1">
      <alignment horizontal="center" vertical="center"/>
    </xf>
    <xf numFmtId="0" fontId="11" fillId="0" borderId="1" xfId="2" applyNumberFormat="1" applyFont="1" applyFill="1" applyBorder="1" applyAlignment="1">
      <alignment horizontal="center" vertical="center"/>
    </xf>
    <xf numFmtId="174" fontId="9" fillId="0" borderId="0" xfId="0" applyNumberFormat="1" applyFont="1" applyFill="1" applyBorder="1" applyAlignment="1" applyProtection="1">
      <alignment horizontal="right" vertical="center"/>
      <protection locked="0"/>
    </xf>
    <xf numFmtId="174" fontId="9" fillId="0" borderId="0" xfId="0" applyNumberFormat="1" applyFont="1" applyFill="1" applyAlignment="1" applyProtection="1">
      <alignment horizontal="right" vertical="center"/>
      <protection locked="0"/>
    </xf>
    <xf numFmtId="174" fontId="9" fillId="0" borderId="0" xfId="0" applyNumberFormat="1" applyFont="1" applyFill="1" applyAlignment="1">
      <alignment vertical="center"/>
    </xf>
    <xf numFmtId="174" fontId="9" fillId="0" borderId="1" xfId="0" applyNumberFormat="1" applyFont="1" applyFill="1" applyBorder="1" applyAlignment="1" applyProtection="1">
      <alignment horizontal="right" vertical="center"/>
      <protection locked="0"/>
    </xf>
    <xf numFmtId="174" fontId="9" fillId="0" borderId="1" xfId="0" applyNumberFormat="1" applyFont="1" applyFill="1" applyBorder="1" applyAlignment="1">
      <alignment vertical="center"/>
    </xf>
    <xf numFmtId="174" fontId="11" fillId="0" borderId="0" xfId="0" applyNumberFormat="1" applyFont="1" applyFill="1" applyBorder="1" applyAlignment="1" applyProtection="1">
      <alignment horizontal="right" vertical="center"/>
      <protection locked="0"/>
    </xf>
    <xf numFmtId="174" fontId="11" fillId="0" borderId="0" xfId="0" applyNumberFormat="1" applyFont="1" applyFill="1" applyAlignment="1">
      <alignment vertical="center"/>
    </xf>
    <xf numFmtId="174" fontId="5" fillId="0" borderId="0" xfId="0" applyNumberFormat="1" applyFont="1" applyFill="1" applyBorder="1" applyAlignment="1" applyProtection="1">
      <alignment horizontal="center" vertical="center"/>
      <protection locked="0"/>
    </xf>
    <xf numFmtId="174" fontId="5" fillId="0" borderId="3" xfId="0" applyNumberFormat="1" applyFont="1" applyFill="1" applyBorder="1" applyAlignment="1" applyProtection="1">
      <alignment horizontal="center" vertical="center"/>
      <protection locked="0"/>
    </xf>
    <xf numFmtId="174" fontId="4" fillId="0" borderId="0" xfId="0" applyNumberFormat="1" applyFont="1" applyFill="1" applyBorder="1" applyAlignment="1" applyProtection="1">
      <alignment horizontal="right" vertical="center"/>
      <protection locked="0"/>
    </xf>
    <xf numFmtId="174" fontId="5" fillId="0" borderId="0" xfId="0" applyNumberFormat="1" applyFont="1" applyFill="1" applyBorder="1" applyAlignment="1" applyProtection="1">
      <alignment horizontal="right" vertical="center"/>
      <protection locked="0"/>
    </xf>
    <xf numFmtId="174" fontId="5" fillId="0" borderId="0" xfId="0" applyNumberFormat="1" applyFont="1" applyFill="1" applyBorder="1" applyAlignment="1" applyProtection="1">
      <alignment vertical="center"/>
      <protection locked="0"/>
    </xf>
    <xf numFmtId="174" fontId="4" fillId="0" borderId="0" xfId="0" applyNumberFormat="1" applyFont="1" applyFill="1" applyAlignment="1" applyProtection="1">
      <alignment horizontal="right" vertical="center"/>
      <protection locked="0"/>
    </xf>
    <xf numFmtId="174" fontId="4" fillId="0" borderId="0" xfId="0" applyNumberFormat="1" applyFont="1" applyFill="1" applyAlignment="1">
      <alignment vertical="center"/>
    </xf>
    <xf numFmtId="174" fontId="5" fillId="0" borderId="0" xfId="0" applyNumberFormat="1" applyFont="1" applyFill="1" applyAlignment="1" applyProtection="1">
      <alignment horizontal="right" vertical="center"/>
      <protection locked="0"/>
    </xf>
    <xf numFmtId="174" fontId="5" fillId="0" borderId="0" xfId="0" applyNumberFormat="1" applyFont="1" applyFill="1" applyAlignment="1">
      <alignment horizontal="right" vertical="center"/>
    </xf>
    <xf numFmtId="174" fontId="5" fillId="0" borderId="1" xfId="0" applyNumberFormat="1" applyFont="1" applyFill="1" applyBorder="1" applyAlignment="1" applyProtection="1">
      <alignment horizontal="right" vertical="center"/>
      <protection locked="0"/>
    </xf>
    <xf numFmtId="174" fontId="4" fillId="0" borderId="0" xfId="1" applyNumberFormat="1" applyFont="1" applyFill="1" applyBorder="1" applyAlignment="1">
      <alignment horizontal="right" vertical="center"/>
    </xf>
    <xf numFmtId="174" fontId="4" fillId="0" borderId="0" xfId="2" applyNumberFormat="1" applyFont="1" applyFill="1" applyBorder="1" applyAlignment="1">
      <alignment horizontal="right" vertical="center"/>
    </xf>
    <xf numFmtId="174" fontId="4" fillId="0" borderId="0" xfId="2" applyNumberFormat="1" applyFont="1" applyFill="1" applyBorder="1" applyAlignment="1" applyProtection="1">
      <alignment horizontal="center" vertical="center"/>
      <protection locked="0"/>
    </xf>
    <xf numFmtId="174" fontId="4" fillId="0" borderId="0" xfId="0" applyNumberFormat="1" applyFont="1" applyFill="1" applyBorder="1" applyAlignment="1">
      <alignment horizontal="right" vertical="center"/>
    </xf>
    <xf numFmtId="174" fontId="4" fillId="0" borderId="0" xfId="0" applyNumberFormat="1" applyFont="1" applyFill="1" applyBorder="1" applyAlignment="1">
      <alignment horizontal="center" vertical="center"/>
    </xf>
    <xf numFmtId="174" fontId="4" fillId="0" borderId="0" xfId="2" applyNumberFormat="1" applyFont="1" applyFill="1" applyBorder="1" applyAlignment="1">
      <alignment horizontal="center" vertical="center"/>
    </xf>
    <xf numFmtId="174" fontId="4" fillId="0" borderId="1" xfId="2" applyNumberFormat="1" applyFont="1" applyFill="1" applyBorder="1" applyAlignment="1">
      <alignment horizontal="center" vertical="center"/>
    </xf>
    <xf numFmtId="174" fontId="4" fillId="0" borderId="1" xfId="0" applyNumberFormat="1" applyFont="1" applyFill="1" applyBorder="1" applyAlignment="1">
      <alignment horizontal="center" vertical="center"/>
    </xf>
    <xf numFmtId="174" fontId="4" fillId="0" borderId="1" xfId="1" applyNumberFormat="1" applyFont="1" applyFill="1" applyBorder="1" applyAlignment="1">
      <alignment horizontal="right" vertical="center"/>
    </xf>
    <xf numFmtId="174" fontId="4" fillId="0" borderId="1" xfId="2" applyNumberFormat="1" applyFont="1" applyFill="1" applyBorder="1" applyAlignment="1" applyProtection="1">
      <alignment horizontal="center" vertical="center"/>
      <protection locked="0"/>
    </xf>
    <xf numFmtId="174" fontId="4" fillId="0" borderId="0" xfId="0" applyNumberFormat="1" applyFont="1" applyFill="1" applyBorder="1" applyAlignment="1">
      <alignment vertical="center"/>
    </xf>
    <xf numFmtId="174" fontId="4" fillId="0" borderId="0" xfId="1" applyNumberFormat="1" applyFont="1" applyFill="1" applyBorder="1" applyAlignment="1">
      <alignment vertical="center"/>
    </xf>
    <xf numFmtId="174" fontId="4" fillId="0" borderId="2" xfId="0" applyNumberFormat="1" applyFont="1" applyFill="1" applyBorder="1" applyAlignment="1" applyProtection="1">
      <alignment horizontal="right" vertical="center"/>
    </xf>
    <xf numFmtId="174" fontId="4" fillId="0" borderId="0" xfId="0" applyNumberFormat="1" applyFont="1" applyFill="1" applyBorder="1" applyAlignment="1" applyProtection="1">
      <alignment horizontal="right" vertical="center"/>
    </xf>
    <xf numFmtId="174" fontId="11" fillId="0" borderId="1" xfId="0" applyNumberFormat="1" applyFont="1" applyFill="1" applyBorder="1" applyAlignment="1" applyProtection="1">
      <alignment vertical="center"/>
      <protection locked="0"/>
    </xf>
    <xf numFmtId="174" fontId="8" fillId="0" borderId="0" xfId="0" applyNumberFormat="1" applyFont="1" applyFill="1" applyAlignment="1">
      <alignment vertical="center"/>
    </xf>
    <xf numFmtId="174" fontId="8" fillId="0" borderId="1" xfId="0" applyNumberFormat="1" applyFont="1" applyFill="1" applyBorder="1" applyAlignment="1">
      <alignment vertical="center"/>
    </xf>
    <xf numFmtId="174" fontId="4" fillId="0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/>
    <xf numFmtId="37" fontId="15" fillId="0" borderId="0" xfId="1" applyNumberFormat="1" applyFont="1" applyFill="1" applyBorder="1" applyAlignment="1">
      <alignment horizontal="right" vertical="center"/>
    </xf>
    <xf numFmtId="174" fontId="11" fillId="0" borderId="0" xfId="0" applyNumberFormat="1" applyFont="1" applyFill="1"/>
    <xf numFmtId="174" fontId="11" fillId="0" borderId="0" xfId="0" applyNumberFormat="1" applyFont="1" applyFill="1" applyBorder="1"/>
    <xf numFmtId="0" fontId="3" fillId="0" borderId="0" xfId="0" applyFont="1" applyFill="1" applyBorder="1"/>
    <xf numFmtId="0" fontId="4" fillId="0" borderId="0" xfId="0" applyFont="1" applyFill="1"/>
    <xf numFmtId="174" fontId="4" fillId="0" borderId="0" xfId="0" applyNumberFormat="1" applyFont="1" applyFill="1"/>
    <xf numFmtId="171" fontId="12" fillId="2" borderId="0" xfId="0" applyNumberFormat="1" applyFont="1" applyFill="1" applyBorder="1" applyAlignment="1">
      <alignment horizontal="right" vertical="center"/>
    </xf>
    <xf numFmtId="171" fontId="11" fillId="2" borderId="0" xfId="0" applyNumberFormat="1" applyFont="1" applyFill="1" applyBorder="1" applyAlignment="1">
      <alignment horizontal="right" vertical="center"/>
    </xf>
    <xf numFmtId="171" fontId="11" fillId="2" borderId="0" xfId="0" applyNumberFormat="1" applyFont="1" applyFill="1" applyAlignment="1">
      <alignment vertical="center"/>
    </xf>
    <xf numFmtId="165" fontId="11" fillId="2" borderId="0" xfId="0" applyNumberFormat="1" applyFont="1" applyFill="1" applyBorder="1" applyAlignment="1">
      <alignment horizontal="right" vertical="center"/>
    </xf>
    <xf numFmtId="165" fontId="11" fillId="2" borderId="0" xfId="0" applyNumberFormat="1" applyFont="1" applyFill="1" applyBorder="1" applyAlignment="1">
      <alignment horizontal="center" vertical="center"/>
    </xf>
    <xf numFmtId="165" fontId="11" fillId="2" borderId="0" xfId="0" applyNumberFormat="1" applyFont="1" applyFill="1" applyAlignment="1">
      <alignment horizontal="right" vertical="center"/>
    </xf>
    <xf numFmtId="165" fontId="11" fillId="2" borderId="1" xfId="0" applyNumberFormat="1" applyFont="1" applyFill="1" applyBorder="1" applyAlignment="1">
      <alignment horizontal="right" vertical="center"/>
    </xf>
    <xf numFmtId="171" fontId="11" fillId="2" borderId="0" xfId="1" applyNumberFormat="1" applyFont="1" applyFill="1" applyBorder="1" applyAlignment="1">
      <alignment horizontal="right" vertical="center"/>
    </xf>
    <xf numFmtId="171" fontId="11" fillId="2" borderId="1" xfId="1" applyNumberFormat="1" applyFont="1" applyFill="1" applyBorder="1" applyAlignment="1">
      <alignment horizontal="right" vertical="center"/>
    </xf>
    <xf numFmtId="171" fontId="14" fillId="2" borderId="0" xfId="0" applyNumberFormat="1" applyFont="1" applyFill="1" applyBorder="1" applyAlignment="1">
      <alignment horizontal="center" vertical="center"/>
    </xf>
    <xf numFmtId="165" fontId="11" fillId="2" borderId="0" xfId="0" applyNumberFormat="1" applyFont="1" applyFill="1" applyAlignment="1">
      <alignment vertical="center"/>
    </xf>
    <xf numFmtId="165" fontId="11" fillId="2" borderId="1" xfId="0" applyNumberFormat="1" applyFont="1" applyFill="1" applyBorder="1" applyAlignment="1">
      <alignment vertical="center"/>
    </xf>
    <xf numFmtId="171" fontId="11" fillId="2" borderId="0" xfId="1" applyNumberFormat="1" applyFont="1" applyFill="1" applyBorder="1" applyAlignment="1">
      <alignment vertical="center"/>
    </xf>
    <xf numFmtId="171" fontId="11" fillId="2" borderId="1" xfId="1" applyNumberFormat="1" applyFont="1" applyFill="1" applyBorder="1" applyAlignment="1">
      <alignment vertical="center"/>
    </xf>
    <xf numFmtId="171" fontId="11" fillId="2" borderId="2" xfId="0" applyNumberFormat="1" applyFont="1" applyFill="1" applyBorder="1" applyAlignment="1">
      <alignment vertical="center"/>
    </xf>
    <xf numFmtId="165" fontId="11" fillId="2" borderId="1" xfId="0" applyNumberFormat="1" applyFont="1" applyFill="1" applyBorder="1" applyAlignment="1">
      <alignment horizontal="center" vertical="center"/>
    </xf>
    <xf numFmtId="171" fontId="11" fillId="2" borderId="0" xfId="0" applyNumberFormat="1" applyFont="1" applyFill="1" applyAlignment="1">
      <alignment horizontal="right" vertical="center"/>
    </xf>
    <xf numFmtId="171" fontId="11" fillId="2" borderId="2" xfId="1" applyNumberFormat="1" applyFont="1" applyFill="1" applyBorder="1" applyAlignment="1">
      <alignment horizontal="right" vertical="center"/>
    </xf>
    <xf numFmtId="165" fontId="11" fillId="2" borderId="0" xfId="1" applyNumberFormat="1" applyFont="1" applyFill="1" applyBorder="1" applyAlignment="1">
      <alignment horizontal="right" vertical="center"/>
    </xf>
    <xf numFmtId="164" fontId="11" fillId="2" borderId="0" xfId="0" applyNumberFormat="1" applyFont="1" applyFill="1" applyAlignment="1">
      <alignment vertical="center"/>
    </xf>
    <xf numFmtId="165" fontId="11" fillId="2" borderId="0" xfId="1" applyNumberFormat="1" applyFont="1" applyFill="1" applyBorder="1" applyAlignment="1">
      <alignment horizontal="center" vertical="center"/>
    </xf>
    <xf numFmtId="165" fontId="11" fillId="2" borderId="1" xfId="1" applyNumberFormat="1" applyFont="1" applyFill="1" applyBorder="1" applyAlignment="1">
      <alignment horizontal="center" vertical="center"/>
    </xf>
    <xf numFmtId="165" fontId="12" fillId="2" borderId="0" xfId="0" applyNumberFormat="1" applyFont="1" applyFill="1" applyBorder="1" applyAlignment="1">
      <alignment horizontal="right" vertical="center"/>
    </xf>
    <xf numFmtId="171" fontId="11" fillId="2" borderId="1" xfId="0" applyNumberFormat="1" applyFont="1" applyFill="1" applyBorder="1" applyAlignment="1">
      <alignment horizontal="right" vertical="center"/>
    </xf>
    <xf numFmtId="171" fontId="11" fillId="2" borderId="0" xfId="0" applyNumberFormat="1" applyFont="1" applyFill="1" applyBorder="1" applyAlignment="1">
      <alignment horizontal="center" vertical="center"/>
    </xf>
    <xf numFmtId="165" fontId="11" fillId="2" borderId="1" xfId="1" applyNumberFormat="1" applyFont="1" applyFill="1" applyBorder="1" applyAlignment="1">
      <alignment horizontal="right" vertical="center"/>
    </xf>
    <xf numFmtId="0" fontId="11" fillId="2" borderId="0" xfId="0" applyFont="1" applyFill="1"/>
    <xf numFmtId="171" fontId="11" fillId="2" borderId="1" xfId="0" applyNumberFormat="1" applyFont="1" applyFill="1" applyBorder="1" applyAlignment="1">
      <alignment vertical="center"/>
    </xf>
    <xf numFmtId="171" fontId="11" fillId="2" borderId="1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vertical="center"/>
    </xf>
    <xf numFmtId="164" fontId="11" fillId="2" borderId="0" xfId="0" applyNumberFormat="1" applyFont="1" applyFill="1" applyBorder="1" applyAlignment="1">
      <alignment vertical="center"/>
    </xf>
    <xf numFmtId="171" fontId="11" fillId="2" borderId="0" xfId="1" applyNumberFormat="1" applyFont="1" applyFill="1" applyBorder="1" applyAlignment="1">
      <alignment horizontal="center" vertical="center"/>
    </xf>
    <xf numFmtId="165" fontId="11" fillId="2" borderId="2" xfId="0" applyNumberFormat="1" applyFont="1" applyFill="1" applyBorder="1" applyAlignment="1">
      <alignment horizontal="right" vertical="center"/>
    </xf>
    <xf numFmtId="171" fontId="11" fillId="2" borderId="1" xfId="1" applyNumberFormat="1" applyFont="1" applyFill="1" applyBorder="1" applyAlignment="1">
      <alignment horizontal="center" vertical="center"/>
    </xf>
    <xf numFmtId="165" fontId="11" fillId="2" borderId="2" xfId="1" applyNumberFormat="1" applyFont="1" applyFill="1" applyBorder="1" applyAlignment="1">
      <alignment horizontal="right" vertical="center"/>
    </xf>
    <xf numFmtId="173" fontId="11" fillId="2" borderId="2" xfId="0" applyNumberFormat="1" applyFont="1" applyFill="1" applyBorder="1" applyAlignment="1">
      <alignment horizontal="right" vertical="center"/>
    </xf>
    <xf numFmtId="174" fontId="5" fillId="2" borderId="0" xfId="0" applyNumberFormat="1" applyFont="1" applyFill="1" applyBorder="1" applyAlignment="1" applyProtection="1">
      <alignment horizontal="right" vertical="center"/>
      <protection locked="0"/>
    </xf>
    <xf numFmtId="174" fontId="4" fillId="2" borderId="0" xfId="1" applyNumberFormat="1" applyFont="1" applyFill="1" applyBorder="1" applyAlignment="1">
      <alignment horizontal="right" vertical="center"/>
    </xf>
    <xf numFmtId="174" fontId="4" fillId="2" borderId="0" xfId="0" applyNumberFormat="1" applyFont="1" applyFill="1" applyBorder="1" applyAlignment="1">
      <alignment horizontal="right" vertical="center"/>
    </xf>
    <xf numFmtId="174" fontId="4" fillId="2" borderId="0" xfId="0" applyNumberFormat="1" applyFont="1" applyFill="1" applyBorder="1" applyAlignment="1">
      <alignment horizontal="center" vertical="center"/>
    </xf>
    <xf numFmtId="174" fontId="4" fillId="2" borderId="1" xfId="0" applyNumberFormat="1" applyFont="1" applyFill="1" applyBorder="1" applyAlignment="1">
      <alignment horizontal="center" vertical="center"/>
    </xf>
    <xf numFmtId="174" fontId="4" fillId="2" borderId="2" xfId="0" applyNumberFormat="1" applyFont="1" applyFill="1" applyBorder="1" applyAlignment="1" applyProtection="1">
      <alignment horizontal="right" vertical="center"/>
    </xf>
    <xf numFmtId="174" fontId="4" fillId="2" borderId="0" xfId="0" applyNumberFormat="1" applyFont="1" applyFill="1"/>
    <xf numFmtId="174" fontId="4" fillId="2" borderId="0" xfId="0" applyNumberFormat="1" applyFont="1" applyFill="1" applyBorder="1" applyAlignment="1">
      <alignment vertical="center"/>
    </xf>
    <xf numFmtId="174" fontId="4" fillId="2" borderId="0" xfId="1" applyNumberFormat="1" applyFont="1" applyFill="1" applyBorder="1" applyAlignment="1">
      <alignment vertical="center"/>
    </xf>
    <xf numFmtId="174" fontId="4" fillId="2" borderId="0" xfId="0" applyNumberFormat="1" applyFont="1" applyFill="1" applyAlignment="1" applyProtection="1">
      <alignment horizontal="right" vertical="center"/>
      <protection locked="0"/>
    </xf>
    <xf numFmtId="174" fontId="4" fillId="2" borderId="0" xfId="2" applyNumberFormat="1" applyFont="1" applyFill="1" applyBorder="1" applyAlignment="1" applyProtection="1">
      <alignment horizontal="center" vertical="center"/>
      <protection locked="0"/>
    </xf>
    <xf numFmtId="174" fontId="4" fillId="2" borderId="1" xfId="1" applyNumberFormat="1" applyFont="1" applyFill="1" applyBorder="1" applyAlignment="1">
      <alignment horizontal="right" vertical="center"/>
    </xf>
    <xf numFmtId="170" fontId="11" fillId="2" borderId="0" xfId="2" applyNumberFormat="1" applyFont="1" applyFill="1" applyBorder="1" applyAlignment="1">
      <alignment horizontal="center" vertical="center"/>
    </xf>
    <xf numFmtId="170" fontId="11" fillId="2" borderId="1" xfId="2" applyNumberFormat="1" applyFont="1" applyFill="1" applyBorder="1" applyAlignment="1">
      <alignment horizontal="center" vertical="center"/>
    </xf>
    <xf numFmtId="170" fontId="11" fillId="2" borderId="0" xfId="2" applyNumberFormat="1" applyFont="1" applyFill="1" applyBorder="1" applyAlignment="1">
      <alignment horizontal="right" vertical="center"/>
    </xf>
    <xf numFmtId="170" fontId="11" fillId="2" borderId="2" xfId="2" applyNumberFormat="1" applyFont="1" applyFill="1" applyBorder="1" applyAlignment="1">
      <alignment horizontal="right" vertical="center"/>
    </xf>
    <xf numFmtId="164" fontId="11" fillId="2" borderId="1" xfId="2" applyNumberFormat="1" applyFont="1" applyFill="1" applyBorder="1" applyAlignment="1">
      <alignment horizontal="center" vertical="center"/>
    </xf>
    <xf numFmtId="170" fontId="11" fillId="2" borderId="0" xfId="2" applyNumberFormat="1" applyFont="1" applyFill="1" applyBorder="1" applyAlignment="1" applyProtection="1">
      <alignment horizontal="right" vertical="center"/>
      <protection locked="0"/>
    </xf>
    <xf numFmtId="170" fontId="11" fillId="2" borderId="1" xfId="2" applyNumberFormat="1" applyFont="1" applyFill="1" applyBorder="1" applyAlignment="1" applyProtection="1">
      <alignment horizontal="right" vertical="center"/>
      <protection locked="0"/>
    </xf>
    <xf numFmtId="171" fontId="17" fillId="2" borderId="0" xfId="0" applyNumberFormat="1" applyFont="1" applyFill="1" applyBorder="1" applyAlignment="1">
      <alignment horizontal="right" vertical="center"/>
    </xf>
    <xf numFmtId="171" fontId="16" fillId="2" borderId="0" xfId="0" applyNumberFormat="1" applyFont="1" applyFill="1" applyAlignment="1">
      <alignment horizontal="center" vertical="center"/>
    </xf>
    <xf numFmtId="171" fontId="16" fillId="2" borderId="0" xfId="9" applyNumberFormat="1" applyFont="1" applyFill="1" applyAlignment="1">
      <alignment horizontal="right" vertical="center"/>
    </xf>
    <xf numFmtId="165" fontId="16" fillId="2" borderId="0" xfId="0" applyNumberFormat="1" applyFont="1" applyFill="1" applyAlignment="1">
      <alignment horizontal="right" vertical="center"/>
    </xf>
    <xf numFmtId="165" fontId="16" fillId="2" borderId="0" xfId="0" applyNumberFormat="1" applyFont="1" applyFill="1" applyAlignment="1">
      <alignment vertical="center"/>
    </xf>
    <xf numFmtId="172" fontId="16" fillId="2" borderId="0" xfId="0" applyNumberFormat="1" applyFont="1" applyFill="1" applyAlignment="1">
      <alignment horizontal="right" vertical="center"/>
    </xf>
    <xf numFmtId="165" fontId="16" fillId="2" borderId="0" xfId="0" applyNumberFormat="1" applyFont="1" applyFill="1" applyAlignment="1">
      <alignment horizontal="center" vertical="center"/>
    </xf>
    <xf numFmtId="172" fontId="16" fillId="2" borderId="0" xfId="0" applyNumberFormat="1" applyFont="1" applyFill="1" applyAlignment="1">
      <alignment horizontal="center" vertical="center"/>
    </xf>
    <xf numFmtId="165" fontId="16" fillId="2" borderId="0" xfId="0" applyNumberFormat="1" applyFont="1" applyFill="1" applyBorder="1" applyAlignment="1">
      <alignment horizontal="right" vertical="center"/>
    </xf>
    <xf numFmtId="165" fontId="16" fillId="2" borderId="1" xfId="0" applyNumberFormat="1" applyFont="1" applyFill="1" applyBorder="1" applyAlignment="1">
      <alignment horizontal="right" vertical="center"/>
    </xf>
    <xf numFmtId="171" fontId="16" fillId="2" borderId="0" xfId="9" applyNumberFormat="1" applyFont="1" applyFill="1" applyBorder="1" applyAlignment="1">
      <alignment horizontal="right" vertical="center"/>
    </xf>
    <xf numFmtId="171" fontId="16" fillId="2" borderId="1" xfId="9" applyNumberFormat="1" applyFont="1" applyFill="1" applyBorder="1" applyAlignment="1">
      <alignment horizontal="right" vertical="center"/>
    </xf>
    <xf numFmtId="172" fontId="16" fillId="2" borderId="0" xfId="9" applyNumberFormat="1" applyFont="1" applyFill="1" applyAlignment="1">
      <alignment horizontal="right" vertical="center"/>
    </xf>
    <xf numFmtId="171" fontId="16" fillId="2" borderId="0" xfId="0" applyNumberFormat="1" applyFont="1" applyFill="1" applyAlignment="1">
      <alignment vertical="center"/>
    </xf>
    <xf numFmtId="172" fontId="16" fillId="2" borderId="0" xfId="9" applyNumberFormat="1" applyFont="1" applyFill="1" applyAlignment="1">
      <alignment horizontal="center" vertical="center"/>
    </xf>
    <xf numFmtId="171" fontId="16" fillId="2" borderId="0" xfId="9" applyNumberFormat="1" applyFont="1" applyFill="1" applyAlignment="1">
      <alignment horizontal="center" vertical="center"/>
    </xf>
    <xf numFmtId="172" fontId="16" fillId="2" borderId="0" xfId="10" applyNumberFormat="1" applyFont="1" applyFill="1" applyAlignment="1">
      <alignment horizontal="center" vertical="center"/>
    </xf>
    <xf numFmtId="164" fontId="16" fillId="2" borderId="0" xfId="0" applyNumberFormat="1" applyFont="1" applyFill="1" applyAlignment="1">
      <alignment vertical="center"/>
    </xf>
    <xf numFmtId="172" fontId="16" fillId="2" borderId="0" xfId="10" applyNumberFormat="1" applyFont="1" applyFill="1" applyAlignment="1">
      <alignment horizontal="right" vertical="center"/>
    </xf>
    <xf numFmtId="172" fontId="16" fillId="2" borderId="1" xfId="9" applyNumberFormat="1" applyFont="1" applyFill="1" applyBorder="1" applyAlignment="1">
      <alignment horizontal="center" vertical="center"/>
    </xf>
    <xf numFmtId="171" fontId="16" fillId="2" borderId="0" xfId="0" applyNumberFormat="1" applyFont="1" applyFill="1" applyBorder="1" applyAlignment="1">
      <alignment horizontal="center" vertical="center"/>
    </xf>
    <xf numFmtId="171" fontId="16" fillId="2" borderId="0" xfId="10" applyNumberFormat="1" applyFont="1" applyFill="1" applyAlignment="1">
      <alignment horizontal="right" vertical="center"/>
    </xf>
    <xf numFmtId="171" fontId="16" fillId="2" borderId="0" xfId="10" applyNumberFormat="1" applyFont="1" applyFill="1" applyBorder="1" applyAlignment="1">
      <alignment horizontal="right" vertical="center"/>
    </xf>
    <xf numFmtId="172" fontId="16" fillId="2" borderId="0" xfId="10" applyNumberFormat="1" applyFont="1" applyFill="1" applyBorder="1" applyAlignment="1">
      <alignment horizontal="right" vertical="center"/>
    </xf>
    <xf numFmtId="172" fontId="16" fillId="2" borderId="1" xfId="10" applyNumberFormat="1" applyFont="1" applyFill="1" applyBorder="1" applyAlignment="1">
      <alignment horizontal="right" vertical="center"/>
    </xf>
    <xf numFmtId="171" fontId="16" fillId="2" borderId="1" xfId="10" applyNumberFormat="1" applyFont="1" applyFill="1" applyBorder="1" applyAlignment="1">
      <alignment horizontal="right" vertical="center"/>
    </xf>
    <xf numFmtId="171" fontId="16" fillId="2" borderId="0" xfId="8" applyNumberFormat="1" applyFont="1" applyFill="1" applyAlignment="1">
      <alignment vertical="center"/>
    </xf>
    <xf numFmtId="171" fontId="16" fillId="2" borderId="0" xfId="7" applyNumberFormat="1" applyFont="1" applyFill="1" applyAlignment="1">
      <alignment vertical="center"/>
    </xf>
    <xf numFmtId="171" fontId="16" fillId="2" borderId="0" xfId="0" applyNumberFormat="1" applyFont="1" applyFill="1" applyBorder="1" applyAlignment="1">
      <alignment horizontal="right" vertical="center"/>
    </xf>
    <xf numFmtId="172" fontId="16" fillId="2" borderId="0" xfId="0" applyNumberFormat="1" applyFont="1" applyFill="1" applyBorder="1" applyAlignment="1">
      <alignment horizontal="right" vertical="center"/>
    </xf>
    <xf numFmtId="172" fontId="16" fillId="2" borderId="0" xfId="0" applyNumberFormat="1" applyFont="1" applyFill="1" applyBorder="1" applyAlignment="1">
      <alignment horizontal="center" vertical="center"/>
    </xf>
    <xf numFmtId="172" fontId="16" fillId="2" borderId="1" xfId="0" applyNumberFormat="1" applyFont="1" applyFill="1" applyBorder="1" applyAlignment="1">
      <alignment horizontal="center" vertical="center"/>
    </xf>
    <xf numFmtId="165" fontId="16" fillId="2" borderId="0" xfId="0" applyNumberFormat="1" applyFont="1" applyFill="1" applyBorder="1" applyAlignment="1">
      <alignment horizontal="center" vertical="center"/>
    </xf>
    <xf numFmtId="172" fontId="16" fillId="2" borderId="1" xfId="0" applyNumberFormat="1" applyFont="1" applyFill="1" applyBorder="1" applyAlignment="1">
      <alignment horizontal="right" vertical="center"/>
    </xf>
    <xf numFmtId="165" fontId="16" fillId="2" borderId="1" xfId="0" applyNumberFormat="1" applyFont="1" applyFill="1" applyBorder="1" applyAlignment="1">
      <alignment horizontal="center" vertical="center"/>
    </xf>
    <xf numFmtId="171" fontId="16" fillId="2" borderId="2" xfId="0" applyNumberFormat="1" applyFont="1" applyFill="1" applyBorder="1" applyAlignment="1">
      <alignment horizontal="center" vertical="center"/>
    </xf>
    <xf numFmtId="172" fontId="16" fillId="2" borderId="0" xfId="0" applyNumberFormat="1" applyFont="1" applyFill="1" applyAlignment="1">
      <alignment vertical="center"/>
    </xf>
    <xf numFmtId="174" fontId="21" fillId="2" borderId="0" xfId="0" applyNumberFormat="1" applyFont="1" applyFill="1" applyAlignment="1">
      <alignment horizontal="center" vertical="center"/>
    </xf>
    <xf numFmtId="174" fontId="21" fillId="2" borderId="0" xfId="0" applyNumberFormat="1" applyFont="1" applyFill="1" applyAlignment="1">
      <alignment horizontal="right" vertical="center"/>
    </xf>
    <xf numFmtId="174" fontId="21" fillId="2" borderId="5" xfId="0" applyNumberFormat="1" applyFont="1" applyFill="1" applyBorder="1" applyAlignment="1">
      <alignment horizontal="right" vertical="center"/>
    </xf>
    <xf numFmtId="174" fontId="21" fillId="2" borderId="0" xfId="0" applyNumberFormat="1" applyFont="1" applyFill="1" applyAlignment="1">
      <alignment vertical="center"/>
    </xf>
    <xf numFmtId="174" fontId="21" fillId="2" borderId="5" xfId="0" applyNumberFormat="1" applyFont="1" applyFill="1" applyBorder="1" applyAlignment="1">
      <alignment vertical="center"/>
    </xf>
    <xf numFmtId="171" fontId="21" fillId="2" borderId="0" xfId="0" applyNumberFormat="1" applyFont="1" applyFill="1" applyAlignment="1">
      <alignment horizontal="right" vertical="center"/>
    </xf>
    <xf numFmtId="171" fontId="21" fillId="2" borderId="5" xfId="0" applyNumberFormat="1" applyFont="1" applyFill="1" applyBorder="1" applyAlignment="1">
      <alignment horizontal="right" vertical="center"/>
    </xf>
    <xf numFmtId="171" fontId="21" fillId="2" borderId="0" xfId="0" applyNumberFormat="1" applyFont="1" applyFill="1" applyAlignment="1">
      <alignment horizontal="center" vertical="center"/>
    </xf>
    <xf numFmtId="171" fontId="21" fillId="2" borderId="0" xfId="0" applyNumberFormat="1" applyFont="1" applyFill="1" applyAlignment="1">
      <alignment vertical="center"/>
    </xf>
    <xf numFmtId="0" fontId="21" fillId="2" borderId="0" xfId="0" applyFont="1" applyFill="1" applyAlignment="1">
      <alignment vertical="center"/>
    </xf>
    <xf numFmtId="171" fontId="21" fillId="2" borderId="5" xfId="0" applyNumberFormat="1" applyFont="1" applyFill="1" applyBorder="1" applyAlignment="1">
      <alignment vertical="center"/>
    </xf>
    <xf numFmtId="171" fontId="21" fillId="2" borderId="5" xfId="0" applyNumberFormat="1" applyFont="1" applyFill="1" applyBorder="1" applyAlignment="1">
      <alignment horizontal="center" vertical="center"/>
    </xf>
    <xf numFmtId="174" fontId="4" fillId="2" borderId="1" xfId="2" applyNumberFormat="1" applyFont="1" applyFill="1" applyBorder="1" applyAlignment="1">
      <alignment horizontal="center" vertical="center"/>
    </xf>
    <xf numFmtId="174" fontId="4" fillId="2" borderId="1" xfId="2" applyNumberFormat="1" applyFont="1" applyFill="1" applyBorder="1" applyAlignment="1" applyProtection="1">
      <alignment horizontal="center" vertical="center"/>
      <protection locked="0"/>
    </xf>
    <xf numFmtId="164" fontId="12" fillId="0" borderId="0" xfId="0" applyNumberFormat="1" applyFont="1" applyFill="1" applyBorder="1" applyAlignment="1">
      <alignment horizontal="center" vertical="center"/>
    </xf>
    <xf numFmtId="171" fontId="12" fillId="0" borderId="1" xfId="0" applyNumberFormat="1" applyFont="1" applyFill="1" applyBorder="1" applyAlignment="1">
      <alignment horizontal="center" vertical="center"/>
    </xf>
    <xf numFmtId="174" fontId="5" fillId="0" borderId="4" xfId="0" applyNumberFormat="1" applyFont="1" applyFill="1" applyBorder="1" applyAlignment="1" applyProtection="1">
      <alignment horizontal="center" vertical="center"/>
      <protection locked="0"/>
    </xf>
    <xf numFmtId="174" fontId="5" fillId="0" borderId="1" xfId="0" applyNumberFormat="1" applyFont="1" applyFill="1" applyBorder="1" applyAlignment="1" applyProtection="1">
      <alignment horizontal="center" vertical="center"/>
      <protection locked="0"/>
    </xf>
    <xf numFmtId="170" fontId="12" fillId="0" borderId="1" xfId="2" applyNumberFormat="1" applyFont="1" applyFill="1" applyBorder="1" applyAlignment="1" applyProtection="1">
      <alignment horizontal="center" vertical="center"/>
      <protection locked="0"/>
    </xf>
    <xf numFmtId="171" fontId="17" fillId="0" borderId="1" xfId="0" applyNumberFormat="1" applyFont="1" applyFill="1" applyBorder="1" applyAlignment="1">
      <alignment horizontal="center" vertical="center"/>
    </xf>
  </cellXfs>
  <cellStyles count="11">
    <cellStyle name="Comma" xfId="1" builtinId="3"/>
    <cellStyle name="Normal" xfId="0" builtinId="0"/>
    <cellStyle name="Normal 188 5" xfId="2" xr:uid="{00000000-0005-0000-0000-000002000000}"/>
    <cellStyle name="Normal 191" xfId="3" xr:uid="{00000000-0005-0000-0000-000003000000}"/>
    <cellStyle name="Normal 2" xfId="4" xr:uid="{00000000-0005-0000-0000-000004000000}"/>
    <cellStyle name="Normal 2 2" xfId="5" xr:uid="{00000000-0005-0000-0000-000005000000}"/>
    <cellStyle name="Normal_Maxxis Internation 311207" xfId="6" xr:uid="{00000000-0005-0000-0000-000006000000}"/>
    <cellStyle name="Normal_Sheet1_งบการเงิน MP-RK รวม Y'49" xfId="7" xr:uid="{00000000-0005-0000-0000-000007000000}"/>
    <cellStyle name="pwstyle" xfId="8" xr:uid="{00000000-0005-0000-0000-000008000000}"/>
    <cellStyle name="เครื่องหมายจุลภาค_งบการเงิน MP-RK รวม Y'49" xfId="9" xr:uid="{00000000-0005-0000-0000-000009000000}"/>
    <cellStyle name="ปกติ_งบการเงิน MP-RK รวม Y'49" xfId="10" xr:uid="{00000000-0005-0000-0000-00000A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5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L145"/>
  <sheetViews>
    <sheetView showRuler="0" topLeftCell="A43" zoomScaleNormal="100" zoomScaleSheetLayoutView="100" workbookViewId="0"/>
  </sheetViews>
  <sheetFormatPr defaultColWidth="9.140625" defaultRowHeight="16.5" customHeight="1" x14ac:dyDescent="0.2"/>
  <cols>
    <col min="1" max="2" width="1.28515625" style="12" customWidth="1"/>
    <col min="3" max="3" width="28.28515625" style="3" customWidth="1"/>
    <col min="4" max="4" width="5.7109375" style="1" customWidth="1"/>
    <col min="5" max="5" width="0.7109375" style="3" customWidth="1"/>
    <col min="6" max="6" width="12.7109375" style="245" customWidth="1"/>
    <col min="7" max="7" width="0.7109375" style="245" customWidth="1"/>
    <col min="8" max="8" width="12.7109375" style="245" customWidth="1"/>
    <col min="9" max="9" width="0.7109375" style="245" customWidth="1"/>
    <col min="10" max="10" width="12.7109375" style="245" customWidth="1"/>
    <col min="11" max="11" width="0.7109375" style="245" customWidth="1"/>
    <col min="12" max="12" width="12.7109375" style="245" customWidth="1"/>
    <col min="13" max="16384" width="9.140625" style="3"/>
  </cols>
  <sheetData>
    <row r="1" spans="1:12" s="2" customFormat="1" ht="16.5" customHeight="1" x14ac:dyDescent="0.2">
      <c r="A1" s="120" t="s">
        <v>48</v>
      </c>
      <c r="B1" s="121"/>
      <c r="C1" s="122"/>
      <c r="D1" s="1"/>
      <c r="E1" s="112"/>
      <c r="F1" s="298"/>
      <c r="G1" s="298"/>
      <c r="H1" s="298"/>
      <c r="I1" s="298"/>
      <c r="J1" s="298"/>
      <c r="K1" s="298"/>
      <c r="L1" s="298"/>
    </row>
    <row r="2" spans="1:12" s="2" customFormat="1" ht="16.5" customHeight="1" x14ac:dyDescent="0.2">
      <c r="A2" s="120" t="s">
        <v>92</v>
      </c>
      <c r="B2" s="121"/>
      <c r="C2" s="122"/>
      <c r="D2" s="1"/>
      <c r="E2" s="112"/>
      <c r="F2" s="298"/>
      <c r="G2" s="298"/>
      <c r="H2" s="298"/>
      <c r="I2" s="298"/>
      <c r="J2" s="299"/>
      <c r="K2" s="298"/>
      <c r="L2" s="299"/>
    </row>
    <row r="3" spans="1:12" s="2" customFormat="1" ht="16.5" customHeight="1" x14ac:dyDescent="0.2">
      <c r="A3" s="18" t="s">
        <v>237</v>
      </c>
      <c r="B3" s="16"/>
      <c r="C3" s="17"/>
      <c r="D3" s="4"/>
      <c r="E3" s="123"/>
      <c r="F3" s="300"/>
      <c r="G3" s="300"/>
      <c r="H3" s="300"/>
      <c r="I3" s="300"/>
      <c r="J3" s="301"/>
      <c r="K3" s="300"/>
      <c r="L3" s="301"/>
    </row>
    <row r="4" spans="1:12" ht="16.5" customHeight="1" x14ac:dyDescent="0.2">
      <c r="C4" s="112"/>
      <c r="E4" s="112"/>
      <c r="F4" s="298"/>
      <c r="G4" s="298"/>
      <c r="H4" s="298"/>
      <c r="I4" s="298"/>
      <c r="J4" s="298"/>
      <c r="K4" s="298"/>
      <c r="L4" s="298"/>
    </row>
    <row r="5" spans="1:12" ht="16.5" customHeight="1" x14ac:dyDescent="0.2">
      <c r="C5" s="112"/>
      <c r="E5" s="112"/>
      <c r="F5" s="298"/>
      <c r="G5" s="298"/>
      <c r="H5" s="298"/>
      <c r="I5" s="298"/>
      <c r="J5" s="298"/>
      <c r="K5" s="298"/>
      <c r="L5" s="298"/>
    </row>
    <row r="6" spans="1:12" s="21" customFormat="1" ht="16.149999999999999" customHeight="1" x14ac:dyDescent="0.2">
      <c r="A6" s="19"/>
      <c r="B6" s="19"/>
      <c r="D6" s="20"/>
      <c r="F6" s="473" t="s">
        <v>160</v>
      </c>
      <c r="G6" s="473"/>
      <c r="H6" s="473"/>
      <c r="I6" s="239"/>
      <c r="J6" s="473" t="s">
        <v>161</v>
      </c>
      <c r="K6" s="473"/>
      <c r="L6" s="473"/>
    </row>
    <row r="7" spans="1:12" s="21" customFormat="1" ht="16.149999999999999" customHeight="1" x14ac:dyDescent="0.2">
      <c r="A7" s="19"/>
      <c r="B7" s="19"/>
      <c r="D7" s="23"/>
      <c r="E7" s="24"/>
      <c r="F7" s="240" t="s">
        <v>238</v>
      </c>
      <c r="G7" s="241"/>
      <c r="H7" s="240" t="s">
        <v>222</v>
      </c>
      <c r="I7" s="242"/>
      <c r="J7" s="240" t="s">
        <v>238</v>
      </c>
      <c r="K7" s="241"/>
      <c r="L7" s="240" t="s">
        <v>222</v>
      </c>
    </row>
    <row r="8" spans="1:12" s="21" customFormat="1" ht="16.149999999999999" customHeight="1" x14ac:dyDescent="0.2">
      <c r="A8" s="19"/>
      <c r="B8" s="19"/>
      <c r="D8" s="27" t="s">
        <v>2</v>
      </c>
      <c r="E8" s="24"/>
      <c r="F8" s="243" t="s">
        <v>3</v>
      </c>
      <c r="G8" s="241"/>
      <c r="H8" s="243" t="s">
        <v>3</v>
      </c>
      <c r="I8" s="239"/>
      <c r="J8" s="243" t="s">
        <v>3</v>
      </c>
      <c r="K8" s="260"/>
      <c r="L8" s="243" t="s">
        <v>3</v>
      </c>
    </row>
    <row r="9" spans="1:12" s="21" customFormat="1" ht="16.149999999999999" customHeight="1" x14ac:dyDescent="0.2">
      <c r="A9" s="19"/>
      <c r="B9" s="19"/>
      <c r="D9" s="29"/>
      <c r="E9" s="24"/>
      <c r="F9" s="366"/>
      <c r="G9" s="241"/>
      <c r="H9" s="255"/>
      <c r="I9" s="239"/>
      <c r="J9" s="366"/>
      <c r="K9" s="260"/>
      <c r="L9" s="255"/>
    </row>
    <row r="10" spans="1:12" s="21" customFormat="1" ht="16.149999999999999" customHeight="1" x14ac:dyDescent="0.2">
      <c r="A10" s="31" t="s">
        <v>0</v>
      </c>
      <c r="B10" s="31"/>
      <c r="C10" s="31"/>
      <c r="D10" s="20"/>
      <c r="F10" s="367"/>
      <c r="G10" s="245"/>
      <c r="H10" s="244"/>
      <c r="I10" s="245"/>
      <c r="J10" s="368"/>
      <c r="K10" s="245"/>
      <c r="L10" s="245"/>
    </row>
    <row r="11" spans="1:12" s="21" customFormat="1" ht="16.149999999999999" customHeight="1" x14ac:dyDescent="0.2">
      <c r="A11" s="31"/>
      <c r="B11" s="31"/>
      <c r="C11" s="31"/>
      <c r="D11" s="20"/>
      <c r="F11" s="367"/>
      <c r="G11" s="245"/>
      <c r="H11" s="244"/>
      <c r="I11" s="245"/>
      <c r="J11" s="368"/>
      <c r="K11" s="245"/>
      <c r="L11" s="245"/>
    </row>
    <row r="12" spans="1:12" s="21" customFormat="1" ht="16.149999999999999" customHeight="1" x14ac:dyDescent="0.2">
      <c r="A12" s="31" t="s">
        <v>1</v>
      </c>
      <c r="B12" s="31"/>
      <c r="C12" s="35"/>
      <c r="D12" s="20"/>
      <c r="F12" s="368"/>
      <c r="G12" s="245"/>
      <c r="H12" s="245"/>
      <c r="I12" s="245"/>
      <c r="J12" s="368"/>
      <c r="K12" s="245"/>
      <c r="L12" s="245"/>
    </row>
    <row r="13" spans="1:12" s="21" customFormat="1" ht="16.149999999999999" customHeight="1" x14ac:dyDescent="0.2">
      <c r="A13" s="31"/>
      <c r="B13" s="31"/>
      <c r="C13" s="35"/>
      <c r="D13" s="20"/>
      <c r="F13" s="368"/>
      <c r="G13" s="245"/>
      <c r="H13" s="245"/>
      <c r="I13" s="245"/>
      <c r="J13" s="368"/>
      <c r="K13" s="245"/>
      <c r="L13" s="245"/>
    </row>
    <row r="14" spans="1:12" s="21" customFormat="1" ht="16.149999999999999" customHeight="1" x14ac:dyDescent="0.2">
      <c r="A14" s="35" t="s">
        <v>4</v>
      </c>
      <c r="B14" s="35"/>
      <c r="C14" s="35"/>
      <c r="D14" s="20">
        <v>8</v>
      </c>
      <c r="F14" s="459">
        <v>1032468833</v>
      </c>
      <c r="G14" s="32"/>
      <c r="H14" s="32">
        <v>503166905</v>
      </c>
      <c r="I14" s="32"/>
      <c r="J14" s="369">
        <v>494389299</v>
      </c>
      <c r="K14" s="32"/>
      <c r="L14" s="32">
        <v>162567867</v>
      </c>
    </row>
    <row r="15" spans="1:12" s="21" customFormat="1" ht="16.149999999999999" customHeight="1" x14ac:dyDescent="0.2">
      <c r="A15" s="35" t="s">
        <v>91</v>
      </c>
      <c r="B15" s="35"/>
      <c r="C15" s="35"/>
      <c r="D15" s="20">
        <v>9</v>
      </c>
      <c r="F15" s="459">
        <v>1682383305</v>
      </c>
      <c r="G15" s="32"/>
      <c r="H15" s="32">
        <v>1739065578</v>
      </c>
      <c r="I15" s="32"/>
      <c r="J15" s="369">
        <v>18617317</v>
      </c>
      <c r="K15" s="32"/>
      <c r="L15" s="32">
        <v>199953827</v>
      </c>
    </row>
    <row r="16" spans="1:12" s="21" customFormat="1" ht="16.149999999999999" customHeight="1" x14ac:dyDescent="0.2">
      <c r="A16" s="35" t="s">
        <v>126</v>
      </c>
      <c r="B16" s="35"/>
      <c r="C16" s="35"/>
      <c r="D16" s="20" t="s">
        <v>259</v>
      </c>
      <c r="F16" s="458">
        <v>7064295</v>
      </c>
      <c r="G16" s="32"/>
      <c r="H16" s="43" t="s">
        <v>209</v>
      </c>
      <c r="I16" s="32"/>
      <c r="J16" s="370">
        <v>2083700000</v>
      </c>
      <c r="K16" s="32"/>
      <c r="L16" s="43">
        <v>1261100000</v>
      </c>
    </row>
    <row r="17" spans="1:12" s="21" customFormat="1" ht="16.149999999999999" customHeight="1" x14ac:dyDescent="0.2">
      <c r="A17" s="35" t="s">
        <v>242</v>
      </c>
      <c r="B17" s="35"/>
      <c r="C17" s="35"/>
      <c r="D17" s="20"/>
      <c r="F17" s="458"/>
      <c r="G17" s="32"/>
      <c r="H17" s="43"/>
      <c r="I17" s="32"/>
      <c r="J17" s="370"/>
      <c r="K17" s="32"/>
      <c r="L17" s="43"/>
    </row>
    <row r="18" spans="1:12" s="21" customFormat="1" ht="16.149999999999999" customHeight="1" x14ac:dyDescent="0.2">
      <c r="A18" s="35"/>
      <c r="B18" s="143" t="s">
        <v>243</v>
      </c>
      <c r="C18" s="35"/>
      <c r="D18" s="20" t="s">
        <v>260</v>
      </c>
      <c r="F18" s="458">
        <v>0</v>
      </c>
      <c r="G18" s="32"/>
      <c r="H18" s="43" t="s">
        <v>209</v>
      </c>
      <c r="I18" s="32"/>
      <c r="J18" s="370">
        <v>900000000</v>
      </c>
      <c r="K18" s="32"/>
      <c r="L18" s="43" t="s">
        <v>209</v>
      </c>
    </row>
    <row r="19" spans="1:12" s="21" customFormat="1" ht="16.149999999999999" customHeight="1" x14ac:dyDescent="0.2">
      <c r="A19" s="35" t="s">
        <v>5</v>
      </c>
      <c r="B19" s="35"/>
      <c r="C19" s="35"/>
      <c r="D19" s="20">
        <v>10</v>
      </c>
      <c r="F19" s="459">
        <v>2411537711</v>
      </c>
      <c r="G19" s="37"/>
      <c r="H19" s="37">
        <v>2407636039</v>
      </c>
      <c r="I19" s="37"/>
      <c r="J19" s="370" t="s">
        <v>209</v>
      </c>
      <c r="K19" s="244"/>
      <c r="L19" s="43" t="s">
        <v>209</v>
      </c>
    </row>
    <row r="20" spans="1:12" s="21" customFormat="1" ht="16.149999999999999" customHeight="1" x14ac:dyDescent="0.2">
      <c r="A20" s="35" t="s">
        <v>77</v>
      </c>
      <c r="B20" s="35"/>
      <c r="C20" s="35"/>
      <c r="D20" s="20">
        <v>11</v>
      </c>
      <c r="F20" s="459">
        <v>21004232</v>
      </c>
      <c r="G20" s="37"/>
      <c r="H20" s="37">
        <v>33124573</v>
      </c>
      <c r="I20" s="37"/>
      <c r="J20" s="370" t="s">
        <v>209</v>
      </c>
      <c r="K20" s="244"/>
      <c r="L20" s="43" t="s">
        <v>209</v>
      </c>
    </row>
    <row r="21" spans="1:12" s="21" customFormat="1" ht="16.149999999999999" customHeight="1" x14ac:dyDescent="0.2">
      <c r="A21" s="35" t="s">
        <v>207</v>
      </c>
      <c r="B21" s="35"/>
      <c r="C21" s="35"/>
      <c r="D21" s="20">
        <v>22</v>
      </c>
      <c r="F21" s="459">
        <v>200252</v>
      </c>
      <c r="G21" s="37"/>
      <c r="H21" s="37">
        <v>205533</v>
      </c>
      <c r="I21" s="37"/>
      <c r="J21" s="370" t="s">
        <v>209</v>
      </c>
      <c r="K21" s="244"/>
      <c r="L21" s="43" t="s">
        <v>209</v>
      </c>
    </row>
    <row r="22" spans="1:12" s="21" customFormat="1" ht="16.149999999999999" customHeight="1" x14ac:dyDescent="0.2">
      <c r="A22" s="35" t="s">
        <v>6</v>
      </c>
      <c r="B22" s="35"/>
      <c r="C22" s="35"/>
      <c r="D22" s="20">
        <v>12</v>
      </c>
      <c r="F22" s="460">
        <v>10287098</v>
      </c>
      <c r="G22" s="32"/>
      <c r="H22" s="100">
        <v>8422873</v>
      </c>
      <c r="I22" s="32"/>
      <c r="J22" s="381" t="s">
        <v>209</v>
      </c>
      <c r="K22" s="244"/>
      <c r="L22" s="302" t="s">
        <v>209</v>
      </c>
    </row>
    <row r="23" spans="1:12" s="21" customFormat="1" ht="16.149999999999999" customHeight="1" x14ac:dyDescent="0.2">
      <c r="A23" s="35"/>
      <c r="B23" s="35"/>
      <c r="C23" s="35"/>
      <c r="D23" s="20"/>
      <c r="F23" s="459"/>
      <c r="G23" s="244"/>
      <c r="H23" s="246"/>
      <c r="I23" s="244"/>
      <c r="J23" s="373"/>
      <c r="K23" s="244"/>
      <c r="L23" s="246"/>
    </row>
    <row r="24" spans="1:12" s="21" customFormat="1" ht="16.149999999999999" customHeight="1" x14ac:dyDescent="0.2">
      <c r="A24" s="31" t="s">
        <v>7</v>
      </c>
      <c r="B24" s="31"/>
      <c r="C24" s="31"/>
      <c r="D24" s="20"/>
      <c r="F24" s="460">
        <f>SUM(F14:F22)</f>
        <v>5164945726</v>
      </c>
      <c r="G24" s="246"/>
      <c r="H24" s="247">
        <f>SUM(H14:H22)</f>
        <v>4691621501</v>
      </c>
      <c r="I24" s="248"/>
      <c r="J24" s="374">
        <f>SUM(J14:J22)</f>
        <v>3496706616</v>
      </c>
      <c r="K24" s="244"/>
      <c r="L24" s="247">
        <f>SUM(L14:L22)</f>
        <v>1623621694</v>
      </c>
    </row>
    <row r="25" spans="1:12" s="21" customFormat="1" ht="16.149999999999999" customHeight="1" x14ac:dyDescent="0.2">
      <c r="A25" s="31"/>
      <c r="B25" s="31"/>
      <c r="C25" s="31"/>
      <c r="D25" s="20"/>
      <c r="F25" s="373"/>
      <c r="G25" s="246"/>
      <c r="H25" s="246"/>
      <c r="I25" s="248"/>
      <c r="J25" s="373"/>
      <c r="K25" s="244"/>
      <c r="L25" s="246"/>
    </row>
    <row r="26" spans="1:12" s="21" customFormat="1" ht="16.149999999999999" customHeight="1" x14ac:dyDescent="0.2">
      <c r="A26" s="31" t="s">
        <v>8</v>
      </c>
      <c r="B26" s="31"/>
      <c r="D26" s="20"/>
      <c r="E26" s="142"/>
      <c r="F26" s="375"/>
      <c r="G26" s="249"/>
      <c r="H26" s="249"/>
      <c r="I26" s="245"/>
      <c r="J26" s="375"/>
      <c r="K26" s="249"/>
      <c r="L26" s="249"/>
    </row>
    <row r="27" spans="1:12" s="21" customFormat="1" ht="16.149999999999999" customHeight="1" x14ac:dyDescent="0.2">
      <c r="A27" s="35"/>
      <c r="B27" s="31"/>
      <c r="D27" s="20"/>
      <c r="E27" s="142"/>
      <c r="F27" s="375"/>
      <c r="G27" s="249"/>
      <c r="H27" s="249"/>
      <c r="I27" s="245"/>
      <c r="J27" s="375"/>
      <c r="K27" s="249"/>
      <c r="L27" s="249"/>
    </row>
    <row r="28" spans="1:12" s="21" customFormat="1" ht="16.149999999999999" customHeight="1" x14ac:dyDescent="0.2">
      <c r="A28" s="35" t="s">
        <v>83</v>
      </c>
      <c r="B28" s="35"/>
      <c r="D28" s="20">
        <v>13</v>
      </c>
      <c r="E28" s="142"/>
      <c r="F28" s="458">
        <v>276249141</v>
      </c>
      <c r="G28" s="273"/>
      <c r="H28" s="43">
        <v>270327953</v>
      </c>
      <c r="I28" s="33"/>
      <c r="J28" s="370">
        <v>1500000</v>
      </c>
      <c r="K28" s="273"/>
      <c r="L28" s="43">
        <v>1500000</v>
      </c>
    </row>
    <row r="29" spans="1:12" s="21" customFormat="1" ht="16.149999999999999" customHeight="1" x14ac:dyDescent="0.2">
      <c r="A29" s="35" t="s">
        <v>79</v>
      </c>
      <c r="B29" s="35"/>
      <c r="D29" s="20">
        <v>14</v>
      </c>
      <c r="E29" s="142"/>
      <c r="F29" s="461">
        <v>2228500946</v>
      </c>
      <c r="G29" s="273"/>
      <c r="H29" s="33">
        <v>2159541652</v>
      </c>
      <c r="I29" s="33"/>
      <c r="J29" s="376">
        <v>221000000</v>
      </c>
      <c r="K29" s="273"/>
      <c r="L29" s="33">
        <v>221000000</v>
      </c>
    </row>
    <row r="30" spans="1:12" s="21" customFormat="1" ht="16.149999999999999" customHeight="1" x14ac:dyDescent="0.2">
      <c r="A30" s="35" t="s">
        <v>78</v>
      </c>
      <c r="B30" s="35"/>
      <c r="D30" s="20">
        <v>15</v>
      </c>
      <c r="E30" s="142"/>
      <c r="F30" s="458">
        <v>0</v>
      </c>
      <c r="G30" s="273"/>
      <c r="H30" s="43" t="s">
        <v>209</v>
      </c>
      <c r="I30" s="33"/>
      <c r="J30" s="370">
        <v>3764229749</v>
      </c>
      <c r="K30" s="273"/>
      <c r="L30" s="43">
        <v>3764229749</v>
      </c>
    </row>
    <row r="31" spans="1:12" s="21" customFormat="1" ht="16.149999999999999" customHeight="1" x14ac:dyDescent="0.2">
      <c r="A31" s="35" t="s">
        <v>223</v>
      </c>
      <c r="B31" s="35"/>
      <c r="D31" s="20">
        <v>16</v>
      </c>
      <c r="E31" s="142"/>
      <c r="F31" s="458">
        <v>47517135</v>
      </c>
      <c r="G31" s="273"/>
      <c r="H31" s="43">
        <v>93069660</v>
      </c>
      <c r="I31" s="33"/>
      <c r="J31" s="370" t="s">
        <v>209</v>
      </c>
      <c r="K31" s="273"/>
      <c r="L31" s="43" t="s">
        <v>209</v>
      </c>
    </row>
    <row r="32" spans="1:12" s="21" customFormat="1" ht="16.149999999999999" customHeight="1" x14ac:dyDescent="0.2">
      <c r="A32" s="35" t="s">
        <v>133</v>
      </c>
      <c r="B32" s="35"/>
      <c r="D32" s="20">
        <v>17</v>
      </c>
      <c r="E32" s="142"/>
      <c r="F32" s="458">
        <v>1237425</v>
      </c>
      <c r="G32" s="273"/>
      <c r="H32" s="43">
        <v>1237425</v>
      </c>
      <c r="I32" s="33"/>
      <c r="J32" s="370" t="s">
        <v>209</v>
      </c>
      <c r="K32" s="273"/>
      <c r="L32" s="43" t="s">
        <v>209</v>
      </c>
    </row>
    <row r="33" spans="1:12" s="21" customFormat="1" ht="16.149999999999999" customHeight="1" x14ac:dyDescent="0.2">
      <c r="A33" s="35" t="s">
        <v>125</v>
      </c>
      <c r="B33" s="35"/>
      <c r="D33" s="20" t="s">
        <v>260</v>
      </c>
      <c r="F33" s="458">
        <v>28181315</v>
      </c>
      <c r="G33" s="33"/>
      <c r="H33" s="43" t="s">
        <v>209</v>
      </c>
      <c r="I33" s="33"/>
      <c r="J33" s="370">
        <v>32512500</v>
      </c>
      <c r="K33" s="33"/>
      <c r="L33" s="43">
        <v>931644900</v>
      </c>
    </row>
    <row r="34" spans="1:12" s="21" customFormat="1" ht="16.149999999999999" customHeight="1" x14ac:dyDescent="0.2">
      <c r="A34" s="35" t="s">
        <v>93</v>
      </c>
      <c r="B34" s="35"/>
      <c r="D34" s="20">
        <v>18</v>
      </c>
      <c r="E34" s="142"/>
      <c r="F34" s="458">
        <v>0</v>
      </c>
      <c r="G34" s="273"/>
      <c r="H34" s="43" t="s">
        <v>209</v>
      </c>
      <c r="I34" s="33"/>
      <c r="J34" s="370">
        <v>296486061</v>
      </c>
      <c r="K34" s="273"/>
      <c r="L34" s="43">
        <v>288519652</v>
      </c>
    </row>
    <row r="35" spans="1:12" s="21" customFormat="1" ht="16.149999999999999" customHeight="1" x14ac:dyDescent="0.2">
      <c r="A35" s="35" t="s">
        <v>84</v>
      </c>
      <c r="B35" s="35"/>
      <c r="D35" s="20">
        <v>19</v>
      </c>
      <c r="E35" s="142"/>
      <c r="F35" s="461">
        <v>5806237159</v>
      </c>
      <c r="G35" s="273"/>
      <c r="H35" s="33">
        <v>5616738519</v>
      </c>
      <c r="I35" s="33"/>
      <c r="J35" s="376">
        <v>49724543</v>
      </c>
      <c r="K35" s="273"/>
      <c r="L35" s="33">
        <v>72792472</v>
      </c>
    </row>
    <row r="36" spans="1:12" s="21" customFormat="1" ht="16.149999999999999" customHeight="1" x14ac:dyDescent="0.2">
      <c r="A36" s="35" t="s">
        <v>206</v>
      </c>
      <c r="B36" s="35"/>
      <c r="D36" s="20"/>
      <c r="E36" s="142"/>
      <c r="F36" s="461">
        <v>30862139</v>
      </c>
      <c r="G36" s="273"/>
      <c r="H36" s="33">
        <v>75422066</v>
      </c>
      <c r="I36" s="33"/>
      <c r="J36" s="370" t="s">
        <v>209</v>
      </c>
      <c r="K36" s="273"/>
      <c r="L36" s="43" t="s">
        <v>209</v>
      </c>
    </row>
    <row r="37" spans="1:12" s="21" customFormat="1" ht="16.149999999999999" customHeight="1" x14ac:dyDescent="0.2">
      <c r="A37" s="35" t="s">
        <v>18</v>
      </c>
      <c r="B37" s="35"/>
      <c r="D37" s="20">
        <v>20</v>
      </c>
      <c r="E37" s="142"/>
      <c r="F37" s="461">
        <v>206304397</v>
      </c>
      <c r="G37" s="273"/>
      <c r="H37" s="33">
        <v>232905221</v>
      </c>
      <c r="I37" s="33"/>
      <c r="J37" s="376">
        <v>423780</v>
      </c>
      <c r="K37" s="273"/>
      <c r="L37" s="33">
        <v>462278</v>
      </c>
    </row>
    <row r="38" spans="1:12" s="21" customFormat="1" ht="16.149999999999999" customHeight="1" x14ac:dyDescent="0.2">
      <c r="A38" s="35" t="s">
        <v>147</v>
      </c>
      <c r="B38" s="35"/>
      <c r="D38" s="20">
        <v>21</v>
      </c>
      <c r="E38" s="142"/>
      <c r="F38" s="461">
        <v>45597972</v>
      </c>
      <c r="G38" s="273"/>
      <c r="H38" s="33">
        <v>52404879</v>
      </c>
      <c r="I38" s="33"/>
      <c r="J38" s="458">
        <v>0</v>
      </c>
      <c r="K38" s="273"/>
      <c r="L38" s="43" t="s">
        <v>209</v>
      </c>
    </row>
    <row r="39" spans="1:12" s="21" customFormat="1" ht="16.149999999999999" customHeight="1" x14ac:dyDescent="0.2">
      <c r="A39" s="35" t="s">
        <v>113</v>
      </c>
      <c r="B39" s="35"/>
      <c r="D39" s="20">
        <v>22</v>
      </c>
      <c r="E39" s="142"/>
      <c r="F39" s="461">
        <v>5690493</v>
      </c>
      <c r="G39" s="273"/>
      <c r="H39" s="33">
        <v>6046105</v>
      </c>
      <c r="I39" s="33"/>
      <c r="J39" s="458">
        <v>0</v>
      </c>
      <c r="K39" s="273"/>
      <c r="L39" s="43" t="s">
        <v>209</v>
      </c>
    </row>
    <row r="40" spans="1:12" s="21" customFormat="1" ht="16.149999999999999" customHeight="1" x14ac:dyDescent="0.2">
      <c r="A40" s="35" t="s">
        <v>159</v>
      </c>
      <c r="B40" s="35"/>
      <c r="D40" s="20">
        <v>23</v>
      </c>
      <c r="E40" s="142"/>
      <c r="F40" s="461">
        <v>139241442</v>
      </c>
      <c r="G40" s="273"/>
      <c r="H40" s="33">
        <v>144102633</v>
      </c>
      <c r="I40" s="33"/>
      <c r="J40" s="376">
        <v>6236097</v>
      </c>
      <c r="K40" s="273"/>
      <c r="L40" s="33">
        <v>13630842</v>
      </c>
    </row>
    <row r="41" spans="1:12" s="21" customFormat="1" ht="16.149999999999999" customHeight="1" x14ac:dyDescent="0.2">
      <c r="A41" s="276" t="s">
        <v>19</v>
      </c>
      <c r="B41" s="35"/>
      <c r="D41" s="20">
        <v>24</v>
      </c>
      <c r="E41" s="142"/>
      <c r="F41" s="462">
        <v>51624150</v>
      </c>
      <c r="G41" s="273"/>
      <c r="H41" s="303">
        <v>49774475</v>
      </c>
      <c r="I41" s="33"/>
      <c r="J41" s="377">
        <v>9318328</v>
      </c>
      <c r="K41" s="273"/>
      <c r="L41" s="303">
        <v>38777119</v>
      </c>
    </row>
    <row r="42" spans="1:12" s="21" customFormat="1" ht="16.149999999999999" customHeight="1" x14ac:dyDescent="0.2">
      <c r="A42" s="35"/>
      <c r="B42" s="35"/>
      <c r="D42" s="20"/>
      <c r="E42" s="142"/>
      <c r="F42" s="378"/>
      <c r="G42" s="249"/>
      <c r="H42" s="252"/>
      <c r="I42" s="253"/>
      <c r="J42" s="378"/>
      <c r="K42" s="249"/>
      <c r="L42" s="252"/>
    </row>
    <row r="43" spans="1:12" s="21" customFormat="1" ht="16.149999999999999" customHeight="1" x14ac:dyDescent="0.2">
      <c r="A43" s="277" t="s">
        <v>10</v>
      </c>
      <c r="B43" s="31"/>
      <c r="D43" s="40"/>
      <c r="E43" s="142"/>
      <c r="F43" s="379">
        <f>SUM(F28:F41)</f>
        <v>8867243714</v>
      </c>
      <c r="G43" s="249"/>
      <c r="H43" s="251">
        <f>SUM(H28:H41)</f>
        <v>8701570588</v>
      </c>
      <c r="I43" s="253"/>
      <c r="J43" s="379">
        <f>SUM(J28:J41)</f>
        <v>4381431058</v>
      </c>
      <c r="K43" s="249"/>
      <c r="L43" s="251">
        <f>SUM(L28:L41)</f>
        <v>5332557012</v>
      </c>
    </row>
    <row r="44" spans="1:12" s="21" customFormat="1" ht="16.149999999999999" customHeight="1" x14ac:dyDescent="0.2">
      <c r="A44" s="31"/>
      <c r="B44" s="31"/>
      <c r="D44" s="40"/>
      <c r="E44" s="142"/>
      <c r="F44" s="378"/>
      <c r="G44" s="249"/>
      <c r="H44" s="252"/>
      <c r="I44" s="253"/>
      <c r="J44" s="378"/>
      <c r="K44" s="249"/>
      <c r="L44" s="252"/>
    </row>
    <row r="45" spans="1:12" s="21" customFormat="1" ht="16.149999999999999" customHeight="1" thickBot="1" x14ac:dyDescent="0.25">
      <c r="A45" s="277" t="s">
        <v>11</v>
      </c>
      <c r="B45" s="31"/>
      <c r="D45" s="40"/>
      <c r="E45" s="142"/>
      <c r="F45" s="380">
        <f>F24+F43</f>
        <v>14032189440</v>
      </c>
      <c r="G45" s="253">
        <v>0</v>
      </c>
      <c r="H45" s="254">
        <f>SUM(H24,H43)</f>
        <v>13393192089</v>
      </c>
      <c r="I45" s="253"/>
      <c r="J45" s="380">
        <f>J24+J43</f>
        <v>7878137674</v>
      </c>
      <c r="K45" s="249"/>
      <c r="L45" s="254">
        <f>SUM(L24,L43)</f>
        <v>6956178706</v>
      </c>
    </row>
    <row r="46" spans="1:12" s="21" customFormat="1" ht="16.149999999999999" customHeight="1" thickTop="1" x14ac:dyDescent="0.2">
      <c r="A46" s="277"/>
      <c r="B46" s="31"/>
      <c r="D46" s="40"/>
      <c r="E46" s="142"/>
      <c r="F46" s="253"/>
      <c r="G46" s="253"/>
      <c r="H46" s="253"/>
      <c r="I46" s="253"/>
      <c r="J46" s="253"/>
      <c r="K46" s="249"/>
      <c r="L46" s="253"/>
    </row>
    <row r="47" spans="1:12" s="21" customFormat="1" ht="19.5" customHeight="1" x14ac:dyDescent="0.2">
      <c r="A47" s="277"/>
      <c r="B47" s="31"/>
      <c r="D47" s="40"/>
      <c r="E47" s="142"/>
      <c r="F47" s="253"/>
      <c r="G47" s="253"/>
      <c r="H47" s="253"/>
      <c r="I47" s="253"/>
      <c r="J47" s="253"/>
      <c r="K47" s="249"/>
      <c r="L47" s="253"/>
    </row>
    <row r="48" spans="1:12" ht="21.95" customHeight="1" x14ac:dyDescent="0.2">
      <c r="A48" s="11" t="s">
        <v>271</v>
      </c>
      <c r="B48" s="11"/>
      <c r="C48" s="6"/>
      <c r="D48" s="4"/>
      <c r="E48" s="6"/>
      <c r="F48" s="282"/>
      <c r="G48" s="282"/>
      <c r="H48" s="282"/>
      <c r="I48" s="282"/>
      <c r="J48" s="282"/>
      <c r="K48" s="282"/>
      <c r="L48" s="282"/>
    </row>
    <row r="49" spans="1:12" s="2" customFormat="1" ht="16.5" customHeight="1" x14ac:dyDescent="0.2">
      <c r="A49" s="120" t="str">
        <f>A1</f>
        <v>Eastern Polymer Group Public Company Limited</v>
      </c>
      <c r="B49" s="121"/>
      <c r="C49" s="122"/>
      <c r="D49" s="1"/>
      <c r="E49" s="112"/>
      <c r="F49" s="298"/>
      <c r="G49" s="298"/>
      <c r="H49" s="298"/>
      <c r="I49" s="298"/>
      <c r="J49" s="298"/>
      <c r="K49" s="298"/>
      <c r="L49" s="298"/>
    </row>
    <row r="50" spans="1:12" s="2" customFormat="1" ht="16.5" customHeight="1" x14ac:dyDescent="0.2">
      <c r="A50" s="120" t="str">
        <f>A2</f>
        <v>Statement of Financial Position</v>
      </c>
      <c r="B50" s="121"/>
      <c r="C50" s="122"/>
      <c r="D50" s="1"/>
      <c r="E50" s="112"/>
      <c r="F50" s="298"/>
      <c r="G50" s="298"/>
      <c r="H50" s="298"/>
      <c r="I50" s="298"/>
      <c r="J50" s="299"/>
      <c r="K50" s="298"/>
      <c r="L50" s="299"/>
    </row>
    <row r="51" spans="1:12" s="2" customFormat="1" ht="16.5" customHeight="1" x14ac:dyDescent="0.2">
      <c r="A51" s="18" t="str">
        <f>A3</f>
        <v>As at 31 March 2020</v>
      </c>
      <c r="B51" s="16"/>
      <c r="C51" s="17"/>
      <c r="D51" s="4"/>
      <c r="E51" s="123"/>
      <c r="F51" s="300"/>
      <c r="G51" s="300"/>
      <c r="H51" s="300"/>
      <c r="I51" s="300"/>
      <c r="J51" s="301"/>
      <c r="K51" s="300"/>
      <c r="L51" s="301"/>
    </row>
    <row r="52" spans="1:12" ht="16.149999999999999" customHeight="1" x14ac:dyDescent="0.2">
      <c r="C52" s="112"/>
      <c r="E52" s="112"/>
      <c r="F52" s="298"/>
      <c r="G52" s="298"/>
      <c r="H52" s="298"/>
      <c r="I52" s="298"/>
      <c r="J52" s="304"/>
      <c r="K52" s="298"/>
      <c r="L52" s="304"/>
    </row>
    <row r="53" spans="1:12" ht="16.149999999999999" customHeight="1" x14ac:dyDescent="0.2">
      <c r="C53" s="112"/>
      <c r="E53" s="112"/>
      <c r="F53" s="298"/>
      <c r="G53" s="298"/>
      <c r="H53" s="298"/>
      <c r="I53" s="298"/>
      <c r="J53" s="305"/>
      <c r="K53" s="298"/>
      <c r="L53" s="305"/>
    </row>
    <row r="54" spans="1:12" s="21" customFormat="1" ht="16.149999999999999" customHeight="1" x14ac:dyDescent="0.2">
      <c r="A54" s="19"/>
      <c r="B54" s="19"/>
      <c r="D54" s="20"/>
      <c r="F54" s="473" t="s">
        <v>160</v>
      </c>
      <c r="G54" s="473"/>
      <c r="H54" s="473"/>
      <c r="I54" s="239"/>
      <c r="J54" s="473" t="s">
        <v>161</v>
      </c>
      <c r="K54" s="473"/>
      <c r="L54" s="473"/>
    </row>
    <row r="55" spans="1:12" s="21" customFormat="1" ht="16.149999999999999" customHeight="1" x14ac:dyDescent="0.2">
      <c r="A55" s="19"/>
      <c r="B55" s="19"/>
      <c r="D55" s="23"/>
      <c r="E55" s="24"/>
      <c r="F55" s="240" t="s">
        <v>238</v>
      </c>
      <c r="G55" s="241"/>
      <c r="H55" s="240" t="s">
        <v>222</v>
      </c>
      <c r="I55" s="242"/>
      <c r="J55" s="240" t="s">
        <v>238</v>
      </c>
      <c r="K55" s="241"/>
      <c r="L55" s="240" t="s">
        <v>222</v>
      </c>
    </row>
    <row r="56" spans="1:12" s="21" customFormat="1" ht="16.149999999999999" customHeight="1" x14ac:dyDescent="0.2">
      <c r="A56" s="19"/>
      <c r="B56" s="19"/>
      <c r="D56" s="27" t="s">
        <v>2</v>
      </c>
      <c r="E56" s="24"/>
      <c r="F56" s="243" t="s">
        <v>3</v>
      </c>
      <c r="G56" s="241"/>
      <c r="H56" s="243" t="s">
        <v>3</v>
      </c>
      <c r="I56" s="239"/>
      <c r="J56" s="243" t="s">
        <v>3</v>
      </c>
      <c r="K56" s="260"/>
      <c r="L56" s="243" t="s">
        <v>3</v>
      </c>
    </row>
    <row r="57" spans="1:12" s="21" customFormat="1" ht="16.149999999999999" customHeight="1" x14ac:dyDescent="0.2">
      <c r="A57" s="19"/>
      <c r="B57" s="19"/>
      <c r="D57" s="29"/>
      <c r="E57" s="24"/>
      <c r="F57" s="366"/>
      <c r="G57" s="241"/>
      <c r="H57" s="255"/>
      <c r="I57" s="239"/>
      <c r="J57" s="366"/>
      <c r="K57" s="260"/>
      <c r="L57" s="255"/>
    </row>
    <row r="58" spans="1:12" s="21" customFormat="1" ht="16.149999999999999" customHeight="1" x14ac:dyDescent="0.2">
      <c r="A58" s="277" t="s">
        <v>162</v>
      </c>
      <c r="B58" s="31"/>
      <c r="D58" s="20"/>
      <c r="F58" s="368"/>
      <c r="G58" s="245"/>
      <c r="H58" s="245"/>
      <c r="I58" s="245"/>
      <c r="J58" s="368"/>
      <c r="K58" s="245"/>
      <c r="L58" s="245"/>
    </row>
    <row r="59" spans="1:12" s="21" customFormat="1" ht="16.149999999999999" customHeight="1" x14ac:dyDescent="0.2">
      <c r="A59" s="31"/>
      <c r="B59" s="31"/>
      <c r="D59" s="20"/>
      <c r="F59" s="368"/>
      <c r="G59" s="245"/>
      <c r="H59" s="245"/>
      <c r="I59" s="245"/>
      <c r="J59" s="368"/>
      <c r="K59" s="245"/>
      <c r="L59" s="245"/>
    </row>
    <row r="60" spans="1:12" s="21" customFormat="1" ht="16.149999999999999" customHeight="1" x14ac:dyDescent="0.2">
      <c r="A60" s="277" t="s">
        <v>12</v>
      </c>
      <c r="B60" s="31"/>
      <c r="D60" s="20"/>
      <c r="F60" s="368"/>
      <c r="G60" s="245"/>
      <c r="H60" s="245"/>
      <c r="I60" s="245"/>
      <c r="J60" s="368"/>
      <c r="K60" s="245"/>
      <c r="L60" s="245"/>
    </row>
    <row r="61" spans="1:12" s="21" customFormat="1" ht="16.149999999999999" customHeight="1" x14ac:dyDescent="0.2">
      <c r="A61" s="31"/>
      <c r="B61" s="31"/>
      <c r="D61" s="20"/>
      <c r="F61" s="368"/>
      <c r="G61" s="245"/>
      <c r="H61" s="245"/>
      <c r="I61" s="245"/>
      <c r="J61" s="368"/>
      <c r="K61" s="245"/>
      <c r="L61" s="245"/>
    </row>
    <row r="62" spans="1:12" s="21" customFormat="1" ht="16.149999999999999" customHeight="1" x14ac:dyDescent="0.2">
      <c r="A62" s="19" t="s">
        <v>87</v>
      </c>
      <c r="B62" s="31"/>
      <c r="F62" s="368"/>
      <c r="G62" s="245"/>
      <c r="H62" s="245"/>
      <c r="I62" s="245"/>
      <c r="J62" s="368"/>
      <c r="K62" s="245"/>
      <c r="L62" s="245"/>
    </row>
    <row r="63" spans="1:12" s="21" customFormat="1" ht="16.149999999999999" customHeight="1" x14ac:dyDescent="0.2">
      <c r="A63" s="19"/>
      <c r="B63" s="35" t="s">
        <v>20</v>
      </c>
      <c r="D63" s="20">
        <v>25</v>
      </c>
      <c r="F63" s="459">
        <v>917373157</v>
      </c>
      <c r="G63" s="42"/>
      <c r="H63" s="37">
        <v>1054228485</v>
      </c>
      <c r="I63" s="42"/>
      <c r="J63" s="458">
        <v>0</v>
      </c>
      <c r="K63" s="42"/>
      <c r="L63" s="43" t="s">
        <v>209</v>
      </c>
    </row>
    <row r="64" spans="1:12" s="21" customFormat="1" ht="16.149999999999999" customHeight="1" x14ac:dyDescent="0.2">
      <c r="A64" s="35" t="s">
        <v>49</v>
      </c>
      <c r="B64" s="35"/>
      <c r="C64" s="41"/>
      <c r="D64" s="20">
        <v>26</v>
      </c>
      <c r="F64" s="459">
        <v>1077487619</v>
      </c>
      <c r="G64" s="42"/>
      <c r="H64" s="37">
        <v>1269466994</v>
      </c>
      <c r="I64" s="42"/>
      <c r="J64" s="371">
        <v>15059647</v>
      </c>
      <c r="K64" s="42"/>
      <c r="L64" s="37">
        <v>14723382</v>
      </c>
    </row>
    <row r="65" spans="1:12" s="21" customFormat="1" ht="16.149999999999999" customHeight="1" x14ac:dyDescent="0.2">
      <c r="A65" s="19" t="s">
        <v>85</v>
      </c>
      <c r="B65" s="35"/>
      <c r="C65" s="41"/>
      <c r="D65" s="20" t="s">
        <v>261</v>
      </c>
      <c r="F65" s="458">
        <v>0</v>
      </c>
      <c r="G65" s="42"/>
      <c r="H65" s="43" t="s">
        <v>209</v>
      </c>
      <c r="I65" s="42"/>
      <c r="J65" s="370" t="s">
        <v>209</v>
      </c>
      <c r="K65" s="42"/>
      <c r="L65" s="43" t="s">
        <v>209</v>
      </c>
    </row>
    <row r="66" spans="1:12" s="21" customFormat="1" ht="16.149999999999999" customHeight="1" x14ac:dyDescent="0.2">
      <c r="A66" s="19" t="s">
        <v>104</v>
      </c>
      <c r="B66" s="35"/>
      <c r="C66" s="41"/>
      <c r="F66" s="458"/>
      <c r="G66" s="42"/>
      <c r="H66" s="43"/>
      <c r="I66" s="42"/>
      <c r="J66" s="370"/>
      <c r="K66" s="245"/>
      <c r="L66" s="43"/>
    </row>
    <row r="67" spans="1:12" s="21" customFormat="1" ht="16.149999999999999" customHeight="1" x14ac:dyDescent="0.2">
      <c r="A67" s="19"/>
      <c r="B67" s="143" t="s">
        <v>127</v>
      </c>
      <c r="C67" s="41"/>
      <c r="D67" s="20">
        <v>27</v>
      </c>
      <c r="F67" s="459">
        <v>108189382</v>
      </c>
      <c r="G67" s="42"/>
      <c r="H67" s="37">
        <v>207800918</v>
      </c>
      <c r="I67" s="42"/>
      <c r="J67" s="370" t="s">
        <v>209</v>
      </c>
      <c r="K67" s="42"/>
      <c r="L67" s="43" t="s">
        <v>209</v>
      </c>
    </row>
    <row r="68" spans="1:12" s="21" customFormat="1" ht="16.149999999999999" customHeight="1" x14ac:dyDescent="0.2">
      <c r="A68" s="19"/>
      <c r="B68" s="143" t="s">
        <v>94</v>
      </c>
      <c r="C68" s="41"/>
      <c r="D68" s="20">
        <v>29</v>
      </c>
      <c r="F68" s="458">
        <v>2694459</v>
      </c>
      <c r="G68" s="42"/>
      <c r="H68" s="43">
        <v>4798739</v>
      </c>
      <c r="I68" s="42"/>
      <c r="J68" s="370" t="s">
        <v>209</v>
      </c>
      <c r="K68" s="42"/>
      <c r="L68" s="43" t="s">
        <v>209</v>
      </c>
    </row>
    <row r="69" spans="1:12" s="21" customFormat="1" ht="16.149999999999999" customHeight="1" x14ac:dyDescent="0.2">
      <c r="A69" s="19" t="s">
        <v>50</v>
      </c>
      <c r="B69" s="35"/>
      <c r="D69" s="20"/>
      <c r="F69" s="459">
        <v>14752244</v>
      </c>
      <c r="G69" s="42"/>
      <c r="H69" s="37">
        <v>14874623</v>
      </c>
      <c r="I69" s="42"/>
      <c r="J69" s="370" t="s">
        <v>209</v>
      </c>
      <c r="K69" s="42"/>
      <c r="L69" s="43" t="s">
        <v>209</v>
      </c>
    </row>
    <row r="70" spans="1:12" s="21" customFormat="1" ht="16.149999999999999" customHeight="1" x14ac:dyDescent="0.2">
      <c r="A70" s="19" t="s">
        <v>77</v>
      </c>
      <c r="B70" s="35"/>
      <c r="D70" s="20">
        <v>11</v>
      </c>
      <c r="F70" s="458">
        <v>6912674</v>
      </c>
      <c r="G70" s="42"/>
      <c r="H70" s="43">
        <v>12647136</v>
      </c>
      <c r="I70" s="42"/>
      <c r="J70" s="370">
        <v>435798</v>
      </c>
      <c r="K70" s="42"/>
      <c r="L70" s="43">
        <v>332647</v>
      </c>
    </row>
    <row r="71" spans="1:12" s="21" customFormat="1" ht="16.149999999999999" customHeight="1" x14ac:dyDescent="0.2">
      <c r="A71" s="276" t="s">
        <v>21</v>
      </c>
      <c r="B71" s="35"/>
      <c r="D71" s="20">
        <v>30</v>
      </c>
      <c r="F71" s="460">
        <v>15285588</v>
      </c>
      <c r="G71" s="43"/>
      <c r="H71" s="100">
        <v>12476041</v>
      </c>
      <c r="I71" s="42"/>
      <c r="J71" s="372">
        <v>685576</v>
      </c>
      <c r="K71" s="43"/>
      <c r="L71" s="100">
        <v>585069</v>
      </c>
    </row>
    <row r="72" spans="1:12" s="21" customFormat="1" ht="16.149999999999999" customHeight="1" x14ac:dyDescent="0.2">
      <c r="A72" s="35"/>
      <c r="B72" s="35"/>
      <c r="D72" s="20"/>
      <c r="F72" s="373"/>
      <c r="G72" s="256"/>
      <c r="H72" s="246"/>
      <c r="I72" s="256"/>
      <c r="J72" s="373"/>
      <c r="K72" s="256"/>
      <c r="L72" s="246"/>
    </row>
    <row r="73" spans="1:12" s="21" customFormat="1" ht="16.149999999999999" customHeight="1" x14ac:dyDescent="0.2">
      <c r="A73" s="277" t="s">
        <v>13</v>
      </c>
      <c r="B73" s="31"/>
      <c r="D73" s="20"/>
      <c r="F73" s="374">
        <f>SUM(F63:F71)</f>
        <v>2142695123</v>
      </c>
      <c r="G73" s="244"/>
      <c r="H73" s="247">
        <f>SUM(H63:H71)</f>
        <v>2576292936</v>
      </c>
      <c r="I73" s="257"/>
      <c r="J73" s="374">
        <f>SUM(J63:J71)</f>
        <v>16181021</v>
      </c>
      <c r="K73" s="256"/>
      <c r="L73" s="247">
        <f>SUM(L63:L71)</f>
        <v>15641098</v>
      </c>
    </row>
    <row r="74" spans="1:12" s="21" customFormat="1" ht="16.149999999999999" customHeight="1" x14ac:dyDescent="0.2">
      <c r="A74" s="31"/>
      <c r="B74" s="31"/>
      <c r="D74" s="20"/>
      <c r="F74" s="373"/>
      <c r="G74" s="256"/>
      <c r="H74" s="246"/>
      <c r="I74" s="257"/>
      <c r="J74" s="373"/>
      <c r="K74" s="256"/>
      <c r="L74" s="246"/>
    </row>
    <row r="75" spans="1:12" s="21" customFormat="1" ht="16.149999999999999" customHeight="1" x14ac:dyDescent="0.2">
      <c r="A75" s="277" t="s">
        <v>14</v>
      </c>
      <c r="B75" s="31"/>
      <c r="D75" s="20"/>
      <c r="F75" s="373"/>
      <c r="G75" s="256"/>
      <c r="H75" s="246"/>
      <c r="I75" s="257"/>
      <c r="J75" s="373"/>
      <c r="K75" s="256"/>
      <c r="L75" s="246"/>
    </row>
    <row r="76" spans="1:12" s="21" customFormat="1" ht="16.149999999999999" customHeight="1" x14ac:dyDescent="0.2">
      <c r="A76" s="31"/>
      <c r="B76" s="31"/>
      <c r="D76" s="20"/>
      <c r="F76" s="373"/>
      <c r="G76" s="256"/>
      <c r="H76" s="246"/>
      <c r="I76" s="257"/>
      <c r="J76" s="373"/>
      <c r="K76" s="256"/>
      <c r="L76" s="246"/>
    </row>
    <row r="77" spans="1:12" s="21" customFormat="1" ht="16.149999999999999" customHeight="1" x14ac:dyDescent="0.2">
      <c r="A77" s="19" t="s">
        <v>86</v>
      </c>
      <c r="B77" s="31"/>
      <c r="D77" s="20">
        <v>27</v>
      </c>
      <c r="F77" s="459">
        <v>187548366</v>
      </c>
      <c r="G77" s="43"/>
      <c r="H77" s="32">
        <v>188691235</v>
      </c>
      <c r="I77" s="42"/>
      <c r="J77" s="370" t="s">
        <v>80</v>
      </c>
      <c r="K77" s="43"/>
      <c r="L77" s="43" t="s">
        <v>80</v>
      </c>
    </row>
    <row r="78" spans="1:12" s="21" customFormat="1" ht="16.149999999999999" customHeight="1" x14ac:dyDescent="0.2">
      <c r="A78" s="19" t="s">
        <v>244</v>
      </c>
      <c r="B78" s="31"/>
      <c r="D78" s="20">
        <v>28</v>
      </c>
      <c r="F78" s="459">
        <v>797999061</v>
      </c>
      <c r="G78" s="43"/>
      <c r="H78" s="43" t="s">
        <v>209</v>
      </c>
      <c r="I78" s="42"/>
      <c r="J78" s="370">
        <v>797999061</v>
      </c>
      <c r="K78" s="43"/>
      <c r="L78" s="43" t="s">
        <v>80</v>
      </c>
    </row>
    <row r="79" spans="1:12" s="21" customFormat="1" ht="15.6" customHeight="1" x14ac:dyDescent="0.2">
      <c r="A79" s="35" t="s">
        <v>42</v>
      </c>
      <c r="B79" s="35"/>
      <c r="D79" s="20">
        <v>29</v>
      </c>
      <c r="F79" s="461">
        <v>4069333</v>
      </c>
      <c r="G79" s="43"/>
      <c r="H79" s="34">
        <v>4789860</v>
      </c>
      <c r="I79" s="42"/>
      <c r="J79" s="370" t="s">
        <v>80</v>
      </c>
      <c r="K79" s="43"/>
      <c r="L79" s="43" t="s">
        <v>80</v>
      </c>
    </row>
    <row r="80" spans="1:12" s="21" customFormat="1" ht="16.149999999999999" customHeight="1" x14ac:dyDescent="0.2">
      <c r="A80" s="19" t="s">
        <v>205</v>
      </c>
      <c r="B80" s="35"/>
      <c r="D80" s="20">
        <v>23</v>
      </c>
      <c r="F80" s="461">
        <v>66322576</v>
      </c>
      <c r="G80" s="43"/>
      <c r="H80" s="34">
        <v>72127907</v>
      </c>
      <c r="I80" s="43"/>
      <c r="J80" s="370" t="s">
        <v>80</v>
      </c>
      <c r="K80" s="43"/>
      <c r="L80" s="43" t="s">
        <v>80</v>
      </c>
    </row>
    <row r="81" spans="1:12" s="21" customFormat="1" ht="16.149999999999999" customHeight="1" x14ac:dyDescent="0.2">
      <c r="A81" s="19" t="s">
        <v>43</v>
      </c>
      <c r="B81" s="35"/>
      <c r="D81" s="20">
        <v>31</v>
      </c>
      <c r="F81" s="462">
        <v>259326371</v>
      </c>
      <c r="G81" s="43"/>
      <c r="H81" s="303">
        <v>236013746</v>
      </c>
      <c r="I81" s="43"/>
      <c r="J81" s="381">
        <v>26282231</v>
      </c>
      <c r="K81" s="43"/>
      <c r="L81" s="303">
        <v>22703696</v>
      </c>
    </row>
    <row r="82" spans="1:12" s="21" customFormat="1" ht="16.149999999999999" customHeight="1" x14ac:dyDescent="0.2">
      <c r="A82" s="35"/>
      <c r="B82" s="35"/>
      <c r="D82" s="20"/>
      <c r="F82" s="378"/>
      <c r="G82" s="256"/>
      <c r="H82" s="252"/>
      <c r="I82" s="256"/>
      <c r="J82" s="378"/>
      <c r="K82" s="256"/>
      <c r="L82" s="252"/>
    </row>
    <row r="83" spans="1:12" s="21" customFormat="1" ht="16.149999999999999" customHeight="1" x14ac:dyDescent="0.2">
      <c r="A83" s="277" t="s">
        <v>15</v>
      </c>
      <c r="B83" s="31"/>
      <c r="D83" s="20"/>
      <c r="F83" s="379">
        <f>SUM(F77:F81)</f>
        <v>1315265707</v>
      </c>
      <c r="G83" s="253"/>
      <c r="H83" s="251">
        <f>SUM(H77:H81)</f>
        <v>501622748</v>
      </c>
      <c r="I83" s="257"/>
      <c r="J83" s="379">
        <f>SUM(J77:J81)</f>
        <v>824281292</v>
      </c>
      <c r="K83" s="256"/>
      <c r="L83" s="251">
        <f>SUM(L77:L81)</f>
        <v>22703696</v>
      </c>
    </row>
    <row r="84" spans="1:12" s="21" customFormat="1" ht="16.149999999999999" customHeight="1" x14ac:dyDescent="0.2">
      <c r="A84" s="31"/>
      <c r="B84" s="31"/>
      <c r="D84" s="20"/>
      <c r="F84" s="378"/>
      <c r="G84" s="256"/>
      <c r="H84" s="252"/>
      <c r="I84" s="256"/>
      <c r="J84" s="378"/>
      <c r="K84" s="256"/>
      <c r="L84" s="252"/>
    </row>
    <row r="85" spans="1:12" s="21" customFormat="1" ht="16.149999999999999" customHeight="1" x14ac:dyDescent="0.2">
      <c r="A85" s="277" t="s">
        <v>16</v>
      </c>
      <c r="B85" s="31"/>
      <c r="D85" s="20"/>
      <c r="F85" s="379">
        <f>SUM(F83,F73)</f>
        <v>3457960830</v>
      </c>
      <c r="G85" s="253"/>
      <c r="H85" s="251">
        <f>SUM(H83,H73)</f>
        <v>3077915684</v>
      </c>
      <c r="I85" s="253"/>
      <c r="J85" s="379">
        <f>SUM(J83,J73)</f>
        <v>840462313</v>
      </c>
      <c r="K85" s="244"/>
      <c r="L85" s="251">
        <f>SUM(L83,L73)</f>
        <v>38344794</v>
      </c>
    </row>
    <row r="86" spans="1:12" s="21" customFormat="1" ht="16.149999999999999" customHeight="1" x14ac:dyDescent="0.2">
      <c r="A86" s="277"/>
      <c r="B86" s="31"/>
      <c r="D86" s="20"/>
      <c r="F86" s="252"/>
      <c r="G86" s="253"/>
      <c r="H86" s="252"/>
      <c r="I86" s="253"/>
      <c r="J86" s="252"/>
      <c r="K86" s="244"/>
      <c r="L86" s="252"/>
    </row>
    <row r="87" spans="1:12" s="21" customFormat="1" ht="16.149999999999999" customHeight="1" x14ac:dyDescent="0.2">
      <c r="A87" s="277"/>
      <c r="B87" s="31"/>
      <c r="D87" s="20"/>
      <c r="F87" s="252"/>
      <c r="G87" s="253"/>
      <c r="H87" s="252"/>
      <c r="I87" s="253"/>
      <c r="J87" s="252"/>
      <c r="K87" s="244"/>
      <c r="L87" s="252"/>
    </row>
    <row r="88" spans="1:12" s="21" customFormat="1" ht="16.149999999999999" customHeight="1" x14ac:dyDescent="0.2">
      <c r="A88" s="277"/>
      <c r="B88" s="31"/>
      <c r="D88" s="20"/>
      <c r="F88" s="252"/>
      <c r="G88" s="253"/>
      <c r="H88" s="252"/>
      <c r="I88" s="253"/>
      <c r="J88" s="252"/>
      <c r="K88" s="244"/>
      <c r="L88" s="252"/>
    </row>
    <row r="89" spans="1:12" ht="16.149999999999999" customHeight="1" x14ac:dyDescent="0.2">
      <c r="A89" s="154"/>
      <c r="B89" s="114"/>
      <c r="F89" s="252"/>
      <c r="G89" s="253"/>
      <c r="H89" s="252"/>
      <c r="I89" s="253"/>
      <c r="J89" s="252"/>
      <c r="K89" s="244"/>
      <c r="L89" s="252"/>
    </row>
    <row r="90" spans="1:12" ht="16.149999999999999" customHeight="1" x14ac:dyDescent="0.2">
      <c r="A90" s="154"/>
      <c r="B90" s="114"/>
      <c r="F90" s="252"/>
      <c r="G90" s="253"/>
      <c r="H90" s="252"/>
      <c r="I90" s="253"/>
      <c r="J90" s="252"/>
      <c r="K90" s="244"/>
      <c r="L90" s="252"/>
    </row>
    <row r="91" spans="1:12" ht="16.149999999999999" customHeight="1" x14ac:dyDescent="0.2">
      <c r="A91" s="154"/>
      <c r="B91" s="114"/>
      <c r="F91" s="252"/>
      <c r="G91" s="253"/>
      <c r="H91" s="252"/>
      <c r="I91" s="253"/>
      <c r="J91" s="252"/>
      <c r="K91" s="244"/>
      <c r="L91" s="252"/>
    </row>
    <row r="92" spans="1:12" ht="16.149999999999999" customHeight="1" x14ac:dyDescent="0.2">
      <c r="A92" s="154"/>
      <c r="B92" s="114"/>
      <c r="F92" s="252"/>
      <c r="G92" s="253"/>
      <c r="H92" s="252"/>
      <c r="I92" s="253"/>
      <c r="J92" s="252"/>
      <c r="K92" s="244"/>
      <c r="L92" s="252"/>
    </row>
    <row r="93" spans="1:12" ht="16.149999999999999" customHeight="1" x14ac:dyDescent="0.2">
      <c r="A93" s="154"/>
      <c r="B93" s="114"/>
      <c r="F93" s="252"/>
      <c r="G93" s="253"/>
      <c r="H93" s="252"/>
      <c r="I93" s="253"/>
      <c r="J93" s="252"/>
      <c r="K93" s="244"/>
      <c r="L93" s="252"/>
    </row>
    <row r="94" spans="1:12" ht="16.149999999999999" customHeight="1" x14ac:dyDescent="0.2">
      <c r="A94" s="154"/>
      <c r="B94" s="114"/>
      <c r="F94" s="252"/>
      <c r="G94" s="253"/>
      <c r="H94" s="252"/>
      <c r="I94" s="253"/>
      <c r="J94" s="252"/>
      <c r="K94" s="244"/>
      <c r="L94" s="252"/>
    </row>
    <row r="95" spans="1:12" ht="16.149999999999999" customHeight="1" x14ac:dyDescent="0.2">
      <c r="A95" s="154"/>
      <c r="B95" s="114"/>
      <c r="F95" s="252"/>
      <c r="G95" s="253"/>
      <c r="H95" s="252"/>
      <c r="I95" s="253"/>
      <c r="J95" s="252"/>
      <c r="K95" s="244"/>
      <c r="L95" s="252"/>
    </row>
    <row r="96" spans="1:12" ht="2.25" customHeight="1" x14ac:dyDescent="0.2">
      <c r="A96" s="154"/>
      <c r="B96" s="114"/>
      <c r="F96" s="252"/>
      <c r="G96" s="253"/>
      <c r="H96" s="252"/>
      <c r="I96" s="253"/>
      <c r="J96" s="252"/>
      <c r="K96" s="244"/>
      <c r="L96" s="252"/>
    </row>
    <row r="97" spans="1:12" ht="21.95" customHeight="1" x14ac:dyDescent="0.2">
      <c r="A97" s="9" t="str">
        <f>+A48</f>
        <v>The accompanying notes on pages 18 to 101 are an integral part of these consolidated and separate financial statements.</v>
      </c>
      <c r="B97" s="126"/>
      <c r="C97" s="6"/>
      <c r="D97" s="4"/>
      <c r="E97" s="6"/>
      <c r="F97" s="251"/>
      <c r="G97" s="306"/>
      <c r="H97" s="251"/>
      <c r="I97" s="282"/>
      <c r="J97" s="251"/>
      <c r="K97" s="306"/>
      <c r="L97" s="251"/>
    </row>
    <row r="98" spans="1:12" s="2" customFormat="1" ht="16.5" customHeight="1" x14ac:dyDescent="0.2">
      <c r="A98" s="120" t="str">
        <f>+A1</f>
        <v>Eastern Polymer Group Public Company Limited</v>
      </c>
      <c r="B98" s="121"/>
      <c r="C98" s="122"/>
      <c r="D98" s="1"/>
      <c r="E98" s="112"/>
      <c r="F98" s="298"/>
      <c r="G98" s="298"/>
      <c r="H98" s="298"/>
      <c r="I98" s="298"/>
      <c r="J98" s="298"/>
      <c r="K98" s="298"/>
      <c r="L98" s="298"/>
    </row>
    <row r="99" spans="1:12" s="2" customFormat="1" ht="16.5" customHeight="1" x14ac:dyDescent="0.2">
      <c r="A99" s="120" t="str">
        <f>+A2</f>
        <v>Statement of Financial Position</v>
      </c>
      <c r="B99" s="121"/>
      <c r="C99" s="122"/>
      <c r="D99" s="1"/>
      <c r="E99" s="112"/>
      <c r="F99" s="298"/>
      <c r="G99" s="298"/>
      <c r="H99" s="298"/>
      <c r="I99" s="298"/>
      <c r="J99" s="299"/>
      <c r="K99" s="298"/>
      <c r="L99" s="299"/>
    </row>
    <row r="100" spans="1:12" s="2" customFormat="1" ht="16.5" customHeight="1" x14ac:dyDescent="0.2">
      <c r="A100" s="18" t="str">
        <f>+A3</f>
        <v>As at 31 March 2020</v>
      </c>
      <c r="B100" s="16"/>
      <c r="C100" s="17"/>
      <c r="D100" s="4"/>
      <c r="E100" s="123"/>
      <c r="F100" s="300"/>
      <c r="G100" s="300"/>
      <c r="H100" s="300"/>
      <c r="I100" s="300"/>
      <c r="J100" s="301"/>
      <c r="K100" s="300"/>
      <c r="L100" s="301"/>
    </row>
    <row r="101" spans="1:12" ht="16.5" customHeight="1" x14ac:dyDescent="0.2">
      <c r="C101" s="112"/>
      <c r="E101" s="112"/>
      <c r="F101" s="298"/>
      <c r="G101" s="298"/>
      <c r="H101" s="298"/>
      <c r="I101" s="298"/>
      <c r="J101" s="298"/>
      <c r="K101" s="298"/>
      <c r="L101" s="298"/>
    </row>
    <row r="102" spans="1:12" ht="16.5" customHeight="1" x14ac:dyDescent="0.2">
      <c r="C102" s="112"/>
      <c r="E102" s="112"/>
      <c r="F102" s="298"/>
      <c r="G102" s="298"/>
      <c r="H102" s="298"/>
      <c r="I102" s="298"/>
      <c r="J102" s="298"/>
      <c r="K102" s="298"/>
      <c r="L102" s="298"/>
    </row>
    <row r="103" spans="1:12" s="21" customFormat="1" ht="16.5" customHeight="1" x14ac:dyDescent="0.2">
      <c r="A103" s="19"/>
      <c r="B103" s="19"/>
      <c r="D103" s="20"/>
      <c r="F103" s="473" t="s">
        <v>160</v>
      </c>
      <c r="G103" s="473"/>
      <c r="H103" s="473"/>
      <c r="I103" s="239"/>
      <c r="J103" s="473" t="s">
        <v>161</v>
      </c>
      <c r="K103" s="473"/>
      <c r="L103" s="473"/>
    </row>
    <row r="104" spans="1:12" s="21" customFormat="1" ht="16.5" customHeight="1" x14ac:dyDescent="0.2">
      <c r="A104" s="19"/>
      <c r="B104" s="19"/>
      <c r="D104" s="23"/>
      <c r="E104" s="24"/>
      <c r="F104" s="240" t="s">
        <v>238</v>
      </c>
      <c r="G104" s="241"/>
      <c r="H104" s="240" t="s">
        <v>222</v>
      </c>
      <c r="I104" s="242"/>
      <c r="J104" s="240" t="s">
        <v>238</v>
      </c>
      <c r="K104" s="241"/>
      <c r="L104" s="240" t="s">
        <v>222</v>
      </c>
    </row>
    <row r="105" spans="1:12" s="21" customFormat="1" ht="16.5" customHeight="1" x14ac:dyDescent="0.2">
      <c r="A105" s="19"/>
      <c r="B105" s="19"/>
      <c r="D105" s="27" t="s">
        <v>2</v>
      </c>
      <c r="E105" s="24"/>
      <c r="F105" s="243" t="s">
        <v>3</v>
      </c>
      <c r="G105" s="241"/>
      <c r="H105" s="243" t="s">
        <v>3</v>
      </c>
      <c r="I105" s="239"/>
      <c r="J105" s="243" t="s">
        <v>3</v>
      </c>
      <c r="K105" s="260"/>
      <c r="L105" s="243" t="s">
        <v>3</v>
      </c>
    </row>
    <row r="106" spans="1:12" s="21" customFormat="1" ht="16.5" customHeight="1" x14ac:dyDescent="0.2">
      <c r="A106" s="19"/>
      <c r="B106" s="19"/>
      <c r="D106" s="29"/>
      <c r="E106" s="24"/>
      <c r="F106" s="366"/>
      <c r="G106" s="241"/>
      <c r="H106" s="255"/>
      <c r="I106" s="239"/>
      <c r="J106" s="366"/>
      <c r="K106" s="260"/>
      <c r="L106" s="255"/>
    </row>
    <row r="107" spans="1:12" s="21" customFormat="1" ht="16.5" customHeight="1" x14ac:dyDescent="0.2">
      <c r="A107" s="277" t="s">
        <v>163</v>
      </c>
      <c r="B107" s="19"/>
      <c r="D107" s="29"/>
      <c r="E107" s="24"/>
      <c r="F107" s="366"/>
      <c r="G107" s="241"/>
      <c r="H107" s="255"/>
      <c r="I107" s="239"/>
      <c r="J107" s="366"/>
      <c r="K107" s="260"/>
      <c r="L107" s="255"/>
    </row>
    <row r="108" spans="1:12" s="21" customFormat="1" ht="16.5" customHeight="1" x14ac:dyDescent="0.2">
      <c r="A108" s="44"/>
      <c r="B108" s="44"/>
      <c r="D108" s="20"/>
      <c r="F108" s="382"/>
      <c r="G108" s="248"/>
      <c r="H108" s="248"/>
      <c r="I108" s="245"/>
      <c r="J108" s="382"/>
      <c r="K108" s="248"/>
      <c r="L108" s="248"/>
    </row>
    <row r="109" spans="1:12" s="21" customFormat="1" ht="16.5" customHeight="1" x14ac:dyDescent="0.2">
      <c r="A109" s="277" t="s">
        <v>164</v>
      </c>
      <c r="B109" s="44"/>
      <c r="D109" s="20"/>
      <c r="F109" s="382"/>
      <c r="G109" s="248"/>
      <c r="H109" s="248"/>
      <c r="I109" s="245"/>
      <c r="J109" s="382"/>
      <c r="K109" s="248"/>
      <c r="L109" s="248"/>
    </row>
    <row r="110" spans="1:12" s="21" customFormat="1" ht="16.5" customHeight="1" x14ac:dyDescent="0.2">
      <c r="A110" s="44"/>
      <c r="B110" s="44"/>
      <c r="D110" s="20"/>
      <c r="F110" s="382"/>
      <c r="G110" s="248"/>
      <c r="H110" s="248"/>
      <c r="I110" s="245"/>
      <c r="J110" s="382"/>
      <c r="K110" s="248"/>
      <c r="L110" s="248"/>
    </row>
    <row r="111" spans="1:12" s="21" customFormat="1" ht="16.5" customHeight="1" x14ac:dyDescent="0.2">
      <c r="A111" s="35" t="s">
        <v>22</v>
      </c>
      <c r="B111" s="19"/>
      <c r="D111" s="20">
        <v>32</v>
      </c>
      <c r="F111" s="368"/>
      <c r="G111" s="245"/>
      <c r="H111" s="245"/>
      <c r="I111" s="245"/>
      <c r="J111" s="368"/>
      <c r="K111" s="245"/>
      <c r="L111" s="245"/>
    </row>
    <row r="112" spans="1:12" s="21" customFormat="1" ht="16.5" customHeight="1" x14ac:dyDescent="0.2">
      <c r="A112" s="45"/>
      <c r="B112" s="144" t="s">
        <v>23</v>
      </c>
      <c r="C112" s="41"/>
      <c r="D112" s="20"/>
      <c r="F112" s="368"/>
      <c r="G112" s="245"/>
      <c r="H112" s="245"/>
      <c r="I112" s="245"/>
      <c r="J112" s="368"/>
      <c r="K112" s="245"/>
      <c r="L112" s="245"/>
    </row>
    <row r="113" spans="1:12" s="21" customFormat="1" ht="16.5" customHeight="1" x14ac:dyDescent="0.2">
      <c r="A113" s="45"/>
      <c r="B113" s="45"/>
      <c r="C113" s="144" t="s">
        <v>250</v>
      </c>
      <c r="D113" s="20"/>
      <c r="F113" s="385"/>
      <c r="J113" s="385"/>
    </row>
    <row r="114" spans="1:12" s="21" customFormat="1" ht="16.5" customHeight="1" thickBot="1" x14ac:dyDescent="0.25">
      <c r="A114" s="45"/>
      <c r="B114" s="45"/>
      <c r="C114" s="144" t="s">
        <v>251</v>
      </c>
      <c r="D114" s="20"/>
      <c r="F114" s="383">
        <v>2800000000</v>
      </c>
      <c r="G114" s="245"/>
      <c r="H114" s="258">
        <v>2800000000</v>
      </c>
      <c r="I114" s="245"/>
      <c r="J114" s="383">
        <v>2800000000</v>
      </c>
      <c r="K114" s="248"/>
      <c r="L114" s="258">
        <v>2800000000</v>
      </c>
    </row>
    <row r="115" spans="1:12" s="21" customFormat="1" ht="16.5" customHeight="1" thickTop="1" x14ac:dyDescent="0.2">
      <c r="A115" s="45"/>
      <c r="B115" s="45"/>
      <c r="C115" s="41"/>
      <c r="D115" s="20"/>
      <c r="F115" s="373"/>
      <c r="G115" s="248"/>
      <c r="H115" s="246"/>
      <c r="I115" s="245"/>
      <c r="J115" s="373"/>
      <c r="K115" s="248"/>
      <c r="L115" s="246"/>
    </row>
    <row r="116" spans="1:12" s="21" customFormat="1" ht="16.5" customHeight="1" x14ac:dyDescent="0.2">
      <c r="A116" s="45"/>
      <c r="B116" s="144" t="s">
        <v>106</v>
      </c>
      <c r="C116" s="41"/>
      <c r="D116" s="20"/>
      <c r="F116" s="373"/>
      <c r="G116" s="248"/>
      <c r="H116" s="246"/>
      <c r="I116" s="245"/>
      <c r="J116" s="373"/>
      <c r="K116" s="248"/>
      <c r="L116" s="246"/>
    </row>
    <row r="117" spans="1:12" s="21" customFormat="1" ht="16.5" customHeight="1" x14ac:dyDescent="0.2">
      <c r="A117" s="45"/>
      <c r="B117" s="144"/>
      <c r="C117" s="144" t="s">
        <v>252</v>
      </c>
      <c r="D117" s="20"/>
      <c r="F117" s="385"/>
      <c r="J117" s="385"/>
    </row>
    <row r="118" spans="1:12" s="21" customFormat="1" ht="16.5" customHeight="1" x14ac:dyDescent="0.2">
      <c r="A118" s="45"/>
      <c r="B118" s="144"/>
      <c r="C118" s="144" t="s">
        <v>251</v>
      </c>
      <c r="D118" s="20"/>
      <c r="F118" s="459">
        <v>2800000000</v>
      </c>
      <c r="G118" s="244"/>
      <c r="H118" s="246">
        <v>2800000000</v>
      </c>
      <c r="I118" s="34"/>
      <c r="J118" s="384">
        <v>2800000000</v>
      </c>
      <c r="K118" s="32"/>
      <c r="L118" s="36">
        <v>2800000000</v>
      </c>
    </row>
    <row r="119" spans="1:12" s="21" customFormat="1" ht="16.5" customHeight="1" x14ac:dyDescent="0.2">
      <c r="A119" s="45" t="s">
        <v>128</v>
      </c>
      <c r="B119" s="144"/>
      <c r="C119" s="144"/>
      <c r="D119" s="20">
        <v>32</v>
      </c>
      <c r="F119" s="459">
        <v>3274182000</v>
      </c>
      <c r="G119" s="248"/>
      <c r="H119" s="246">
        <v>3274182000</v>
      </c>
      <c r="I119" s="34"/>
      <c r="J119" s="384">
        <v>3274182000</v>
      </c>
      <c r="K119" s="32"/>
      <c r="L119" s="36">
        <v>3274182000</v>
      </c>
    </row>
    <row r="120" spans="1:12" s="21" customFormat="1" ht="16.5" customHeight="1" x14ac:dyDescent="0.2">
      <c r="A120" s="35" t="s">
        <v>24</v>
      </c>
      <c r="B120" s="45"/>
      <c r="C120" s="41"/>
      <c r="D120" s="20"/>
      <c r="F120" s="459"/>
      <c r="G120" s="245"/>
      <c r="H120" s="245"/>
      <c r="I120" s="245"/>
      <c r="J120" s="368"/>
      <c r="K120" s="245"/>
      <c r="L120" s="245"/>
    </row>
    <row r="121" spans="1:12" s="21" customFormat="1" ht="16.5" customHeight="1" x14ac:dyDescent="0.2">
      <c r="A121" s="35"/>
      <c r="B121" s="35" t="s">
        <v>51</v>
      </c>
      <c r="D121" s="20">
        <v>33</v>
      </c>
      <c r="F121" s="459">
        <v>235618000</v>
      </c>
      <c r="G121" s="248"/>
      <c r="H121" s="246">
        <v>205638348</v>
      </c>
      <c r="I121" s="33"/>
      <c r="J121" s="384">
        <v>235618000</v>
      </c>
      <c r="K121" s="37"/>
      <c r="L121" s="36">
        <v>205638348</v>
      </c>
    </row>
    <row r="122" spans="1:12" s="21" customFormat="1" ht="16.5" customHeight="1" x14ac:dyDescent="0.2">
      <c r="A122" s="35"/>
      <c r="B122" s="35" t="s">
        <v>25</v>
      </c>
      <c r="D122" s="145"/>
      <c r="F122" s="459">
        <v>3785512888</v>
      </c>
      <c r="G122" s="244"/>
      <c r="H122" s="36">
        <v>3484695781</v>
      </c>
      <c r="I122" s="34"/>
      <c r="J122" s="384">
        <v>733155106</v>
      </c>
      <c r="K122" s="32"/>
      <c r="L122" s="36">
        <v>642534503</v>
      </c>
    </row>
    <row r="123" spans="1:12" s="21" customFormat="1" ht="16.5" customHeight="1" x14ac:dyDescent="0.2">
      <c r="A123" s="35" t="s">
        <v>249</v>
      </c>
      <c r="B123" s="35"/>
      <c r="D123" s="145"/>
      <c r="F123" s="459"/>
      <c r="I123" s="245"/>
      <c r="J123" s="385"/>
      <c r="K123" s="245"/>
    </row>
    <row r="124" spans="1:12" s="21" customFormat="1" ht="16.5" customHeight="1" x14ac:dyDescent="0.2">
      <c r="A124" s="35"/>
      <c r="B124" s="35" t="s">
        <v>154</v>
      </c>
      <c r="D124" s="145"/>
      <c r="F124" s="459">
        <v>-43236736</v>
      </c>
      <c r="G124" s="245"/>
      <c r="H124" s="245">
        <v>-31610280</v>
      </c>
      <c r="I124" s="34"/>
      <c r="J124" s="368">
        <v>-5279745</v>
      </c>
      <c r="K124" s="32"/>
      <c r="L124" s="245">
        <v>-4520939</v>
      </c>
    </row>
    <row r="125" spans="1:12" s="21" customFormat="1" ht="16.5" customHeight="1" x14ac:dyDescent="0.2">
      <c r="A125" s="35" t="s">
        <v>120</v>
      </c>
      <c r="B125" s="35"/>
      <c r="D125" s="145"/>
      <c r="F125" s="368"/>
      <c r="I125" s="245"/>
      <c r="J125" s="368"/>
      <c r="K125" s="245"/>
      <c r="L125" s="245"/>
    </row>
    <row r="126" spans="1:12" s="21" customFormat="1" ht="16.5" customHeight="1" x14ac:dyDescent="0.2">
      <c r="A126" s="19"/>
      <c r="B126" s="35" t="s">
        <v>121</v>
      </c>
      <c r="D126" s="145"/>
      <c r="F126" s="459">
        <v>701719893</v>
      </c>
      <c r="G126" s="246"/>
      <c r="H126" s="246">
        <v>701719893</v>
      </c>
      <c r="I126" s="34"/>
      <c r="J126" s="386" t="s">
        <v>80</v>
      </c>
      <c r="K126" s="32"/>
      <c r="L126" s="99" t="s">
        <v>80</v>
      </c>
    </row>
    <row r="127" spans="1:12" s="21" customFormat="1" ht="16.5" customHeight="1" x14ac:dyDescent="0.2">
      <c r="A127" s="35" t="s">
        <v>165</v>
      </c>
      <c r="B127" s="19"/>
      <c r="D127" s="145">
        <v>35</v>
      </c>
      <c r="F127" s="460">
        <v>-198670268</v>
      </c>
      <c r="G127" s="244"/>
      <c r="H127" s="247">
        <v>-142080374</v>
      </c>
      <c r="I127" s="34"/>
      <c r="J127" s="387" t="s">
        <v>80</v>
      </c>
      <c r="K127" s="32"/>
      <c r="L127" s="52" t="s">
        <v>80</v>
      </c>
    </row>
    <row r="128" spans="1:12" s="21" customFormat="1" ht="16.5" customHeight="1" x14ac:dyDescent="0.2">
      <c r="A128" s="35"/>
      <c r="B128" s="19"/>
      <c r="D128" s="145"/>
      <c r="F128" s="368"/>
      <c r="G128" s="245"/>
      <c r="H128" s="245"/>
      <c r="I128" s="245"/>
      <c r="J128" s="368"/>
      <c r="K128" s="245"/>
      <c r="L128" s="245"/>
    </row>
    <row r="129" spans="1:12" s="21" customFormat="1" ht="16.5" customHeight="1" x14ac:dyDescent="0.2">
      <c r="A129" s="31" t="s">
        <v>201</v>
      </c>
      <c r="B129" s="19"/>
      <c r="D129" s="145"/>
      <c r="F129" s="373">
        <f>SUM(F118:F127)</f>
        <v>10555125777</v>
      </c>
      <c r="G129" s="246"/>
      <c r="H129" s="246">
        <f>SUM(H118:H127)</f>
        <v>10292545368</v>
      </c>
      <c r="I129" s="246"/>
      <c r="J129" s="373">
        <f>SUM(J118:J127)</f>
        <v>7037675361</v>
      </c>
      <c r="K129" s="248"/>
      <c r="L129" s="246">
        <f>SUM(L118:L127)</f>
        <v>6917833912</v>
      </c>
    </row>
    <row r="130" spans="1:12" s="21" customFormat="1" ht="16.5" customHeight="1" x14ac:dyDescent="0.2">
      <c r="A130" s="35" t="s">
        <v>26</v>
      </c>
      <c r="B130" s="35"/>
      <c r="C130" s="39"/>
      <c r="D130" s="145">
        <v>35</v>
      </c>
      <c r="F130" s="460">
        <v>19102833</v>
      </c>
      <c r="G130" s="244"/>
      <c r="H130" s="247">
        <v>22731037</v>
      </c>
      <c r="I130" s="34"/>
      <c r="J130" s="387" t="s">
        <v>209</v>
      </c>
      <c r="K130" s="32"/>
      <c r="L130" s="52" t="s">
        <v>209</v>
      </c>
    </row>
    <row r="131" spans="1:12" s="21" customFormat="1" ht="16.5" customHeight="1" x14ac:dyDescent="0.2">
      <c r="A131" s="35"/>
      <c r="B131" s="35"/>
      <c r="C131" s="39"/>
      <c r="D131" s="145"/>
      <c r="F131" s="373"/>
      <c r="G131" s="244"/>
      <c r="H131" s="246"/>
      <c r="I131" s="253"/>
      <c r="J131" s="373"/>
      <c r="K131" s="244"/>
      <c r="L131" s="246"/>
    </row>
    <row r="132" spans="1:12" s="21" customFormat="1" ht="16.5" customHeight="1" x14ac:dyDescent="0.2">
      <c r="A132" s="277" t="s">
        <v>166</v>
      </c>
      <c r="B132" s="31"/>
      <c r="C132" s="39"/>
      <c r="D132" s="145"/>
      <c r="F132" s="374">
        <f>SUM(F129:F130)</f>
        <v>10574228610</v>
      </c>
      <c r="G132" s="245"/>
      <c r="H132" s="247">
        <f>SUM(H129:H130)</f>
        <v>10315276405</v>
      </c>
      <c r="I132" s="245"/>
      <c r="J132" s="374">
        <f>SUM(J129:J130)</f>
        <v>7037675361</v>
      </c>
      <c r="K132" s="245"/>
      <c r="L132" s="247">
        <f>SUM(L129:L130)</f>
        <v>6917833912</v>
      </c>
    </row>
    <row r="133" spans="1:12" s="21" customFormat="1" ht="16.5" customHeight="1" x14ac:dyDescent="0.2">
      <c r="A133" s="31"/>
      <c r="B133" s="31"/>
      <c r="C133" s="39"/>
      <c r="D133" s="145"/>
      <c r="F133" s="373"/>
      <c r="G133" s="253"/>
      <c r="H133" s="246"/>
      <c r="I133" s="253"/>
      <c r="J133" s="373"/>
      <c r="K133" s="253"/>
      <c r="L133" s="246"/>
    </row>
    <row r="134" spans="1:12" s="21" customFormat="1" ht="16.5" customHeight="1" thickBot="1" x14ac:dyDescent="0.25">
      <c r="A134" s="277" t="s">
        <v>167</v>
      </c>
      <c r="B134" s="277"/>
      <c r="C134" s="20"/>
      <c r="D134" s="20"/>
      <c r="F134" s="383">
        <f>F85+F132</f>
        <v>14032189440</v>
      </c>
      <c r="G134" s="245"/>
      <c r="H134" s="258">
        <f>H85+H132</f>
        <v>13393192089</v>
      </c>
      <c r="I134" s="245"/>
      <c r="J134" s="383">
        <f>J85+J132</f>
        <v>7878137674</v>
      </c>
      <c r="K134" s="245"/>
      <c r="L134" s="258">
        <f>L85+L132</f>
        <v>6956178706</v>
      </c>
    </row>
    <row r="135" spans="1:12" s="21" customFormat="1" ht="16.5" customHeight="1" thickTop="1" x14ac:dyDescent="0.2">
      <c r="A135" s="277"/>
      <c r="B135" s="277"/>
      <c r="C135" s="20"/>
      <c r="D135" s="20"/>
      <c r="F135" s="246"/>
      <c r="G135" s="245"/>
      <c r="H135" s="246"/>
      <c r="I135" s="245"/>
      <c r="J135" s="246"/>
      <c r="K135" s="245"/>
      <c r="L135" s="246"/>
    </row>
    <row r="136" spans="1:12" s="21" customFormat="1" ht="16.5" customHeight="1" x14ac:dyDescent="0.2">
      <c r="A136" s="19"/>
      <c r="B136" s="277"/>
      <c r="C136" s="20"/>
      <c r="D136" s="20"/>
      <c r="F136" s="246"/>
      <c r="G136" s="245"/>
      <c r="H136" s="246"/>
      <c r="I136" s="245"/>
      <c r="J136" s="246"/>
      <c r="K136" s="245"/>
      <c r="L136" s="246"/>
    </row>
    <row r="137" spans="1:12" s="21" customFormat="1" ht="16.5" customHeight="1" x14ac:dyDescent="0.2">
      <c r="A137" s="19"/>
      <c r="B137" s="277"/>
      <c r="C137" s="20"/>
      <c r="D137" s="20"/>
      <c r="F137" s="246"/>
      <c r="G137" s="245"/>
      <c r="H137" s="246"/>
      <c r="I137" s="245"/>
      <c r="J137" s="246"/>
      <c r="K137" s="245"/>
      <c r="L137" s="246"/>
    </row>
    <row r="138" spans="1:12" s="21" customFormat="1" ht="16.5" customHeight="1" x14ac:dyDescent="0.2">
      <c r="A138" s="19"/>
      <c r="B138" s="277"/>
      <c r="C138" s="20"/>
      <c r="D138" s="20"/>
      <c r="F138" s="246"/>
      <c r="G138" s="245"/>
      <c r="H138" s="246"/>
      <c r="I138" s="245"/>
      <c r="J138" s="246"/>
      <c r="K138" s="245"/>
      <c r="L138" s="246"/>
    </row>
    <row r="139" spans="1:12" ht="16.5" customHeight="1" x14ac:dyDescent="0.2">
      <c r="B139" s="154"/>
      <c r="C139" s="1"/>
      <c r="F139" s="246"/>
      <c r="H139" s="246"/>
      <c r="J139" s="246"/>
      <c r="L139" s="246"/>
    </row>
    <row r="140" spans="1:12" ht="16.5" customHeight="1" x14ac:dyDescent="0.2">
      <c r="B140" s="154"/>
      <c r="C140" s="1"/>
      <c r="F140" s="246"/>
      <c r="H140" s="246"/>
      <c r="J140" s="246"/>
      <c r="L140" s="246"/>
    </row>
    <row r="141" spans="1:12" ht="16.5" customHeight="1" x14ac:dyDescent="0.2">
      <c r="B141" s="154"/>
      <c r="C141" s="1"/>
      <c r="F141" s="246"/>
      <c r="H141" s="246"/>
      <c r="J141" s="246"/>
      <c r="L141" s="246"/>
    </row>
    <row r="142" spans="1:12" ht="16.5" customHeight="1" x14ac:dyDescent="0.2">
      <c r="B142" s="154"/>
      <c r="C142" s="1"/>
      <c r="F142" s="246"/>
      <c r="H142" s="246"/>
      <c r="J142" s="246"/>
      <c r="L142" s="246"/>
    </row>
    <row r="143" spans="1:12" ht="16.5" customHeight="1" x14ac:dyDescent="0.2">
      <c r="A143" s="154"/>
      <c r="B143" s="154"/>
      <c r="C143" s="1"/>
      <c r="F143" s="246"/>
      <c r="H143" s="246"/>
      <c r="J143" s="246"/>
      <c r="L143" s="246"/>
    </row>
    <row r="144" spans="1:12" ht="5.25" customHeight="1" x14ac:dyDescent="0.2">
      <c r="A144" s="154"/>
      <c r="B144" s="154"/>
      <c r="C144" s="1"/>
      <c r="F144" s="246"/>
      <c r="H144" s="246"/>
      <c r="J144" s="246"/>
      <c r="L144" s="246"/>
    </row>
    <row r="145" spans="1:12" ht="21.95" customHeight="1" x14ac:dyDescent="0.2">
      <c r="A145" s="11" t="str">
        <f>+A48</f>
        <v>The accompanying notes on pages 18 to 101 are an integral part of these consolidated and separate financial statements.</v>
      </c>
      <c r="B145" s="126"/>
      <c r="C145" s="4"/>
      <c r="D145" s="4"/>
      <c r="E145" s="6"/>
      <c r="F145" s="307"/>
      <c r="G145" s="307"/>
      <c r="H145" s="307"/>
      <c r="I145" s="282"/>
      <c r="J145" s="307"/>
      <c r="K145" s="282"/>
      <c r="L145" s="307"/>
    </row>
  </sheetData>
  <mergeCells count="6">
    <mergeCell ref="F6:H6"/>
    <mergeCell ref="J6:L6"/>
    <mergeCell ref="F54:H54"/>
    <mergeCell ref="J54:L54"/>
    <mergeCell ref="F103:H103"/>
    <mergeCell ref="J103:L103"/>
  </mergeCells>
  <pageMargins left="0.8" right="0.5" top="0.5" bottom="0.6" header="0.49" footer="0.4"/>
  <pageSetup paperSize="9" scale="99" firstPageNumber="5" orientation="portrait" useFirstPageNumber="1" horizontalDpi="1200" verticalDpi="1200" r:id="rId1"/>
  <headerFooter>
    <oddFooter>&amp;R&amp;9&amp;P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L107"/>
  <sheetViews>
    <sheetView zoomScale="115" zoomScaleNormal="115" zoomScaleSheetLayoutView="100" workbookViewId="0"/>
  </sheetViews>
  <sheetFormatPr defaultColWidth="9.140625" defaultRowHeight="16.5" customHeight="1" x14ac:dyDescent="0.2"/>
  <cols>
    <col min="1" max="2" width="1.28515625" style="12" customWidth="1"/>
    <col min="3" max="3" width="30.5703125" style="3" customWidth="1"/>
    <col min="4" max="4" width="6.28515625" style="1" customWidth="1"/>
    <col min="5" max="5" width="0.7109375" style="1" customWidth="1"/>
    <col min="6" max="6" width="12.7109375" style="10" customWidth="1"/>
    <col min="7" max="7" width="0.7109375" style="10" customWidth="1"/>
    <col min="8" max="8" width="12.7109375" style="10" customWidth="1"/>
    <col min="9" max="9" width="0.7109375" style="10" customWidth="1"/>
    <col min="10" max="10" width="11.42578125" style="10" customWidth="1"/>
    <col min="11" max="11" width="0.7109375" style="10" customWidth="1"/>
    <col min="12" max="12" width="11.42578125" style="10" customWidth="1"/>
    <col min="13" max="16384" width="9.140625" style="278"/>
  </cols>
  <sheetData>
    <row r="1" spans="1:12" ht="16.5" customHeight="1" x14ac:dyDescent="0.2">
      <c r="A1" s="120" t="s">
        <v>48</v>
      </c>
      <c r="B1" s="121"/>
      <c r="C1" s="122"/>
      <c r="F1" s="113"/>
      <c r="G1" s="113"/>
      <c r="H1" s="113"/>
      <c r="I1" s="113"/>
      <c r="J1" s="113"/>
      <c r="K1" s="113"/>
      <c r="L1" s="113"/>
    </row>
    <row r="2" spans="1:12" ht="16.5" customHeight="1" x14ac:dyDescent="0.2">
      <c r="A2" s="127" t="s">
        <v>236</v>
      </c>
      <c r="B2" s="128"/>
      <c r="C2" s="129"/>
      <c r="D2" s="125"/>
      <c r="E2" s="125"/>
      <c r="F2" s="131"/>
      <c r="G2" s="131"/>
      <c r="H2" s="131"/>
      <c r="I2" s="131"/>
      <c r="J2" s="131"/>
      <c r="K2" s="131"/>
      <c r="L2" s="131"/>
    </row>
    <row r="3" spans="1:12" ht="16.5" customHeight="1" x14ac:dyDescent="0.2">
      <c r="A3" s="18" t="s">
        <v>241</v>
      </c>
      <c r="B3" s="16"/>
      <c r="C3" s="279"/>
      <c r="D3" s="4"/>
      <c r="E3" s="4"/>
      <c r="F3" s="124"/>
      <c r="G3" s="124"/>
      <c r="H3" s="124"/>
      <c r="I3" s="124"/>
      <c r="J3" s="124"/>
      <c r="K3" s="124"/>
      <c r="L3" s="124"/>
    </row>
    <row r="4" spans="1:12" ht="16.5" customHeight="1" x14ac:dyDescent="0.2">
      <c r="A4" s="127"/>
      <c r="B4" s="128"/>
      <c r="C4" s="280"/>
      <c r="D4" s="125"/>
      <c r="E4" s="125"/>
      <c r="F4" s="131"/>
      <c r="G4" s="131"/>
      <c r="H4" s="131"/>
      <c r="I4" s="131"/>
      <c r="J4" s="131"/>
      <c r="K4" s="131"/>
      <c r="L4" s="131"/>
    </row>
    <row r="5" spans="1:12" ht="16.5" customHeight="1" x14ac:dyDescent="0.2">
      <c r="B5" s="128"/>
      <c r="C5" s="129"/>
      <c r="D5" s="125"/>
      <c r="E5" s="125"/>
      <c r="F5" s="131"/>
      <c r="G5" s="131"/>
      <c r="H5" s="131"/>
      <c r="I5" s="131"/>
      <c r="J5" s="131"/>
      <c r="K5" s="131"/>
      <c r="L5" s="131"/>
    </row>
    <row r="6" spans="1:12" s="281" customFormat="1" ht="15" customHeight="1" x14ac:dyDescent="0.2">
      <c r="A6" s="19"/>
      <c r="B6" s="48"/>
      <c r="C6" s="49"/>
      <c r="D6" s="50"/>
      <c r="E6" s="50"/>
      <c r="F6" s="473" t="s">
        <v>160</v>
      </c>
      <c r="G6" s="473"/>
      <c r="H6" s="473"/>
      <c r="I6" s="22"/>
      <c r="J6" s="473" t="s">
        <v>161</v>
      </c>
      <c r="K6" s="473"/>
      <c r="L6" s="473"/>
    </row>
    <row r="7" spans="1:12" s="281" customFormat="1" ht="15" customHeight="1" x14ac:dyDescent="0.2">
      <c r="A7" s="19"/>
      <c r="B7" s="19"/>
      <c r="C7" s="21"/>
      <c r="D7" s="23"/>
      <c r="E7" s="472"/>
      <c r="F7" s="25" t="s">
        <v>238</v>
      </c>
      <c r="G7" s="51"/>
      <c r="H7" s="25" t="s">
        <v>222</v>
      </c>
      <c r="I7" s="26"/>
      <c r="J7" s="25" t="s">
        <v>238</v>
      </c>
      <c r="K7" s="51"/>
      <c r="L7" s="25" t="s">
        <v>222</v>
      </c>
    </row>
    <row r="8" spans="1:12" s="281" customFormat="1" ht="15" customHeight="1" x14ac:dyDescent="0.2">
      <c r="A8" s="19"/>
      <c r="B8" s="19"/>
      <c r="C8" s="21"/>
      <c r="D8" s="27" t="s">
        <v>2</v>
      </c>
      <c r="E8" s="29"/>
      <c r="F8" s="28" t="s">
        <v>9</v>
      </c>
      <c r="G8" s="51"/>
      <c r="H8" s="28" t="s">
        <v>9</v>
      </c>
      <c r="I8" s="26"/>
      <c r="J8" s="28" t="s">
        <v>9</v>
      </c>
      <c r="K8" s="51"/>
      <c r="L8" s="28" t="s">
        <v>9</v>
      </c>
    </row>
    <row r="9" spans="1:12" s="281" customFormat="1" ht="15" customHeight="1" x14ac:dyDescent="0.2">
      <c r="A9" s="31" t="s">
        <v>27</v>
      </c>
      <c r="B9" s="19"/>
      <c r="C9" s="21"/>
      <c r="D9" s="29"/>
      <c r="E9" s="29"/>
      <c r="F9" s="388"/>
      <c r="G9" s="51"/>
      <c r="H9" s="30"/>
      <c r="I9" s="26"/>
      <c r="J9" s="388"/>
      <c r="K9" s="51"/>
      <c r="L9" s="30"/>
    </row>
    <row r="10" spans="1:12" s="281" customFormat="1" ht="9" customHeight="1" x14ac:dyDescent="0.2">
      <c r="A10" s="35"/>
      <c r="B10" s="19"/>
      <c r="C10" s="21"/>
      <c r="D10" s="29"/>
      <c r="E10" s="29"/>
      <c r="F10" s="388"/>
      <c r="G10" s="51"/>
      <c r="H10" s="30"/>
      <c r="I10" s="26"/>
      <c r="J10" s="388"/>
      <c r="K10" s="51"/>
      <c r="L10" s="30"/>
    </row>
    <row r="11" spans="1:12" s="281" customFormat="1" ht="15" customHeight="1" x14ac:dyDescent="0.2">
      <c r="A11" s="35" t="s">
        <v>95</v>
      </c>
      <c r="B11" s="98"/>
      <c r="C11" s="41"/>
      <c r="D11" s="20"/>
      <c r="E11" s="50"/>
      <c r="F11" s="463">
        <v>10217408973</v>
      </c>
      <c r="G11" s="257"/>
      <c r="H11" s="244">
        <v>10579228117</v>
      </c>
      <c r="I11" s="257"/>
      <c r="J11" s="390">
        <v>0</v>
      </c>
      <c r="K11" s="257"/>
      <c r="L11" s="256">
        <v>0</v>
      </c>
    </row>
    <row r="12" spans="1:12" s="281" customFormat="1" ht="15" customHeight="1" x14ac:dyDescent="0.2">
      <c r="A12" s="35" t="s">
        <v>96</v>
      </c>
      <c r="B12" s="98"/>
      <c r="C12" s="41"/>
      <c r="D12" s="20"/>
      <c r="E12" s="50"/>
      <c r="F12" s="463">
        <v>10055840</v>
      </c>
      <c r="G12" s="257"/>
      <c r="H12" s="244">
        <v>7595040</v>
      </c>
      <c r="I12" s="257"/>
      <c r="J12" s="367">
        <v>117962624</v>
      </c>
      <c r="K12" s="257"/>
      <c r="L12" s="244">
        <v>94339200</v>
      </c>
    </row>
    <row r="13" spans="1:12" s="281" customFormat="1" ht="15" customHeight="1" x14ac:dyDescent="0.2">
      <c r="A13" s="35" t="s">
        <v>52</v>
      </c>
      <c r="B13" s="35"/>
      <c r="C13" s="21"/>
      <c r="D13" s="20"/>
      <c r="E13" s="50"/>
      <c r="F13" s="463">
        <v>-7243844245</v>
      </c>
      <c r="G13" s="256"/>
      <c r="H13" s="244">
        <v>-7687748152</v>
      </c>
      <c r="I13" s="256"/>
      <c r="J13" s="390">
        <v>0</v>
      </c>
      <c r="K13" s="256"/>
      <c r="L13" s="256">
        <v>0</v>
      </c>
    </row>
    <row r="14" spans="1:12" s="281" customFormat="1" ht="15" customHeight="1" x14ac:dyDescent="0.2">
      <c r="A14" s="35" t="s">
        <v>53</v>
      </c>
      <c r="B14" s="35"/>
      <c r="C14" s="21"/>
      <c r="D14" s="20"/>
      <c r="E14" s="20"/>
      <c r="F14" s="464">
        <v>-6947309</v>
      </c>
      <c r="G14" s="256"/>
      <c r="H14" s="306">
        <v>-5670935</v>
      </c>
      <c r="I14" s="256"/>
      <c r="J14" s="389">
        <v>-86456285</v>
      </c>
      <c r="K14" s="256"/>
      <c r="L14" s="306">
        <v>-78891013</v>
      </c>
    </row>
    <row r="15" spans="1:12" s="281" customFormat="1" ht="9" customHeight="1" x14ac:dyDescent="0.2">
      <c r="A15" s="31"/>
      <c r="B15" s="31"/>
      <c r="C15" s="21"/>
      <c r="D15" s="20"/>
      <c r="E15" s="20"/>
      <c r="F15" s="376"/>
      <c r="G15" s="33"/>
      <c r="H15" s="33"/>
      <c r="I15" s="33"/>
      <c r="J15" s="376"/>
      <c r="K15" s="33"/>
      <c r="L15" s="33"/>
    </row>
    <row r="16" spans="1:12" s="281" customFormat="1" ht="15" customHeight="1" x14ac:dyDescent="0.2">
      <c r="A16" s="44" t="s">
        <v>54</v>
      </c>
      <c r="B16" s="35"/>
      <c r="C16" s="21"/>
      <c r="D16" s="20"/>
      <c r="E16" s="20"/>
      <c r="F16" s="384">
        <f>SUM(F11:F15)</f>
        <v>2976673259</v>
      </c>
      <c r="G16" s="43"/>
      <c r="H16" s="36">
        <v>2893404070</v>
      </c>
      <c r="I16" s="43"/>
      <c r="J16" s="384">
        <f>SUM(J11:J15)</f>
        <v>31506339</v>
      </c>
      <c r="K16" s="43"/>
      <c r="L16" s="36">
        <v>15448187</v>
      </c>
    </row>
    <row r="17" spans="1:12" s="281" customFormat="1" ht="15" customHeight="1" x14ac:dyDescent="0.2">
      <c r="A17" s="35" t="s">
        <v>144</v>
      </c>
      <c r="B17" s="35"/>
      <c r="C17" s="21"/>
      <c r="D17" s="20"/>
      <c r="E17" s="20"/>
      <c r="F17" s="376"/>
      <c r="G17" s="33"/>
      <c r="H17" s="33"/>
      <c r="I17" s="33"/>
      <c r="J17" s="376"/>
      <c r="K17" s="43"/>
      <c r="L17" s="33"/>
    </row>
    <row r="18" spans="1:12" s="281" customFormat="1" ht="15" customHeight="1" x14ac:dyDescent="0.2">
      <c r="A18" s="35"/>
      <c r="B18" s="35" t="s">
        <v>145</v>
      </c>
      <c r="C18" s="21"/>
      <c r="D18" s="20"/>
      <c r="E18" s="20"/>
      <c r="F18" s="465">
        <v>3146813</v>
      </c>
      <c r="G18" s="256"/>
      <c r="H18" s="256">
        <v>-4050264</v>
      </c>
      <c r="I18" s="256"/>
      <c r="J18" s="390">
        <v>904289</v>
      </c>
      <c r="K18" s="256"/>
      <c r="L18" s="256">
        <v>592833</v>
      </c>
    </row>
    <row r="19" spans="1:12" s="281" customFormat="1" ht="15" customHeight="1" x14ac:dyDescent="0.2">
      <c r="A19" s="19" t="s">
        <v>73</v>
      </c>
      <c r="B19" s="35"/>
      <c r="C19" s="21"/>
      <c r="D19" s="20" t="s">
        <v>262</v>
      </c>
      <c r="E19" s="20"/>
      <c r="F19" s="465">
        <v>0</v>
      </c>
      <c r="G19" s="256"/>
      <c r="H19" s="256">
        <v>0</v>
      </c>
      <c r="I19" s="256"/>
      <c r="J19" s="367">
        <v>750739865</v>
      </c>
      <c r="K19" s="256"/>
      <c r="L19" s="244">
        <v>473799904</v>
      </c>
    </row>
    <row r="20" spans="1:12" s="281" customFormat="1" ht="15" customHeight="1" x14ac:dyDescent="0.2">
      <c r="A20" s="35" t="s">
        <v>28</v>
      </c>
      <c r="B20" s="35"/>
      <c r="C20" s="21"/>
      <c r="D20" s="20">
        <v>36</v>
      </c>
      <c r="E20" s="20"/>
      <c r="F20" s="464">
        <v>42337061</v>
      </c>
      <c r="G20" s="256"/>
      <c r="H20" s="306">
        <v>35765662</v>
      </c>
      <c r="I20" s="256"/>
      <c r="J20" s="389">
        <v>78685898</v>
      </c>
      <c r="K20" s="256"/>
      <c r="L20" s="306">
        <v>73543337</v>
      </c>
    </row>
    <row r="21" spans="1:12" s="281" customFormat="1" ht="9" customHeight="1" x14ac:dyDescent="0.2">
      <c r="A21" s="35"/>
      <c r="B21" s="35"/>
      <c r="C21" s="21"/>
      <c r="D21" s="20"/>
      <c r="E21" s="20"/>
      <c r="F21" s="384"/>
      <c r="G21" s="43"/>
      <c r="H21" s="36"/>
      <c r="I21" s="43"/>
      <c r="J21" s="384"/>
      <c r="K21" s="43"/>
      <c r="L21" s="36"/>
    </row>
    <row r="22" spans="1:12" s="281" customFormat="1" ht="15" customHeight="1" x14ac:dyDescent="0.2">
      <c r="A22" s="44" t="s">
        <v>55</v>
      </c>
      <c r="B22" s="35"/>
      <c r="C22" s="21"/>
      <c r="D22" s="20"/>
      <c r="E22" s="20"/>
      <c r="F22" s="391">
        <f>SUM(F16:F21)</f>
        <v>3022157133</v>
      </c>
      <c r="G22" s="43"/>
      <c r="H22" s="38">
        <f>SUM(H16:H21)</f>
        <v>2925119468</v>
      </c>
      <c r="I22" s="43"/>
      <c r="J22" s="391">
        <f>SUM(J16:J21)</f>
        <v>861836391</v>
      </c>
      <c r="K22" s="43"/>
      <c r="L22" s="38">
        <f>SUM(L16:L21)</f>
        <v>563384261</v>
      </c>
    </row>
    <row r="23" spans="1:12" s="281" customFormat="1" ht="9" customHeight="1" x14ac:dyDescent="0.2">
      <c r="A23" s="31"/>
      <c r="B23" s="31"/>
      <c r="C23" s="21"/>
      <c r="D23" s="20"/>
      <c r="E23" s="20"/>
      <c r="F23" s="376"/>
      <c r="G23" s="33"/>
      <c r="H23" s="33"/>
      <c r="I23" s="33"/>
      <c r="J23" s="376"/>
      <c r="K23" s="33"/>
      <c r="L23" s="33"/>
    </row>
    <row r="24" spans="1:12" s="281" customFormat="1" ht="15" customHeight="1" x14ac:dyDescent="0.2">
      <c r="A24" s="35" t="s">
        <v>29</v>
      </c>
      <c r="B24" s="35"/>
      <c r="C24" s="21"/>
      <c r="D24" s="20"/>
      <c r="E24" s="20"/>
      <c r="F24" s="463">
        <v>-912055368</v>
      </c>
      <c r="G24" s="248"/>
      <c r="H24" s="244">
        <v>-904557492</v>
      </c>
      <c r="I24" s="245"/>
      <c r="J24" s="367">
        <v>0</v>
      </c>
      <c r="K24" s="248"/>
      <c r="L24" s="244">
        <v>0</v>
      </c>
    </row>
    <row r="25" spans="1:12" s="281" customFormat="1" ht="15" customHeight="1" x14ac:dyDescent="0.2">
      <c r="A25" s="35" t="s">
        <v>32</v>
      </c>
      <c r="B25" s="35"/>
      <c r="C25" s="47"/>
      <c r="D25" s="20"/>
      <c r="E25" s="20"/>
      <c r="F25" s="463">
        <v>-1138494437</v>
      </c>
      <c r="G25" s="248"/>
      <c r="H25" s="244">
        <v>-1200355905</v>
      </c>
      <c r="I25" s="245"/>
      <c r="J25" s="367">
        <v>-54977347</v>
      </c>
      <c r="K25" s="248"/>
      <c r="L25" s="244">
        <v>-61164994</v>
      </c>
    </row>
    <row r="26" spans="1:12" s="281" customFormat="1" ht="15" customHeight="1" x14ac:dyDescent="0.2">
      <c r="A26" s="35" t="s">
        <v>30</v>
      </c>
      <c r="B26" s="35"/>
      <c r="C26" s="47"/>
      <c r="D26" s="20">
        <v>37</v>
      </c>
      <c r="E26" s="20"/>
      <c r="F26" s="466">
        <v>-685979</v>
      </c>
      <c r="G26" s="245"/>
      <c r="H26" s="245">
        <v>-130170</v>
      </c>
      <c r="I26" s="245"/>
      <c r="J26" s="390">
        <v>-116520</v>
      </c>
      <c r="K26" s="244"/>
      <c r="L26" s="256">
        <v>0</v>
      </c>
    </row>
    <row r="27" spans="1:12" s="281" customFormat="1" ht="15" customHeight="1" x14ac:dyDescent="0.2">
      <c r="A27" s="35" t="s">
        <v>31</v>
      </c>
      <c r="B27" s="35"/>
      <c r="C27" s="47"/>
      <c r="D27" s="20">
        <v>39</v>
      </c>
      <c r="E27" s="20"/>
      <c r="F27" s="463">
        <v>-30119212</v>
      </c>
      <c r="G27" s="244"/>
      <c r="H27" s="244">
        <v>-40010703</v>
      </c>
      <c r="I27" s="253"/>
      <c r="J27" s="367">
        <v>-3017254</v>
      </c>
      <c r="K27" s="244"/>
      <c r="L27" s="244">
        <v>-3930</v>
      </c>
    </row>
    <row r="28" spans="1:12" s="281" customFormat="1" ht="15" customHeight="1" x14ac:dyDescent="0.2">
      <c r="A28" s="35" t="s">
        <v>115</v>
      </c>
      <c r="B28" s="35"/>
      <c r="C28" s="47"/>
      <c r="D28" s="20"/>
      <c r="E28" s="20"/>
      <c r="F28" s="467"/>
      <c r="J28" s="392"/>
    </row>
    <row r="29" spans="1:12" s="281" customFormat="1" ht="15" customHeight="1" x14ac:dyDescent="0.2">
      <c r="A29" s="35"/>
      <c r="B29" s="35" t="s">
        <v>224</v>
      </c>
      <c r="C29" s="47"/>
      <c r="D29" s="20" t="s">
        <v>263</v>
      </c>
      <c r="E29" s="20"/>
      <c r="F29" s="464">
        <v>126798357</v>
      </c>
      <c r="G29" s="244"/>
      <c r="H29" s="306">
        <v>174810890</v>
      </c>
      <c r="I29" s="253"/>
      <c r="J29" s="394">
        <v>0</v>
      </c>
      <c r="K29" s="244"/>
      <c r="L29" s="321">
        <v>0</v>
      </c>
    </row>
    <row r="30" spans="1:12" s="281" customFormat="1" ht="9" customHeight="1" x14ac:dyDescent="0.2">
      <c r="A30" s="35"/>
      <c r="B30" s="35"/>
      <c r="C30" s="47"/>
      <c r="D30" s="20"/>
      <c r="E30" s="20"/>
      <c r="F30" s="386"/>
      <c r="G30" s="37"/>
      <c r="H30" s="99"/>
      <c r="I30" s="34"/>
      <c r="J30" s="384"/>
      <c r="K30" s="32"/>
      <c r="L30" s="36"/>
    </row>
    <row r="31" spans="1:12" s="281" customFormat="1" ht="15" customHeight="1" x14ac:dyDescent="0.2">
      <c r="A31" s="31" t="s">
        <v>97</v>
      </c>
      <c r="B31" s="31"/>
      <c r="C31" s="47"/>
      <c r="D31" s="20"/>
      <c r="E31" s="20"/>
      <c r="F31" s="384">
        <f>SUM(F22,F24:F29)</f>
        <v>1067600494</v>
      </c>
      <c r="G31" s="37"/>
      <c r="H31" s="36">
        <f>SUM(H22,H24:H29)</f>
        <v>954876088</v>
      </c>
      <c r="I31" s="33"/>
      <c r="J31" s="384">
        <f>SUM(J22,J24:J29)</f>
        <v>803725270</v>
      </c>
      <c r="K31" s="37"/>
      <c r="L31" s="36">
        <f>SUM(L22,L24:L29)</f>
        <v>502215337</v>
      </c>
    </row>
    <row r="32" spans="1:12" s="281" customFormat="1" ht="15" customHeight="1" x14ac:dyDescent="0.2">
      <c r="A32" s="35" t="s">
        <v>98</v>
      </c>
      <c r="B32" s="98"/>
      <c r="C32" s="47"/>
      <c r="D32" s="20">
        <v>40</v>
      </c>
      <c r="E32" s="20"/>
      <c r="F32" s="468">
        <v>-68260104</v>
      </c>
      <c r="G32" s="253"/>
      <c r="H32" s="282">
        <v>-51648341</v>
      </c>
      <c r="I32" s="253"/>
      <c r="J32" s="393">
        <v>-11125811</v>
      </c>
      <c r="K32" s="253"/>
      <c r="L32" s="282">
        <v>-9391305</v>
      </c>
    </row>
    <row r="33" spans="1:12" s="281" customFormat="1" ht="9" customHeight="1" x14ac:dyDescent="0.2">
      <c r="A33" s="35"/>
      <c r="B33" s="35"/>
      <c r="C33" s="47"/>
      <c r="D33" s="20"/>
      <c r="E33" s="20"/>
      <c r="F33" s="384"/>
      <c r="G33" s="37"/>
      <c r="H33" s="36"/>
      <c r="I33" s="33"/>
      <c r="J33" s="384"/>
      <c r="K33" s="37"/>
      <c r="L33" s="36"/>
    </row>
    <row r="34" spans="1:12" s="281" customFormat="1" ht="15" customHeight="1" x14ac:dyDescent="0.2">
      <c r="A34" s="31" t="s">
        <v>134</v>
      </c>
      <c r="B34" s="35"/>
      <c r="C34" s="47"/>
      <c r="D34" s="20"/>
      <c r="E34" s="20"/>
      <c r="F34" s="395">
        <f>SUM(F31:F32)</f>
        <v>999340390</v>
      </c>
      <c r="G34" s="39"/>
      <c r="H34" s="102">
        <f>SUM(H31:H32)</f>
        <v>903227747</v>
      </c>
      <c r="I34" s="39"/>
      <c r="J34" s="395">
        <f>SUM(J31:J32)</f>
        <v>792599459</v>
      </c>
      <c r="K34" s="39"/>
      <c r="L34" s="102">
        <f>SUM(L31:L32)</f>
        <v>492824032</v>
      </c>
    </row>
    <row r="35" spans="1:12" s="281" customFormat="1" ht="9" customHeight="1" x14ac:dyDescent="0.2">
      <c r="A35" s="31"/>
      <c r="B35" s="35"/>
      <c r="C35" s="47"/>
      <c r="D35" s="20"/>
      <c r="E35" s="20"/>
      <c r="F35" s="396"/>
      <c r="G35" s="39"/>
      <c r="H35" s="39"/>
      <c r="I35" s="39"/>
      <c r="J35" s="396"/>
      <c r="K35" s="39"/>
      <c r="L35" s="39"/>
    </row>
    <row r="36" spans="1:12" s="21" customFormat="1" ht="15" customHeight="1" x14ac:dyDescent="0.2">
      <c r="A36" s="31" t="s">
        <v>107</v>
      </c>
      <c r="B36" s="35"/>
      <c r="C36" s="47"/>
      <c r="D36" s="20"/>
      <c r="E36" s="20"/>
      <c r="F36" s="369"/>
      <c r="G36" s="37"/>
      <c r="H36" s="32"/>
      <c r="I36" s="33"/>
      <c r="J36" s="369"/>
      <c r="K36" s="37"/>
      <c r="L36" s="32"/>
    </row>
    <row r="37" spans="1:12" s="21" customFormat="1" ht="15" customHeight="1" x14ac:dyDescent="0.2">
      <c r="A37" s="35" t="s">
        <v>253</v>
      </c>
      <c r="B37" s="47"/>
      <c r="D37" s="20"/>
      <c r="E37" s="20"/>
      <c r="F37" s="369"/>
      <c r="G37" s="37"/>
      <c r="H37" s="32"/>
      <c r="I37" s="33"/>
      <c r="J37" s="369"/>
      <c r="K37" s="37"/>
      <c r="L37" s="32"/>
    </row>
    <row r="38" spans="1:12" s="21" customFormat="1" ht="15" customHeight="1" x14ac:dyDescent="0.2">
      <c r="A38" s="35"/>
      <c r="B38" s="143" t="s">
        <v>219</v>
      </c>
      <c r="D38" s="20"/>
      <c r="E38" s="20"/>
      <c r="F38" s="369"/>
      <c r="G38" s="37"/>
      <c r="H38" s="32"/>
      <c r="I38" s="33"/>
      <c r="J38" s="369"/>
      <c r="K38" s="37"/>
      <c r="L38" s="32"/>
    </row>
    <row r="39" spans="1:12" s="21" customFormat="1" ht="15" customHeight="1" x14ac:dyDescent="0.2">
      <c r="A39" s="35"/>
      <c r="B39" s="143" t="s">
        <v>149</v>
      </c>
      <c r="D39" s="20">
        <v>31</v>
      </c>
      <c r="E39" s="20"/>
      <c r="F39" s="463">
        <v>-14759525</v>
      </c>
      <c r="G39" s="248"/>
      <c r="H39" s="244">
        <v>-12846800</v>
      </c>
      <c r="I39" s="245"/>
      <c r="J39" s="367">
        <v>-948508</v>
      </c>
      <c r="K39" s="248"/>
      <c r="L39" s="244">
        <v>-3950427</v>
      </c>
    </row>
    <row r="40" spans="1:12" s="21" customFormat="1" ht="15" customHeight="1" x14ac:dyDescent="0.2">
      <c r="A40" s="35"/>
      <c r="B40" s="143" t="s">
        <v>212</v>
      </c>
      <c r="D40" s="20"/>
      <c r="E40" s="20"/>
      <c r="F40" s="466"/>
      <c r="G40" s="244"/>
      <c r="H40" s="256"/>
      <c r="I40" s="253"/>
      <c r="J40" s="397"/>
      <c r="K40" s="244"/>
      <c r="L40" s="250"/>
    </row>
    <row r="41" spans="1:12" s="21" customFormat="1" ht="15" customHeight="1" x14ac:dyDescent="0.2">
      <c r="A41" s="35"/>
      <c r="B41" s="35"/>
      <c r="C41" s="21" t="s">
        <v>213</v>
      </c>
      <c r="D41" s="20">
        <v>23</v>
      </c>
      <c r="E41" s="20"/>
      <c r="F41" s="463">
        <v>3133069</v>
      </c>
      <c r="G41" s="244"/>
      <c r="H41" s="244">
        <v>1960094</v>
      </c>
      <c r="I41" s="253"/>
      <c r="J41" s="367">
        <v>189702</v>
      </c>
      <c r="K41" s="244"/>
      <c r="L41" s="244">
        <v>790085</v>
      </c>
    </row>
    <row r="42" spans="1:12" s="21" customFormat="1" ht="15" customHeight="1" x14ac:dyDescent="0.2">
      <c r="A42" s="35" t="s">
        <v>258</v>
      </c>
      <c r="B42" s="47"/>
      <c r="D42" s="20"/>
      <c r="E42" s="20"/>
      <c r="F42" s="463"/>
      <c r="G42" s="32"/>
      <c r="H42" s="32"/>
      <c r="I42" s="34"/>
      <c r="J42" s="369"/>
      <c r="K42" s="32"/>
      <c r="L42" s="32"/>
    </row>
    <row r="43" spans="1:12" s="21" customFormat="1" ht="15" customHeight="1" x14ac:dyDescent="0.2">
      <c r="A43" s="35"/>
      <c r="B43" s="143" t="s">
        <v>150</v>
      </c>
      <c r="D43" s="20"/>
      <c r="E43" s="20"/>
      <c r="F43" s="463"/>
      <c r="G43" s="32"/>
      <c r="H43" s="32"/>
      <c r="I43" s="34"/>
      <c r="J43" s="369"/>
      <c r="K43" s="32"/>
      <c r="L43" s="32"/>
    </row>
    <row r="44" spans="1:12" s="21" customFormat="1" ht="15" customHeight="1" x14ac:dyDescent="0.2">
      <c r="B44" s="143" t="s">
        <v>157</v>
      </c>
      <c r="D44" s="20"/>
      <c r="E44" s="20"/>
      <c r="F44" s="463">
        <v>-38237243</v>
      </c>
      <c r="G44" s="244"/>
      <c r="H44" s="244">
        <v>-51287587</v>
      </c>
      <c r="I44" s="253"/>
      <c r="J44" s="397">
        <v>0</v>
      </c>
      <c r="K44" s="244"/>
      <c r="L44" s="250">
        <v>0</v>
      </c>
    </row>
    <row r="45" spans="1:12" s="21" customFormat="1" ht="15" customHeight="1" x14ac:dyDescent="0.2">
      <c r="B45" s="143" t="s">
        <v>148</v>
      </c>
      <c r="D45" s="20"/>
      <c r="E45" s="20"/>
      <c r="F45" s="463"/>
      <c r="G45" s="244"/>
      <c r="H45" s="244"/>
      <c r="I45" s="253"/>
      <c r="J45" s="367"/>
      <c r="K45" s="244"/>
      <c r="L45" s="244"/>
    </row>
    <row r="46" spans="1:12" s="21" customFormat="1" ht="15" customHeight="1" x14ac:dyDescent="0.2">
      <c r="A46" s="35"/>
      <c r="B46" s="35" t="s">
        <v>225</v>
      </c>
      <c r="F46" s="463"/>
      <c r="J46" s="385"/>
    </row>
    <row r="47" spans="1:12" s="21" customFormat="1" ht="15" customHeight="1" x14ac:dyDescent="0.2">
      <c r="A47" s="35"/>
      <c r="B47" s="35" t="s">
        <v>168</v>
      </c>
      <c r="D47" s="20" t="s">
        <v>264</v>
      </c>
      <c r="E47" s="20"/>
      <c r="F47" s="469">
        <v>-18525282</v>
      </c>
      <c r="G47" s="244"/>
      <c r="H47" s="321">
        <v>-4412609</v>
      </c>
      <c r="I47" s="253"/>
      <c r="J47" s="399">
        <v>0</v>
      </c>
      <c r="K47" s="244"/>
      <c r="L47" s="261">
        <v>0</v>
      </c>
    </row>
    <row r="48" spans="1:12" s="21" customFormat="1" ht="9" customHeight="1" x14ac:dyDescent="0.2">
      <c r="A48" s="35"/>
      <c r="B48" s="35"/>
      <c r="C48" s="47"/>
      <c r="D48" s="20"/>
      <c r="E48" s="20"/>
      <c r="F48" s="384"/>
      <c r="G48" s="32"/>
      <c r="H48" s="36"/>
      <c r="I48" s="33"/>
      <c r="J48" s="384"/>
      <c r="K48" s="32"/>
      <c r="L48" s="36"/>
    </row>
    <row r="49" spans="1:12" s="21" customFormat="1" ht="15" customHeight="1" x14ac:dyDescent="0.2">
      <c r="A49" s="31" t="s">
        <v>107</v>
      </c>
      <c r="B49" s="35"/>
      <c r="C49" s="47"/>
      <c r="D49" s="20"/>
      <c r="E49" s="20"/>
      <c r="F49" s="385"/>
      <c r="J49" s="385"/>
    </row>
    <row r="50" spans="1:12" s="21" customFormat="1" ht="15" customHeight="1" x14ac:dyDescent="0.2">
      <c r="A50" s="31"/>
      <c r="B50" s="139" t="s">
        <v>135</v>
      </c>
      <c r="C50" s="47"/>
      <c r="D50" s="20"/>
      <c r="E50" s="20"/>
      <c r="F50" s="372">
        <f>SUM(F39:F47)</f>
        <v>-68388981</v>
      </c>
      <c r="G50" s="37"/>
      <c r="H50" s="100">
        <f>SUM(H39:H47)</f>
        <v>-66586902</v>
      </c>
      <c r="I50" s="33"/>
      <c r="J50" s="372">
        <f>SUM(J39:J47)</f>
        <v>-758806</v>
      </c>
      <c r="K50" s="37"/>
      <c r="L50" s="100">
        <f>SUM(L39:L47)</f>
        <v>-3160342</v>
      </c>
    </row>
    <row r="51" spans="1:12" s="21" customFormat="1" ht="9" customHeight="1" x14ac:dyDescent="0.2">
      <c r="A51" s="35"/>
      <c r="B51" s="35"/>
      <c r="C51" s="47"/>
      <c r="D51" s="20"/>
      <c r="E51" s="20"/>
      <c r="F51" s="384"/>
      <c r="G51" s="32"/>
      <c r="H51" s="36"/>
      <c r="I51" s="33"/>
      <c r="J51" s="384"/>
      <c r="K51" s="32"/>
      <c r="L51" s="36"/>
    </row>
    <row r="52" spans="1:12" s="21" customFormat="1" ht="15" customHeight="1" thickBot="1" x14ac:dyDescent="0.25">
      <c r="A52" s="31" t="s">
        <v>136</v>
      </c>
      <c r="B52" s="35"/>
      <c r="C52" s="47"/>
      <c r="D52" s="20"/>
      <c r="E52" s="20"/>
      <c r="F52" s="398">
        <f>SUM(F34,F50)</f>
        <v>930951409</v>
      </c>
      <c r="G52" s="37"/>
      <c r="H52" s="101">
        <f>SUM(H34,H50)</f>
        <v>836640845</v>
      </c>
      <c r="I52" s="33"/>
      <c r="J52" s="398">
        <f>SUM(J34,J50)</f>
        <v>791840653</v>
      </c>
      <c r="K52" s="37"/>
      <c r="L52" s="101">
        <f>SUM(L34,L50)</f>
        <v>489663690</v>
      </c>
    </row>
    <row r="53" spans="1:12" s="21" customFormat="1" ht="15" customHeight="1" thickTop="1" x14ac:dyDescent="0.2">
      <c r="A53" s="31"/>
      <c r="B53" s="35"/>
      <c r="C53" s="47"/>
      <c r="D53" s="278"/>
      <c r="E53" s="278"/>
      <c r="F53" s="278"/>
      <c r="G53" s="278"/>
      <c r="H53" s="278"/>
      <c r="I53" s="278"/>
      <c r="J53" s="278"/>
      <c r="K53" s="278"/>
      <c r="L53" s="278"/>
    </row>
    <row r="54" spans="1:12" s="21" customFormat="1" ht="13.5" customHeight="1" x14ac:dyDescent="0.2">
      <c r="A54" s="31"/>
      <c r="B54" s="35"/>
      <c r="C54" s="47"/>
      <c r="D54" s="278"/>
      <c r="E54" s="278"/>
      <c r="F54" s="278"/>
      <c r="G54" s="278"/>
      <c r="H54" s="278"/>
      <c r="I54" s="278"/>
      <c r="J54" s="278"/>
      <c r="K54" s="278"/>
      <c r="L54" s="278"/>
    </row>
    <row r="55" spans="1:12" s="280" customFormat="1" ht="21.95" customHeight="1" x14ac:dyDescent="0.2">
      <c r="A55" s="274" t="str">
        <f>'5-7'!A48</f>
        <v>The accompanying notes on pages 18 to 101 are an integral part of these consolidated and separate financial statements.</v>
      </c>
      <c r="B55" s="9"/>
      <c r="C55" s="5"/>
      <c r="D55" s="4"/>
      <c r="E55" s="4"/>
      <c r="F55" s="8"/>
      <c r="G55" s="8"/>
      <c r="H55" s="8"/>
      <c r="I55" s="7"/>
      <c r="J55" s="8"/>
      <c r="K55" s="8"/>
      <c r="L55" s="8"/>
    </row>
    <row r="56" spans="1:12" ht="16.5" customHeight="1" x14ac:dyDescent="0.2">
      <c r="A56" s="120" t="str">
        <f>+A1</f>
        <v>Eastern Polymer Group Public Company Limited</v>
      </c>
      <c r="B56" s="121"/>
      <c r="C56" s="122"/>
      <c r="F56" s="113"/>
      <c r="G56" s="113"/>
      <c r="H56" s="113"/>
      <c r="I56" s="113"/>
      <c r="J56" s="113"/>
      <c r="K56" s="113"/>
      <c r="L56" s="113"/>
    </row>
    <row r="57" spans="1:12" ht="16.5" customHeight="1" x14ac:dyDescent="0.2">
      <c r="A57" s="120" t="s">
        <v>105</v>
      </c>
      <c r="B57" s="128"/>
      <c r="C57" s="129"/>
      <c r="D57" s="125"/>
      <c r="E57" s="125"/>
      <c r="F57" s="131"/>
      <c r="G57" s="131"/>
      <c r="H57" s="131"/>
      <c r="I57" s="131"/>
      <c r="J57" s="131"/>
      <c r="K57" s="131"/>
      <c r="L57" s="131"/>
    </row>
    <row r="58" spans="1:12" ht="16.5" customHeight="1" x14ac:dyDescent="0.2">
      <c r="A58" s="18" t="str">
        <f>+A3</f>
        <v>For the year ended 31 March 2020</v>
      </c>
      <c r="B58" s="16"/>
      <c r="C58" s="17"/>
      <c r="D58" s="4"/>
      <c r="E58" s="4"/>
      <c r="F58" s="124"/>
      <c r="G58" s="124"/>
      <c r="H58" s="124"/>
      <c r="I58" s="124"/>
      <c r="J58" s="124"/>
      <c r="K58" s="124"/>
      <c r="L58" s="124"/>
    </row>
    <row r="59" spans="1:12" ht="16.5" customHeight="1" x14ac:dyDescent="0.2">
      <c r="A59" s="3"/>
      <c r="B59" s="271"/>
      <c r="C59" s="2"/>
      <c r="F59" s="155"/>
      <c r="G59" s="115"/>
      <c r="H59" s="155"/>
      <c r="J59" s="155"/>
      <c r="K59" s="115"/>
      <c r="L59" s="155"/>
    </row>
    <row r="60" spans="1:12" ht="16.5" customHeight="1" x14ac:dyDescent="0.2">
      <c r="A60" s="3"/>
      <c r="B60" s="271"/>
      <c r="C60" s="2"/>
      <c r="F60" s="155"/>
      <c r="G60" s="115"/>
      <c r="H60" s="155"/>
      <c r="J60" s="155"/>
      <c r="K60" s="115"/>
      <c r="L60" s="155"/>
    </row>
    <row r="61" spans="1:12" s="281" customFormat="1" ht="15" customHeight="1" x14ac:dyDescent="0.2">
      <c r="A61" s="48"/>
      <c r="B61" s="48"/>
      <c r="C61" s="49"/>
      <c r="D61" s="50"/>
      <c r="E61" s="50"/>
      <c r="F61" s="473" t="s">
        <v>160</v>
      </c>
      <c r="G61" s="473"/>
      <c r="H61" s="473"/>
      <c r="I61" s="22"/>
      <c r="J61" s="473" t="s">
        <v>161</v>
      </c>
      <c r="K61" s="473"/>
      <c r="L61" s="473"/>
    </row>
    <row r="62" spans="1:12" s="281" customFormat="1" ht="15" customHeight="1" x14ac:dyDescent="0.2">
      <c r="A62" s="19"/>
      <c r="B62" s="19"/>
      <c r="C62" s="21"/>
      <c r="D62" s="23"/>
      <c r="E62" s="472"/>
      <c r="F62" s="25" t="s">
        <v>238</v>
      </c>
      <c r="G62" s="51"/>
      <c r="H62" s="25" t="s">
        <v>222</v>
      </c>
      <c r="I62" s="26"/>
      <c r="J62" s="25" t="s">
        <v>238</v>
      </c>
      <c r="K62" s="51"/>
      <c r="L62" s="25" t="s">
        <v>222</v>
      </c>
    </row>
    <row r="63" spans="1:12" s="281" customFormat="1" ht="15" customHeight="1" x14ac:dyDescent="0.2">
      <c r="A63" s="19"/>
      <c r="B63" s="19"/>
      <c r="C63" s="21"/>
      <c r="D63" s="27" t="s">
        <v>2</v>
      </c>
      <c r="E63" s="29"/>
      <c r="F63" s="28" t="s">
        <v>9</v>
      </c>
      <c r="G63" s="51"/>
      <c r="H63" s="28" t="s">
        <v>9</v>
      </c>
      <c r="I63" s="26"/>
      <c r="J63" s="28" t="s">
        <v>9</v>
      </c>
      <c r="K63" s="51"/>
      <c r="L63" s="28" t="s">
        <v>9</v>
      </c>
    </row>
    <row r="64" spans="1:12" s="281" customFormat="1" ht="15" customHeight="1" x14ac:dyDescent="0.2">
      <c r="A64" s="35"/>
      <c r="B64" s="35"/>
      <c r="C64" s="47"/>
      <c r="D64" s="50"/>
      <c r="E64" s="50"/>
      <c r="F64" s="369"/>
      <c r="G64" s="37"/>
      <c r="H64" s="32"/>
      <c r="I64" s="33"/>
      <c r="J64" s="369"/>
      <c r="K64" s="37"/>
      <c r="L64" s="32"/>
    </row>
    <row r="65" spans="1:12" s="21" customFormat="1" ht="15" customHeight="1" x14ac:dyDescent="0.2">
      <c r="A65" s="31" t="s">
        <v>254</v>
      </c>
      <c r="B65" s="31"/>
      <c r="C65" s="47"/>
      <c r="D65" s="20"/>
      <c r="E65" s="50"/>
      <c r="F65" s="384"/>
      <c r="G65" s="37"/>
      <c r="H65" s="36"/>
      <c r="I65" s="33"/>
      <c r="J65" s="384"/>
      <c r="K65" s="37"/>
      <c r="L65" s="36"/>
    </row>
    <row r="66" spans="1:12" s="21" customFormat="1" ht="15" customHeight="1" x14ac:dyDescent="0.2">
      <c r="A66" s="35" t="s">
        <v>169</v>
      </c>
      <c r="B66" s="35"/>
      <c r="C66" s="47"/>
      <c r="D66" s="20"/>
      <c r="E66" s="20"/>
      <c r="F66" s="463">
        <v>1002795963</v>
      </c>
      <c r="G66" s="32"/>
      <c r="H66" s="36">
        <v>904318313</v>
      </c>
      <c r="I66" s="253"/>
      <c r="J66" s="373">
        <v>792599459</v>
      </c>
      <c r="K66" s="244"/>
      <c r="L66" s="246">
        <v>492824032</v>
      </c>
    </row>
    <row r="67" spans="1:12" s="21" customFormat="1" ht="15" customHeight="1" x14ac:dyDescent="0.2">
      <c r="A67" s="35" t="s">
        <v>26</v>
      </c>
      <c r="B67" s="35"/>
      <c r="C67" s="47"/>
      <c r="D67" s="20"/>
      <c r="E67" s="20"/>
      <c r="F67" s="464">
        <v>-3455573</v>
      </c>
      <c r="G67" s="32"/>
      <c r="H67" s="38">
        <v>-1090566</v>
      </c>
      <c r="I67" s="253"/>
      <c r="J67" s="399">
        <v>0</v>
      </c>
      <c r="K67" s="244"/>
      <c r="L67" s="261">
        <v>0</v>
      </c>
    </row>
    <row r="68" spans="1:12" s="21" customFormat="1" ht="15" customHeight="1" x14ac:dyDescent="0.2">
      <c r="A68" s="35"/>
      <c r="B68" s="35"/>
      <c r="C68" s="47"/>
      <c r="D68" s="20"/>
      <c r="E68" s="20"/>
      <c r="F68" s="384"/>
      <c r="G68" s="32"/>
      <c r="H68" s="36"/>
      <c r="I68" s="33"/>
      <c r="J68" s="384"/>
      <c r="K68" s="32"/>
      <c r="L68" s="36"/>
    </row>
    <row r="69" spans="1:12" s="21" customFormat="1" ht="15" customHeight="1" thickBot="1" x14ac:dyDescent="0.25">
      <c r="B69" s="35"/>
      <c r="C69" s="47"/>
      <c r="D69" s="20"/>
      <c r="E69" s="20"/>
      <c r="F69" s="400">
        <f>SUM(F66:F67)</f>
        <v>999340390</v>
      </c>
      <c r="G69" s="32"/>
      <c r="H69" s="46">
        <f>SUM(H66:H67)</f>
        <v>903227747</v>
      </c>
      <c r="I69" s="34"/>
      <c r="J69" s="400">
        <f>SUM(J66:J67)</f>
        <v>792599459</v>
      </c>
      <c r="K69" s="32"/>
      <c r="L69" s="46">
        <f>SUM(L66:L67)</f>
        <v>492824032</v>
      </c>
    </row>
    <row r="70" spans="1:12" s="21" customFormat="1" ht="15" customHeight="1" thickTop="1" x14ac:dyDescent="0.2">
      <c r="A70" s="35"/>
      <c r="B70" s="35"/>
      <c r="C70" s="47"/>
      <c r="D70" s="20"/>
      <c r="E70" s="20"/>
      <c r="F70" s="384"/>
      <c r="G70" s="37"/>
      <c r="H70" s="36"/>
      <c r="I70" s="33"/>
      <c r="J70" s="384"/>
      <c r="K70" s="37"/>
      <c r="L70" s="36"/>
    </row>
    <row r="71" spans="1:12" s="21" customFormat="1" ht="15" customHeight="1" x14ac:dyDescent="0.2">
      <c r="A71" s="31" t="s">
        <v>255</v>
      </c>
      <c r="B71" s="35"/>
      <c r="C71" s="47"/>
      <c r="D71" s="20"/>
      <c r="E71" s="20"/>
      <c r="F71" s="384"/>
      <c r="G71" s="37"/>
      <c r="H71" s="36"/>
      <c r="I71" s="33"/>
      <c r="J71" s="384"/>
      <c r="K71" s="37"/>
      <c r="L71" s="36"/>
    </row>
    <row r="72" spans="1:12" s="21" customFormat="1" ht="15" customHeight="1" x14ac:dyDescent="0.2">
      <c r="A72" s="35" t="s">
        <v>169</v>
      </c>
      <c r="B72" s="35"/>
      <c r="C72" s="47"/>
      <c r="D72" s="20"/>
      <c r="E72" s="20"/>
      <c r="F72" s="463">
        <v>934579613</v>
      </c>
      <c r="G72" s="32"/>
      <c r="H72" s="32">
        <v>837995654</v>
      </c>
      <c r="I72" s="253"/>
      <c r="J72" s="367">
        <v>791840653</v>
      </c>
      <c r="K72" s="244"/>
      <c r="L72" s="244">
        <v>489663690</v>
      </c>
    </row>
    <row r="73" spans="1:12" s="21" customFormat="1" ht="15" customHeight="1" x14ac:dyDescent="0.2">
      <c r="A73" s="35" t="s">
        <v>26</v>
      </c>
      <c r="B73" s="35"/>
      <c r="C73" s="47"/>
      <c r="D73" s="20">
        <v>35</v>
      </c>
      <c r="E73" s="20"/>
      <c r="F73" s="464">
        <v>-3628204</v>
      </c>
      <c r="G73" s="32"/>
      <c r="H73" s="100">
        <v>-1354809</v>
      </c>
      <c r="I73" s="253"/>
      <c r="J73" s="399">
        <v>0</v>
      </c>
      <c r="K73" s="244"/>
      <c r="L73" s="261">
        <v>0</v>
      </c>
    </row>
    <row r="74" spans="1:12" s="21" customFormat="1" ht="15" customHeight="1" x14ac:dyDescent="0.2">
      <c r="A74" s="35"/>
      <c r="B74" s="35"/>
      <c r="C74" s="47"/>
      <c r="D74" s="20"/>
      <c r="E74" s="20"/>
      <c r="F74" s="384"/>
      <c r="G74" s="32"/>
      <c r="H74" s="36"/>
      <c r="I74" s="33"/>
      <c r="J74" s="384"/>
      <c r="K74" s="32"/>
      <c r="L74" s="36"/>
    </row>
    <row r="75" spans="1:12" s="21" customFormat="1" ht="15" customHeight="1" thickBot="1" x14ac:dyDescent="0.25">
      <c r="A75" s="35"/>
      <c r="B75" s="35"/>
      <c r="C75" s="47"/>
      <c r="D75" s="20"/>
      <c r="E75" s="20"/>
      <c r="F75" s="400">
        <f>SUM(F72:F73)</f>
        <v>930951409</v>
      </c>
      <c r="G75" s="32"/>
      <c r="H75" s="46">
        <f>SUM(H72:H73)</f>
        <v>836640845</v>
      </c>
      <c r="I75" s="34"/>
      <c r="J75" s="400">
        <f>SUM(J72:J73)</f>
        <v>791840653</v>
      </c>
      <c r="K75" s="32"/>
      <c r="L75" s="46">
        <f>SUM(L72:L73)</f>
        <v>489663690</v>
      </c>
    </row>
    <row r="76" spans="1:12" s="21" customFormat="1" ht="15" customHeight="1" thickTop="1" x14ac:dyDescent="0.2">
      <c r="A76" s="35"/>
      <c r="B76" s="35"/>
      <c r="C76" s="47"/>
      <c r="D76" s="20"/>
      <c r="E76" s="20"/>
      <c r="F76" s="384"/>
      <c r="G76" s="37"/>
      <c r="H76" s="36"/>
      <c r="I76" s="33"/>
      <c r="J76" s="384"/>
      <c r="K76" s="37"/>
      <c r="L76" s="36"/>
    </row>
    <row r="77" spans="1:12" s="21" customFormat="1" ht="15" customHeight="1" x14ac:dyDescent="0.2">
      <c r="A77" s="35"/>
      <c r="B77" s="35"/>
      <c r="C77" s="47"/>
      <c r="D77" s="20"/>
      <c r="E77" s="20"/>
      <c r="F77" s="384"/>
      <c r="G77" s="37"/>
      <c r="H77" s="36"/>
      <c r="I77" s="33"/>
      <c r="J77" s="384"/>
      <c r="K77" s="37"/>
      <c r="L77" s="36"/>
    </row>
    <row r="78" spans="1:12" s="21" customFormat="1" ht="15" customHeight="1" x14ac:dyDescent="0.2">
      <c r="A78" s="31" t="s">
        <v>170</v>
      </c>
      <c r="B78" s="31"/>
      <c r="C78" s="47"/>
      <c r="F78" s="384"/>
      <c r="G78" s="37"/>
      <c r="H78" s="36"/>
      <c r="I78" s="33"/>
      <c r="J78" s="384"/>
      <c r="K78" s="37"/>
      <c r="L78" s="36"/>
    </row>
    <row r="79" spans="1:12" s="21" customFormat="1" ht="15" customHeight="1" x14ac:dyDescent="0.2">
      <c r="A79" s="31"/>
      <c r="B79" s="31" t="s">
        <v>119</v>
      </c>
      <c r="C79" s="47"/>
      <c r="D79" s="20">
        <v>41</v>
      </c>
      <c r="E79" s="20"/>
      <c r="F79" s="384"/>
      <c r="G79" s="37"/>
      <c r="H79" s="36"/>
      <c r="I79" s="33"/>
      <c r="J79" s="384"/>
      <c r="K79" s="37"/>
      <c r="L79" s="36"/>
    </row>
    <row r="80" spans="1:12" s="21" customFormat="1" ht="15" customHeight="1" x14ac:dyDescent="0.2">
      <c r="A80" s="35"/>
      <c r="B80" s="35"/>
      <c r="C80" s="47"/>
      <c r="D80" s="20"/>
      <c r="E80" s="20"/>
      <c r="F80" s="384"/>
      <c r="G80" s="32"/>
      <c r="H80" s="36"/>
      <c r="I80" s="33"/>
      <c r="J80" s="384"/>
      <c r="K80" s="32"/>
      <c r="L80" s="36"/>
    </row>
    <row r="81" spans="1:12" s="21" customFormat="1" ht="15" customHeight="1" thickBot="1" x14ac:dyDescent="0.25">
      <c r="A81" s="35" t="s">
        <v>56</v>
      </c>
      <c r="B81" s="35"/>
      <c r="C81" s="53"/>
      <c r="D81" s="53"/>
      <c r="E81" s="53"/>
      <c r="F81" s="401">
        <v>0.35799999999999998</v>
      </c>
      <c r="G81" s="37"/>
      <c r="H81" s="297">
        <f>H66/2800000000</f>
        <v>0.32297082607142857</v>
      </c>
      <c r="I81" s="245"/>
      <c r="J81" s="401">
        <f>J66/2800000000</f>
        <v>0.28307123535714285</v>
      </c>
      <c r="K81" s="248"/>
      <c r="L81" s="297">
        <f>L66/2800000000</f>
        <v>0.17600858285714285</v>
      </c>
    </row>
    <row r="82" spans="1:12" s="21" customFormat="1" ht="15" customHeight="1" thickTop="1" x14ac:dyDescent="0.2">
      <c r="A82" s="35"/>
      <c r="B82" s="35"/>
      <c r="C82" s="47"/>
      <c r="D82" s="20"/>
      <c r="E82" s="20"/>
      <c r="F82" s="36"/>
      <c r="G82" s="32"/>
      <c r="H82" s="36"/>
      <c r="I82" s="33"/>
      <c r="J82" s="36"/>
      <c r="K82" s="32"/>
      <c r="L82" s="36"/>
    </row>
    <row r="83" spans="1:12" s="21" customFormat="1" ht="15" customHeight="1" x14ac:dyDescent="0.2">
      <c r="A83" s="35"/>
      <c r="B83" s="35"/>
      <c r="C83" s="47"/>
      <c r="D83" s="20"/>
      <c r="E83" s="20"/>
      <c r="F83" s="36"/>
      <c r="G83" s="32"/>
      <c r="H83" s="36"/>
      <c r="I83" s="33"/>
      <c r="J83" s="36"/>
      <c r="K83" s="32"/>
      <c r="L83" s="36"/>
    </row>
    <row r="84" spans="1:12" s="21" customFormat="1" ht="15" customHeight="1" x14ac:dyDescent="0.2">
      <c r="A84" s="35"/>
      <c r="B84" s="35"/>
      <c r="C84" s="47"/>
      <c r="D84" s="20"/>
      <c r="E84" s="20"/>
      <c r="F84" s="36"/>
      <c r="G84" s="32"/>
      <c r="H84" s="36"/>
      <c r="I84" s="33"/>
      <c r="J84" s="36"/>
      <c r="K84" s="32"/>
      <c r="L84" s="36"/>
    </row>
    <row r="85" spans="1:12" s="21" customFormat="1" ht="15" customHeight="1" x14ac:dyDescent="0.2">
      <c r="A85" s="35"/>
      <c r="B85" s="35"/>
      <c r="C85" s="47"/>
      <c r="D85" s="20"/>
      <c r="E85" s="20"/>
      <c r="F85" s="36"/>
      <c r="G85" s="32"/>
      <c r="H85" s="36"/>
      <c r="I85" s="33"/>
      <c r="J85" s="36"/>
      <c r="K85" s="32"/>
      <c r="L85" s="36"/>
    </row>
    <row r="86" spans="1:12" s="21" customFormat="1" ht="15" customHeight="1" x14ac:dyDescent="0.2">
      <c r="A86" s="35"/>
      <c r="B86" s="35"/>
      <c r="C86" s="47"/>
      <c r="D86" s="20"/>
      <c r="E86" s="20"/>
      <c r="F86" s="36"/>
      <c r="G86" s="32"/>
      <c r="H86" s="36"/>
      <c r="I86" s="33"/>
      <c r="J86" s="36"/>
      <c r="K86" s="32"/>
      <c r="L86" s="36"/>
    </row>
    <row r="87" spans="1:12" s="21" customFormat="1" ht="15" customHeight="1" x14ac:dyDescent="0.2">
      <c r="A87" s="35"/>
      <c r="B87" s="35"/>
      <c r="C87" s="47"/>
      <c r="D87" s="20"/>
      <c r="E87" s="20"/>
      <c r="F87" s="36"/>
      <c r="G87" s="32"/>
      <c r="H87" s="36"/>
      <c r="I87" s="33"/>
      <c r="J87" s="36"/>
      <c r="K87" s="32"/>
      <c r="L87" s="36"/>
    </row>
    <row r="88" spans="1:12" s="3" customFormat="1" ht="15" customHeight="1" x14ac:dyDescent="0.2">
      <c r="A88" s="271"/>
      <c r="B88" s="271"/>
      <c r="C88" s="2"/>
      <c r="D88" s="1"/>
      <c r="E88" s="1"/>
      <c r="F88" s="272"/>
      <c r="G88" s="155"/>
      <c r="H88" s="272"/>
      <c r="I88" s="10"/>
      <c r="J88" s="272"/>
      <c r="K88" s="155"/>
      <c r="L88" s="272"/>
    </row>
    <row r="89" spans="1:12" s="3" customFormat="1" ht="15" customHeight="1" x14ac:dyDescent="0.2">
      <c r="A89" s="271"/>
      <c r="B89" s="271"/>
      <c r="C89" s="2"/>
      <c r="D89" s="1"/>
      <c r="E89" s="1"/>
      <c r="F89" s="272"/>
      <c r="G89" s="155"/>
      <c r="H89" s="272"/>
      <c r="I89" s="10"/>
      <c r="J89" s="272"/>
      <c r="K89" s="155"/>
      <c r="L89" s="272"/>
    </row>
    <row r="90" spans="1:12" s="3" customFormat="1" ht="15" customHeight="1" x14ac:dyDescent="0.2">
      <c r="A90" s="271"/>
      <c r="B90" s="271"/>
      <c r="C90" s="2"/>
      <c r="D90" s="1"/>
      <c r="E90" s="1"/>
      <c r="F90" s="272"/>
      <c r="G90" s="155"/>
      <c r="H90" s="272"/>
      <c r="I90" s="10"/>
      <c r="J90" s="272"/>
      <c r="K90" s="155"/>
      <c r="L90" s="272"/>
    </row>
    <row r="91" spans="1:12" s="3" customFormat="1" ht="15" customHeight="1" x14ac:dyDescent="0.2">
      <c r="A91" s="271"/>
      <c r="B91" s="271"/>
      <c r="C91" s="2"/>
      <c r="D91" s="1"/>
      <c r="E91" s="1"/>
      <c r="F91" s="272"/>
      <c r="G91" s="155"/>
      <c r="H91" s="272"/>
      <c r="I91" s="10"/>
      <c r="J91" s="272"/>
      <c r="K91" s="155"/>
      <c r="L91" s="272"/>
    </row>
    <row r="92" spans="1:12" s="3" customFormat="1" ht="15" customHeight="1" x14ac:dyDescent="0.2">
      <c r="A92" s="271"/>
      <c r="B92" s="271"/>
      <c r="C92" s="2"/>
      <c r="D92" s="1"/>
      <c r="E92" s="1"/>
      <c r="F92" s="272"/>
      <c r="G92" s="155"/>
      <c r="H92" s="272"/>
      <c r="I92" s="10"/>
      <c r="J92" s="272"/>
      <c r="K92" s="155"/>
      <c r="L92" s="272"/>
    </row>
    <row r="93" spans="1:12" s="3" customFormat="1" ht="15" customHeight="1" x14ac:dyDescent="0.2">
      <c r="A93" s="271"/>
      <c r="B93" s="271"/>
      <c r="C93" s="2"/>
      <c r="D93" s="1"/>
      <c r="E93" s="1"/>
      <c r="F93" s="272"/>
      <c r="G93" s="155"/>
      <c r="H93" s="272"/>
      <c r="I93" s="10"/>
      <c r="J93" s="272"/>
      <c r="K93" s="155"/>
      <c r="L93" s="272"/>
    </row>
    <row r="94" spans="1:12" s="3" customFormat="1" ht="15" customHeight="1" x14ac:dyDescent="0.2">
      <c r="A94" s="271"/>
      <c r="B94" s="271"/>
      <c r="C94" s="2"/>
      <c r="D94" s="1"/>
      <c r="E94" s="1"/>
      <c r="F94" s="272"/>
      <c r="G94" s="155"/>
      <c r="H94" s="272"/>
      <c r="I94" s="10"/>
      <c r="J94" s="272"/>
      <c r="K94" s="155"/>
      <c r="L94" s="272"/>
    </row>
    <row r="95" spans="1:12" s="3" customFormat="1" ht="15" customHeight="1" x14ac:dyDescent="0.2">
      <c r="A95" s="271"/>
      <c r="B95" s="271"/>
      <c r="C95" s="2"/>
      <c r="D95" s="1"/>
      <c r="E95" s="1"/>
      <c r="F95" s="272"/>
      <c r="G95" s="155"/>
      <c r="H95" s="272"/>
      <c r="I95" s="10"/>
      <c r="J95" s="272"/>
      <c r="K95" s="155"/>
      <c r="L95" s="272"/>
    </row>
    <row r="96" spans="1:12" s="3" customFormat="1" ht="15" customHeight="1" x14ac:dyDescent="0.2">
      <c r="A96" s="271"/>
      <c r="B96" s="271"/>
      <c r="C96" s="2"/>
      <c r="D96" s="1"/>
      <c r="E96" s="1"/>
      <c r="F96" s="272"/>
      <c r="G96" s="155"/>
      <c r="H96" s="272"/>
      <c r="I96" s="10"/>
      <c r="J96" s="272"/>
      <c r="K96" s="155"/>
      <c r="L96" s="272"/>
    </row>
    <row r="97" spans="1:12" s="3" customFormat="1" ht="15" customHeight="1" x14ac:dyDescent="0.2">
      <c r="A97" s="271"/>
      <c r="B97" s="271"/>
      <c r="C97" s="2"/>
      <c r="D97" s="1"/>
      <c r="E97" s="1"/>
      <c r="F97" s="272"/>
      <c r="G97" s="155"/>
      <c r="H97" s="272"/>
      <c r="I97" s="10"/>
      <c r="J97" s="272"/>
      <c r="K97" s="155"/>
      <c r="L97" s="272"/>
    </row>
    <row r="98" spans="1:12" s="3" customFormat="1" ht="15" customHeight="1" x14ac:dyDescent="0.2">
      <c r="A98" s="271"/>
      <c r="B98" s="271"/>
      <c r="C98" s="2"/>
      <c r="D98" s="1"/>
      <c r="E98" s="1"/>
      <c r="F98" s="272"/>
      <c r="G98" s="155"/>
      <c r="H98" s="272"/>
      <c r="I98" s="10"/>
      <c r="J98" s="272"/>
      <c r="K98" s="155"/>
      <c r="L98" s="272"/>
    </row>
    <row r="99" spans="1:12" s="3" customFormat="1" ht="15" customHeight="1" x14ac:dyDescent="0.2">
      <c r="A99" s="271"/>
      <c r="B99" s="271"/>
      <c r="C99" s="2"/>
      <c r="D99" s="1"/>
      <c r="E99" s="1"/>
      <c r="F99" s="272"/>
      <c r="G99" s="155"/>
      <c r="H99" s="272"/>
      <c r="I99" s="10"/>
      <c r="J99" s="272"/>
      <c r="K99" s="155"/>
      <c r="L99" s="272"/>
    </row>
    <row r="100" spans="1:12" s="3" customFormat="1" ht="15" customHeight="1" x14ac:dyDescent="0.2">
      <c r="A100" s="271"/>
      <c r="B100" s="271"/>
      <c r="C100" s="2"/>
      <c r="D100" s="1"/>
      <c r="E100" s="1"/>
      <c r="F100" s="272"/>
      <c r="G100" s="155"/>
      <c r="H100" s="272"/>
      <c r="I100" s="10"/>
      <c r="J100" s="272"/>
      <c r="K100" s="155"/>
      <c r="L100" s="272"/>
    </row>
    <row r="101" spans="1:12" s="3" customFormat="1" ht="15" customHeight="1" x14ac:dyDescent="0.2">
      <c r="A101" s="271"/>
      <c r="B101" s="271"/>
      <c r="C101" s="2"/>
      <c r="D101" s="1"/>
      <c r="E101" s="1"/>
      <c r="F101" s="272"/>
      <c r="G101" s="155"/>
      <c r="H101" s="272"/>
      <c r="I101" s="10"/>
      <c r="J101" s="272"/>
      <c r="K101" s="155"/>
      <c r="L101" s="272"/>
    </row>
    <row r="102" spans="1:12" s="3" customFormat="1" ht="15" customHeight="1" x14ac:dyDescent="0.2">
      <c r="A102" s="271"/>
      <c r="B102" s="271"/>
      <c r="C102" s="2"/>
      <c r="D102" s="1"/>
      <c r="E102" s="1"/>
      <c r="F102" s="272"/>
      <c r="G102" s="155"/>
      <c r="H102" s="272"/>
      <c r="I102" s="10"/>
      <c r="J102" s="272"/>
      <c r="K102" s="155"/>
      <c r="L102" s="272"/>
    </row>
    <row r="103" spans="1:12" s="3" customFormat="1" ht="15" customHeight="1" x14ac:dyDescent="0.2">
      <c r="A103" s="271"/>
      <c r="B103" s="271"/>
      <c r="C103" s="2"/>
      <c r="D103" s="1"/>
      <c r="E103" s="1"/>
      <c r="F103" s="272"/>
      <c r="G103" s="155"/>
      <c r="H103" s="272"/>
      <c r="I103" s="10"/>
      <c r="J103" s="272"/>
      <c r="K103" s="155"/>
      <c r="L103" s="272"/>
    </row>
    <row r="104" spans="1:12" s="3" customFormat="1" ht="15" customHeight="1" x14ac:dyDescent="0.2">
      <c r="A104" s="271"/>
      <c r="B104" s="271"/>
      <c r="C104" s="2"/>
      <c r="D104" s="1"/>
      <c r="E104" s="1"/>
      <c r="F104" s="272"/>
      <c r="G104" s="155"/>
      <c r="H104" s="272"/>
      <c r="I104" s="10"/>
      <c r="J104" s="272"/>
      <c r="K104" s="155"/>
      <c r="L104" s="272"/>
    </row>
    <row r="105" spans="1:12" s="3" customFormat="1" ht="15" customHeight="1" x14ac:dyDescent="0.2">
      <c r="A105" s="271"/>
      <c r="B105" s="271"/>
      <c r="C105" s="2"/>
      <c r="D105" s="1"/>
      <c r="E105" s="1"/>
      <c r="F105" s="272"/>
      <c r="G105" s="155"/>
      <c r="H105" s="272"/>
      <c r="I105" s="10"/>
      <c r="J105" s="272"/>
      <c r="K105" s="155"/>
      <c r="L105" s="272"/>
    </row>
    <row r="106" spans="1:12" s="3" customFormat="1" ht="3.75" customHeight="1" x14ac:dyDescent="0.2">
      <c r="A106" s="271"/>
      <c r="B106" s="271"/>
      <c r="C106" s="2"/>
      <c r="D106" s="1"/>
      <c r="E106" s="1"/>
      <c r="F106" s="272"/>
      <c r="G106" s="155"/>
      <c r="H106" s="272"/>
      <c r="I106" s="10"/>
      <c r="J106" s="272"/>
      <c r="K106" s="155"/>
      <c r="L106" s="272"/>
    </row>
    <row r="107" spans="1:12" s="280" customFormat="1" ht="21.95" customHeight="1" x14ac:dyDescent="0.2">
      <c r="A107" s="275" t="str">
        <f>A55</f>
        <v>The accompanying notes on pages 18 to 101 are an integral part of these consolidated and separate financial statements.</v>
      </c>
      <c r="B107" s="9"/>
      <c r="C107" s="5"/>
      <c r="D107" s="4"/>
      <c r="E107" s="4"/>
      <c r="F107" s="8"/>
      <c r="G107" s="7"/>
      <c r="H107" s="8"/>
      <c r="I107" s="7"/>
      <c r="J107" s="8"/>
      <c r="K107" s="8"/>
      <c r="L107" s="8"/>
    </row>
  </sheetData>
  <mergeCells count="4">
    <mergeCell ref="F6:H6"/>
    <mergeCell ref="J6:L6"/>
    <mergeCell ref="F61:H61"/>
    <mergeCell ref="J61:L61"/>
  </mergeCells>
  <pageMargins left="0.8" right="0.5" top="0.5" bottom="0.6" header="0.49" footer="0.4"/>
  <pageSetup paperSize="9" scale="99" firstPageNumber="8" orientation="portrait" useFirstPageNumber="1" horizontalDpi="1200" verticalDpi="1200" r:id="rId1"/>
  <headerFooter>
    <oddFooter>&amp;R&amp;9&amp;P</oddFooter>
  </headerFooter>
  <rowBreaks count="1" manualBreakCount="1">
    <brk id="55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CA85"/>
  <sheetViews>
    <sheetView topLeftCell="M1" zoomScale="110" zoomScaleNormal="110" zoomScaleSheetLayoutView="100" workbookViewId="0">
      <selection activeCell="AB21" sqref="AB21"/>
    </sheetView>
  </sheetViews>
  <sheetFormatPr defaultColWidth="9.140625" defaultRowHeight="16.5" customHeight="1" x14ac:dyDescent="0.2"/>
  <cols>
    <col min="1" max="1" width="24.7109375" style="35" customWidth="1"/>
    <col min="2" max="2" width="4.28515625" style="35" customWidth="1"/>
    <col min="3" max="3" width="0.28515625" style="35" customWidth="1"/>
    <col min="4" max="4" width="10.140625" style="330" customWidth="1"/>
    <col min="5" max="5" width="0.28515625" style="330" customWidth="1"/>
    <col min="6" max="6" width="9.85546875" style="330" customWidth="1"/>
    <col min="7" max="7" width="0.28515625" style="330" customWidth="1"/>
    <col min="8" max="8" width="10.28515625" style="330" customWidth="1"/>
    <col min="9" max="9" width="0.28515625" style="330" customWidth="1"/>
    <col min="10" max="10" width="10.85546875" style="330" customWidth="1"/>
    <col min="11" max="11" width="0.28515625" style="330" customWidth="1"/>
    <col min="12" max="12" width="13.85546875" style="330" customWidth="1"/>
    <col min="13" max="13" width="0.28515625" style="330" customWidth="1"/>
    <col min="14" max="14" width="10.28515625" style="330" customWidth="1"/>
    <col min="15" max="15" width="0.28515625" style="330" customWidth="1"/>
    <col min="16" max="16" width="10" style="330" customWidth="1"/>
    <col min="17" max="17" width="0.28515625" style="330" customWidth="1"/>
    <col min="18" max="18" width="13.28515625" style="330" customWidth="1"/>
    <col min="19" max="19" width="0.28515625" style="330" customWidth="1"/>
    <col min="20" max="20" width="10.28515625" style="330" customWidth="1"/>
    <col min="21" max="21" width="0.28515625" style="330" customWidth="1"/>
    <col min="22" max="22" width="10.7109375" style="330" customWidth="1"/>
    <col min="23" max="23" width="0.28515625" style="330" customWidth="1"/>
    <col min="24" max="24" width="9.28515625" style="330" customWidth="1"/>
    <col min="25" max="25" width="0.28515625" style="330" customWidth="1"/>
    <col min="26" max="26" width="10.7109375" style="330" customWidth="1"/>
    <col min="27" max="16384" width="9.140625" style="359"/>
  </cols>
  <sheetData>
    <row r="1" spans="1:26" s="278" customFormat="1" ht="16.5" customHeight="1" x14ac:dyDescent="0.2">
      <c r="A1" s="132" t="s">
        <v>48</v>
      </c>
      <c r="B1" s="133"/>
      <c r="C1" s="133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4"/>
      <c r="O1" s="325"/>
      <c r="P1" s="325"/>
      <c r="Q1" s="325"/>
      <c r="R1" s="325"/>
      <c r="S1" s="325"/>
      <c r="T1" s="325"/>
      <c r="U1" s="325"/>
      <c r="V1" s="324"/>
      <c r="W1" s="324"/>
      <c r="X1" s="326"/>
      <c r="Y1" s="325"/>
      <c r="Z1" s="325"/>
    </row>
    <row r="2" spans="1:26" s="278" customFormat="1" ht="16.5" customHeight="1" x14ac:dyDescent="0.2">
      <c r="A2" s="134" t="s">
        <v>171</v>
      </c>
      <c r="B2" s="133"/>
      <c r="C2" s="133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5"/>
      <c r="P2" s="325"/>
      <c r="Q2" s="325"/>
      <c r="R2" s="325"/>
      <c r="S2" s="325"/>
      <c r="T2" s="325"/>
      <c r="U2" s="325"/>
      <c r="V2" s="324"/>
      <c r="W2" s="324"/>
      <c r="X2" s="326"/>
      <c r="Y2" s="325"/>
      <c r="Z2" s="325"/>
    </row>
    <row r="3" spans="1:26" s="278" customFormat="1" ht="16.5" customHeight="1" x14ac:dyDescent="0.2">
      <c r="A3" s="135" t="str">
        <f>'P&amp;L 8-9'!A3</f>
        <v>For the year ended 31 March 2020</v>
      </c>
      <c r="B3" s="136"/>
      <c r="C3" s="136"/>
      <c r="D3" s="327"/>
      <c r="E3" s="327"/>
      <c r="F3" s="327"/>
      <c r="G3" s="327"/>
      <c r="H3" s="327"/>
      <c r="I3" s="327"/>
      <c r="J3" s="327"/>
      <c r="K3" s="327"/>
      <c r="L3" s="327"/>
      <c r="M3" s="327"/>
      <c r="N3" s="327"/>
      <c r="O3" s="327"/>
      <c r="P3" s="327"/>
      <c r="Q3" s="327"/>
      <c r="R3" s="327"/>
      <c r="S3" s="327"/>
      <c r="T3" s="327"/>
      <c r="U3" s="327"/>
      <c r="V3" s="327"/>
      <c r="W3" s="327"/>
      <c r="X3" s="328"/>
      <c r="Y3" s="327"/>
      <c r="Z3" s="327"/>
    </row>
    <row r="4" spans="1:26" ht="16.5" customHeight="1" x14ac:dyDescent="0.2">
      <c r="A4" s="54"/>
      <c r="B4" s="55"/>
      <c r="C4" s="55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Y4" s="329"/>
      <c r="Z4" s="329"/>
    </row>
    <row r="5" spans="1:26" ht="16.5" customHeight="1" x14ac:dyDescent="0.2">
      <c r="A5" s="54"/>
      <c r="B5" s="55"/>
      <c r="C5" s="55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  <c r="Q5" s="329"/>
      <c r="R5" s="329"/>
      <c r="S5" s="329"/>
      <c r="T5" s="329"/>
      <c r="U5" s="329"/>
      <c r="V5" s="329"/>
      <c r="W5" s="329"/>
      <c r="Y5" s="329"/>
      <c r="Z5" s="329"/>
    </row>
    <row r="6" spans="1:26" s="281" customFormat="1" ht="14.1" customHeight="1" x14ac:dyDescent="0.2">
      <c r="A6" s="104"/>
      <c r="B6" s="105"/>
      <c r="C6" s="105"/>
      <c r="D6" s="475" t="s">
        <v>172</v>
      </c>
      <c r="E6" s="475"/>
      <c r="F6" s="475"/>
      <c r="G6" s="475"/>
      <c r="H6" s="475"/>
      <c r="I6" s="475"/>
      <c r="J6" s="475"/>
      <c r="K6" s="475"/>
      <c r="L6" s="475"/>
      <c r="M6" s="475"/>
      <c r="N6" s="475"/>
      <c r="O6" s="475"/>
      <c r="P6" s="475"/>
      <c r="Q6" s="475"/>
      <c r="R6" s="475"/>
      <c r="S6" s="475"/>
      <c r="T6" s="475"/>
      <c r="U6" s="475"/>
      <c r="V6" s="475"/>
      <c r="W6" s="475"/>
      <c r="X6" s="475"/>
      <c r="Y6" s="475"/>
      <c r="Z6" s="475"/>
    </row>
    <row r="7" spans="1:26" s="281" customFormat="1" ht="14.1" customHeight="1" x14ac:dyDescent="0.2">
      <c r="A7" s="104"/>
      <c r="B7" s="105"/>
      <c r="C7" s="105"/>
      <c r="D7" s="474" t="s">
        <v>33</v>
      </c>
      <c r="E7" s="474"/>
      <c r="F7" s="474"/>
      <c r="G7" s="474"/>
      <c r="H7" s="474"/>
      <c r="I7" s="474"/>
      <c r="J7" s="474"/>
      <c r="K7" s="474"/>
      <c r="L7" s="474"/>
      <c r="M7" s="474"/>
      <c r="N7" s="474"/>
      <c r="O7" s="474"/>
      <c r="P7" s="474"/>
      <c r="Q7" s="474"/>
      <c r="R7" s="474"/>
      <c r="S7" s="474"/>
      <c r="T7" s="474"/>
      <c r="U7" s="474"/>
      <c r="V7" s="474"/>
      <c r="W7" s="331"/>
      <c r="X7" s="331"/>
      <c r="Y7" s="331"/>
      <c r="Z7" s="331"/>
    </row>
    <row r="8" spans="1:26" s="281" customFormat="1" ht="14.1" customHeight="1" x14ac:dyDescent="0.2">
      <c r="A8" s="104"/>
      <c r="B8" s="105"/>
      <c r="C8" s="105"/>
      <c r="D8" s="331"/>
      <c r="E8" s="331"/>
      <c r="F8" s="332"/>
      <c r="G8" s="331"/>
      <c r="H8" s="332"/>
      <c r="I8" s="332"/>
      <c r="J8" s="332"/>
      <c r="K8" s="332"/>
      <c r="L8" s="332"/>
      <c r="M8" s="332"/>
      <c r="N8" s="332"/>
      <c r="O8" s="332"/>
      <c r="P8" s="474" t="s">
        <v>165</v>
      </c>
      <c r="Q8" s="474"/>
      <c r="R8" s="474"/>
      <c r="S8" s="474"/>
      <c r="T8" s="474"/>
      <c r="U8" s="331"/>
      <c r="V8" s="331"/>
      <c r="W8" s="331"/>
      <c r="X8" s="331"/>
      <c r="Y8" s="331"/>
      <c r="Z8" s="331"/>
    </row>
    <row r="9" spans="1:26" s="281" customFormat="1" ht="14.1" customHeight="1" x14ac:dyDescent="0.2">
      <c r="A9" s="262"/>
      <c r="B9" s="141"/>
      <c r="C9" s="106"/>
      <c r="D9" s="333"/>
      <c r="E9" s="334"/>
      <c r="F9" s="333"/>
      <c r="G9" s="334"/>
      <c r="H9" s="475" t="s">
        <v>44</v>
      </c>
      <c r="I9" s="475"/>
      <c r="J9" s="475"/>
      <c r="K9" s="475"/>
      <c r="L9" s="475"/>
      <c r="M9" s="335"/>
      <c r="N9" s="335"/>
      <c r="O9" s="331"/>
      <c r="P9" s="474" t="s">
        <v>107</v>
      </c>
      <c r="Q9" s="474"/>
      <c r="R9" s="474"/>
      <c r="S9" s="331"/>
      <c r="T9" s="334"/>
      <c r="U9" s="331"/>
      <c r="V9" s="333"/>
      <c r="W9" s="336"/>
      <c r="X9" s="337"/>
      <c r="Y9" s="334"/>
      <c r="Z9" s="336"/>
    </row>
    <row r="10" spans="1:26" s="281" customFormat="1" ht="14.1" customHeight="1" x14ac:dyDescent="0.2">
      <c r="A10" s="262"/>
      <c r="B10" s="141"/>
      <c r="C10" s="106"/>
      <c r="D10" s="333"/>
      <c r="E10" s="334"/>
      <c r="F10" s="331"/>
      <c r="G10" s="334"/>
      <c r="H10" s="331"/>
      <c r="I10" s="331"/>
      <c r="J10" s="331"/>
      <c r="K10" s="331"/>
      <c r="L10" s="331"/>
      <c r="M10" s="331"/>
      <c r="N10" s="334" t="s">
        <v>89</v>
      </c>
      <c r="O10" s="331"/>
      <c r="P10" s="331"/>
      <c r="Q10" s="331"/>
      <c r="R10" s="339" t="s">
        <v>111</v>
      </c>
      <c r="S10" s="331"/>
      <c r="T10" s="334"/>
      <c r="U10" s="331"/>
      <c r="V10" s="333"/>
      <c r="W10" s="336"/>
      <c r="X10" s="337"/>
      <c r="Y10" s="334"/>
      <c r="Z10" s="336"/>
    </row>
    <row r="11" spans="1:26" s="281" customFormat="1" ht="14.1" customHeight="1" x14ac:dyDescent="0.2">
      <c r="A11" s="262"/>
      <c r="B11" s="141"/>
      <c r="C11" s="106"/>
      <c r="D11" s="338" t="s">
        <v>45</v>
      </c>
      <c r="E11" s="338"/>
      <c r="F11" s="331"/>
      <c r="G11" s="338"/>
      <c r="H11" s="331"/>
      <c r="I11" s="331"/>
      <c r="J11" s="331"/>
      <c r="K11" s="331"/>
      <c r="L11" s="331"/>
      <c r="M11" s="331"/>
      <c r="N11" s="334" t="s">
        <v>70</v>
      </c>
      <c r="O11" s="331"/>
      <c r="P11" s="331"/>
      <c r="Q11" s="331"/>
      <c r="R11" s="339" t="s">
        <v>108</v>
      </c>
      <c r="S11" s="331"/>
      <c r="T11" s="361"/>
      <c r="U11" s="331"/>
      <c r="V11" s="336"/>
      <c r="W11" s="338"/>
      <c r="X11" s="337"/>
      <c r="Y11" s="334"/>
      <c r="Z11" s="336"/>
    </row>
    <row r="12" spans="1:26" s="281" customFormat="1" ht="14.1" customHeight="1" x14ac:dyDescent="0.2">
      <c r="A12" s="262"/>
      <c r="B12" s="141"/>
      <c r="C12" s="106"/>
      <c r="D12" s="338" t="s">
        <v>46</v>
      </c>
      <c r="E12" s="338"/>
      <c r="F12" s="337"/>
      <c r="G12" s="338"/>
      <c r="H12" s="337"/>
      <c r="I12" s="336"/>
      <c r="J12" s="337"/>
      <c r="K12" s="337"/>
      <c r="L12" s="334" t="s">
        <v>153</v>
      </c>
      <c r="M12" s="337"/>
      <c r="N12" s="334" t="s">
        <v>71</v>
      </c>
      <c r="O12" s="334"/>
      <c r="P12" s="339"/>
      <c r="Q12" s="337"/>
      <c r="R12" s="334" t="s">
        <v>116</v>
      </c>
      <c r="S12" s="337"/>
      <c r="T12" s="339" t="s">
        <v>76</v>
      </c>
      <c r="U12" s="337"/>
      <c r="V12" s="334" t="s">
        <v>17</v>
      </c>
      <c r="W12" s="334"/>
      <c r="X12" s="334" t="s">
        <v>57</v>
      </c>
      <c r="Y12" s="334"/>
      <c r="Z12" s="337"/>
    </row>
    <row r="13" spans="1:26" s="281" customFormat="1" ht="14.1" customHeight="1" x14ac:dyDescent="0.2">
      <c r="A13" s="262"/>
      <c r="B13" s="141"/>
      <c r="C13" s="106"/>
      <c r="D13" s="338" t="s">
        <v>58</v>
      </c>
      <c r="E13" s="338"/>
      <c r="F13" s="334" t="s">
        <v>129</v>
      </c>
      <c r="G13" s="338"/>
      <c r="H13" s="334" t="s">
        <v>59</v>
      </c>
      <c r="I13" s="336"/>
      <c r="J13" s="334"/>
      <c r="K13" s="334"/>
      <c r="L13" s="339" t="s">
        <v>152</v>
      </c>
      <c r="M13" s="334"/>
      <c r="N13" s="334" t="s">
        <v>90</v>
      </c>
      <c r="O13" s="334"/>
      <c r="P13" s="334" t="s">
        <v>35</v>
      </c>
      <c r="Q13" s="334"/>
      <c r="R13" s="334" t="s">
        <v>112</v>
      </c>
      <c r="S13" s="334"/>
      <c r="T13" s="339" t="s">
        <v>75</v>
      </c>
      <c r="U13" s="334"/>
      <c r="V13" s="334" t="s">
        <v>60</v>
      </c>
      <c r="W13" s="334"/>
      <c r="X13" s="334" t="s">
        <v>61</v>
      </c>
      <c r="Y13" s="334"/>
      <c r="Z13" s="339" t="s">
        <v>17</v>
      </c>
    </row>
    <row r="14" spans="1:26" s="281" customFormat="1" ht="14.1" customHeight="1" x14ac:dyDescent="0.2">
      <c r="A14" s="262"/>
      <c r="B14" s="107" t="s">
        <v>2</v>
      </c>
      <c r="C14" s="263"/>
      <c r="D14" s="340" t="s">
        <v>34</v>
      </c>
      <c r="E14" s="334"/>
      <c r="F14" s="340" t="s">
        <v>34</v>
      </c>
      <c r="G14" s="334"/>
      <c r="H14" s="340" t="s">
        <v>62</v>
      </c>
      <c r="I14" s="333"/>
      <c r="J14" s="340" t="s">
        <v>25</v>
      </c>
      <c r="K14" s="334"/>
      <c r="L14" s="340" t="s">
        <v>154</v>
      </c>
      <c r="M14" s="334"/>
      <c r="N14" s="340" t="s">
        <v>88</v>
      </c>
      <c r="O14" s="337"/>
      <c r="P14" s="340" t="s">
        <v>63</v>
      </c>
      <c r="Q14" s="334"/>
      <c r="R14" s="340" t="s">
        <v>224</v>
      </c>
      <c r="S14" s="334"/>
      <c r="T14" s="340" t="s">
        <v>74</v>
      </c>
      <c r="U14" s="334"/>
      <c r="V14" s="340" t="s">
        <v>64</v>
      </c>
      <c r="W14" s="334"/>
      <c r="X14" s="340" t="s">
        <v>36</v>
      </c>
      <c r="Y14" s="337"/>
      <c r="Z14" s="340" t="s">
        <v>74</v>
      </c>
    </row>
    <row r="15" spans="1:26" s="281" customFormat="1" ht="14.1" customHeight="1" x14ac:dyDescent="0.2">
      <c r="A15" s="262"/>
      <c r="B15" s="140"/>
      <c r="C15" s="263"/>
      <c r="D15" s="334"/>
      <c r="E15" s="334"/>
      <c r="F15" s="334"/>
      <c r="G15" s="334"/>
      <c r="H15" s="334"/>
      <c r="I15" s="333"/>
      <c r="J15" s="334"/>
      <c r="K15" s="334"/>
      <c r="L15" s="334"/>
      <c r="M15" s="334"/>
      <c r="N15" s="334"/>
      <c r="O15" s="337"/>
      <c r="P15" s="334"/>
      <c r="Q15" s="334"/>
      <c r="R15" s="334"/>
      <c r="S15" s="334"/>
      <c r="T15" s="334"/>
      <c r="U15" s="334"/>
      <c r="V15" s="334"/>
      <c r="W15" s="334"/>
      <c r="X15" s="334"/>
      <c r="Y15" s="337"/>
      <c r="Z15" s="334"/>
    </row>
    <row r="16" spans="1:26" s="281" customFormat="1" ht="14.1" customHeight="1" x14ac:dyDescent="0.2">
      <c r="A16" s="108" t="s">
        <v>220</v>
      </c>
      <c r="B16" s="259"/>
      <c r="C16" s="264"/>
      <c r="D16" s="341">
        <v>2800000000</v>
      </c>
      <c r="E16" s="341"/>
      <c r="F16" s="341">
        <v>3274182000</v>
      </c>
      <c r="G16" s="341"/>
      <c r="H16" s="341">
        <v>154446048</v>
      </c>
      <c r="I16" s="341"/>
      <c r="J16" s="341">
        <v>3275568185</v>
      </c>
      <c r="K16" s="341"/>
      <c r="L16" s="341">
        <v>-20723574</v>
      </c>
      <c r="M16" s="341"/>
      <c r="N16" s="341">
        <v>701719893</v>
      </c>
      <c r="O16" s="342"/>
      <c r="P16" s="341">
        <v>-43358499</v>
      </c>
      <c r="Q16" s="341"/>
      <c r="R16" s="341">
        <v>-43285922</v>
      </c>
      <c r="S16" s="341"/>
      <c r="T16" s="341">
        <f>SUM(P16:R16)</f>
        <v>-86644421</v>
      </c>
      <c r="U16" s="342"/>
      <c r="V16" s="343">
        <f>SUM(T16,N16,L16,J16,H16,F16,D16)</f>
        <v>10098548131</v>
      </c>
      <c r="W16" s="342"/>
      <c r="X16" s="342">
        <v>24085846</v>
      </c>
      <c r="Y16" s="342"/>
      <c r="Z16" s="341">
        <f>SUM(V16:X16)</f>
        <v>10122633977</v>
      </c>
    </row>
    <row r="17" spans="1:26" s="281" customFormat="1" ht="14.1" customHeight="1" x14ac:dyDescent="0.2">
      <c r="A17" s="103" t="s">
        <v>202</v>
      </c>
      <c r="B17" s="141"/>
      <c r="C17" s="265"/>
      <c r="D17" s="344"/>
      <c r="E17" s="344"/>
      <c r="F17" s="344"/>
      <c r="G17" s="344"/>
      <c r="H17" s="344"/>
      <c r="I17" s="344"/>
      <c r="J17" s="344"/>
      <c r="K17" s="344"/>
      <c r="L17" s="344"/>
      <c r="M17" s="344"/>
      <c r="N17" s="344"/>
      <c r="O17" s="344"/>
      <c r="P17" s="344"/>
      <c r="Q17" s="344"/>
      <c r="R17" s="344"/>
      <c r="S17" s="344"/>
      <c r="T17" s="341"/>
      <c r="U17" s="344"/>
      <c r="V17" s="343"/>
      <c r="W17" s="344"/>
      <c r="X17" s="345"/>
      <c r="Y17" s="344"/>
      <c r="Z17" s="344"/>
    </row>
    <row r="18" spans="1:26" s="281" customFormat="1" ht="14.1" customHeight="1" x14ac:dyDescent="0.2">
      <c r="A18" s="141" t="s">
        <v>215</v>
      </c>
      <c r="B18" s="266">
        <v>33</v>
      </c>
      <c r="C18" s="265"/>
      <c r="D18" s="346">
        <v>0</v>
      </c>
      <c r="E18" s="343"/>
      <c r="F18" s="345">
        <v>0</v>
      </c>
      <c r="G18" s="343"/>
      <c r="H18" s="346">
        <v>51192300</v>
      </c>
      <c r="I18" s="362"/>
      <c r="J18" s="346">
        <v>-51192300</v>
      </c>
      <c r="K18" s="346"/>
      <c r="L18" s="345">
        <v>0</v>
      </c>
      <c r="M18" s="362"/>
      <c r="N18" s="345">
        <v>0</v>
      </c>
      <c r="O18" s="362"/>
      <c r="P18" s="345">
        <v>0</v>
      </c>
      <c r="Q18" s="362">
        <v>0</v>
      </c>
      <c r="R18" s="345">
        <v>0</v>
      </c>
      <c r="S18" s="362"/>
      <c r="T18" s="341">
        <v>0</v>
      </c>
      <c r="U18" s="362"/>
      <c r="V18" s="343">
        <v>0</v>
      </c>
      <c r="W18" s="361"/>
      <c r="X18" s="345">
        <v>0</v>
      </c>
      <c r="Y18" s="361"/>
      <c r="Z18" s="341">
        <f>SUM(V18:X18)</f>
        <v>0</v>
      </c>
    </row>
    <row r="19" spans="1:26" s="281" customFormat="1" ht="14.1" customHeight="1" x14ac:dyDescent="0.2">
      <c r="A19" s="141" t="s">
        <v>216</v>
      </c>
      <c r="B19" s="266">
        <v>34</v>
      </c>
      <c r="C19" s="265"/>
      <c r="D19" s="346">
        <v>0</v>
      </c>
      <c r="E19" s="343"/>
      <c r="F19" s="345">
        <v>0</v>
      </c>
      <c r="G19" s="343"/>
      <c r="H19" s="345">
        <v>0</v>
      </c>
      <c r="I19" s="362"/>
      <c r="J19" s="345">
        <v>-643998417</v>
      </c>
      <c r="K19" s="346"/>
      <c r="L19" s="345">
        <v>0</v>
      </c>
      <c r="M19" s="362"/>
      <c r="N19" s="345">
        <v>0</v>
      </c>
      <c r="O19" s="362"/>
      <c r="P19" s="345">
        <v>0</v>
      </c>
      <c r="Q19" s="362">
        <v>0</v>
      </c>
      <c r="R19" s="345">
        <v>0</v>
      </c>
      <c r="S19" s="362"/>
      <c r="T19" s="341">
        <v>0</v>
      </c>
      <c r="U19" s="362"/>
      <c r="V19" s="343">
        <f>SUM(T19,N19,L19,J19,H19,F19,D19)</f>
        <v>-643998417</v>
      </c>
      <c r="W19" s="344"/>
      <c r="X19" s="345">
        <v>0</v>
      </c>
      <c r="Y19" s="361"/>
      <c r="Z19" s="341">
        <f>SUM(V19:X19)</f>
        <v>-643998417</v>
      </c>
    </row>
    <row r="20" spans="1:26" s="281" customFormat="1" ht="14.1" customHeight="1" x14ac:dyDescent="0.2">
      <c r="A20" s="141" t="s">
        <v>134</v>
      </c>
      <c r="B20" s="266"/>
      <c r="C20" s="265"/>
      <c r="D20" s="346">
        <v>0</v>
      </c>
      <c r="E20" s="343"/>
      <c r="F20" s="345">
        <v>0</v>
      </c>
      <c r="G20" s="343"/>
      <c r="H20" s="345">
        <v>0</v>
      </c>
      <c r="I20" s="362"/>
      <c r="J20" s="345">
        <v>904318313</v>
      </c>
      <c r="K20" s="345"/>
      <c r="L20" s="345">
        <v>0</v>
      </c>
      <c r="M20" s="362"/>
      <c r="N20" s="345">
        <v>0</v>
      </c>
      <c r="O20" s="362"/>
      <c r="P20" s="345">
        <v>0</v>
      </c>
      <c r="Q20" s="362">
        <v>0</v>
      </c>
      <c r="R20" s="345">
        <v>0</v>
      </c>
      <c r="S20" s="362"/>
      <c r="T20" s="341">
        <v>0</v>
      </c>
      <c r="U20" s="362"/>
      <c r="V20" s="343">
        <f>SUM(T20,N20,L20,J20,H20,F20,D20)</f>
        <v>904318313</v>
      </c>
      <c r="W20" s="344"/>
      <c r="X20" s="345">
        <v>-1090566</v>
      </c>
      <c r="Y20" s="361"/>
      <c r="Z20" s="341">
        <f>SUM(V20:X20)</f>
        <v>903227747</v>
      </c>
    </row>
    <row r="21" spans="1:26" s="281" customFormat="1" ht="14.1" customHeight="1" x14ac:dyDescent="0.2">
      <c r="A21" s="141" t="s">
        <v>107</v>
      </c>
      <c r="B21" s="266"/>
      <c r="C21" s="265"/>
      <c r="D21" s="346"/>
      <c r="E21" s="343"/>
      <c r="F21" s="345"/>
      <c r="G21" s="343"/>
      <c r="H21" s="345"/>
      <c r="I21" s="362"/>
      <c r="J21" s="345"/>
      <c r="K21" s="345"/>
      <c r="L21" s="345"/>
      <c r="M21" s="362"/>
      <c r="N21" s="345"/>
      <c r="O21" s="362"/>
      <c r="P21" s="345"/>
      <c r="Q21" s="362"/>
      <c r="R21" s="345"/>
      <c r="S21" s="362"/>
      <c r="T21" s="341"/>
      <c r="U21" s="362"/>
      <c r="V21" s="343"/>
      <c r="W21" s="344"/>
      <c r="X21" s="345"/>
      <c r="Y21" s="361"/>
      <c r="Z21" s="341"/>
    </row>
    <row r="22" spans="1:26" s="281" customFormat="1" ht="14.1" customHeight="1" x14ac:dyDescent="0.2">
      <c r="A22" s="141" t="s">
        <v>217</v>
      </c>
      <c r="B22" s="141"/>
      <c r="C22" s="110"/>
      <c r="D22" s="347">
        <v>0</v>
      </c>
      <c r="E22" s="343"/>
      <c r="F22" s="348">
        <v>0</v>
      </c>
      <c r="G22" s="343"/>
      <c r="H22" s="348">
        <v>0</v>
      </c>
      <c r="I22" s="362"/>
      <c r="J22" s="348">
        <v>0</v>
      </c>
      <c r="K22" s="345"/>
      <c r="L22" s="348">
        <v>-10886706</v>
      </c>
      <c r="M22" s="362"/>
      <c r="N22" s="348">
        <v>0</v>
      </c>
      <c r="O22" s="362"/>
      <c r="P22" s="348">
        <v>-51023344</v>
      </c>
      <c r="Q22" s="362"/>
      <c r="R22" s="348">
        <v>-4412609</v>
      </c>
      <c r="S22" s="362"/>
      <c r="T22" s="349">
        <f>SUM(P22:R22)</f>
        <v>-55435953</v>
      </c>
      <c r="U22" s="362"/>
      <c r="V22" s="350">
        <f>SUM(T22,N22,L22,J22,H22,F22,D22)</f>
        <v>-66322659</v>
      </c>
      <c r="W22" s="344"/>
      <c r="X22" s="348">
        <v>-264243</v>
      </c>
      <c r="Y22" s="361"/>
      <c r="Z22" s="349">
        <f>SUM(V22:X22)</f>
        <v>-66586902</v>
      </c>
    </row>
    <row r="23" spans="1:26" s="281" customFormat="1" ht="14.1" customHeight="1" x14ac:dyDescent="0.2">
      <c r="A23" s="141"/>
      <c r="B23" s="111"/>
      <c r="C23" s="267"/>
      <c r="D23" s="344"/>
      <c r="E23" s="344"/>
      <c r="F23" s="344"/>
      <c r="G23" s="344"/>
      <c r="H23" s="344"/>
      <c r="I23" s="351"/>
      <c r="J23" s="351"/>
      <c r="K23" s="351"/>
      <c r="L23" s="351"/>
      <c r="M23" s="351"/>
      <c r="N23" s="351"/>
      <c r="O23" s="352"/>
      <c r="P23" s="352"/>
      <c r="Q23" s="352"/>
      <c r="R23" s="336"/>
      <c r="S23" s="352"/>
      <c r="T23" s="336"/>
      <c r="U23" s="352"/>
      <c r="V23" s="336"/>
      <c r="W23" s="352"/>
      <c r="X23" s="336"/>
      <c r="Y23" s="351"/>
      <c r="Z23" s="351"/>
    </row>
    <row r="24" spans="1:26" s="281" customFormat="1" ht="14.1" customHeight="1" thickBot="1" x14ac:dyDescent="0.25">
      <c r="A24" s="103" t="s">
        <v>221</v>
      </c>
      <c r="B24" s="141"/>
      <c r="C24" s="265"/>
      <c r="D24" s="353">
        <f>SUM(D16:D22)</f>
        <v>2800000000</v>
      </c>
      <c r="E24" s="354"/>
      <c r="F24" s="353">
        <f>SUM(F16:F22)</f>
        <v>3274182000</v>
      </c>
      <c r="G24" s="354"/>
      <c r="H24" s="353">
        <f>SUM(H16:H22)</f>
        <v>205638348</v>
      </c>
      <c r="I24" s="354"/>
      <c r="J24" s="353">
        <f>SUM(J16:J22)</f>
        <v>3484695781</v>
      </c>
      <c r="K24" s="354"/>
      <c r="L24" s="353">
        <f>SUM(L16:L22)</f>
        <v>-31610280</v>
      </c>
      <c r="M24" s="354"/>
      <c r="N24" s="353">
        <f>SUM(N16:N22)</f>
        <v>701719893</v>
      </c>
      <c r="O24" s="354"/>
      <c r="P24" s="353">
        <f>SUM(P16:P22)</f>
        <v>-94381843</v>
      </c>
      <c r="Q24" s="354"/>
      <c r="R24" s="353">
        <f>SUM(R16:R22)</f>
        <v>-47698531</v>
      </c>
      <c r="S24" s="354"/>
      <c r="T24" s="353">
        <f>SUM(T16:T22)</f>
        <v>-142080374</v>
      </c>
      <c r="U24" s="354"/>
      <c r="V24" s="353">
        <f>SUM(V16:V22)</f>
        <v>10292545368</v>
      </c>
      <c r="W24" s="354"/>
      <c r="X24" s="353">
        <f>SUM(X16:X22)</f>
        <v>22731037</v>
      </c>
      <c r="Y24" s="354"/>
      <c r="Z24" s="353">
        <f>SUM(Z16:Z22)</f>
        <v>10315276405</v>
      </c>
    </row>
    <row r="25" spans="1:26" s="281" customFormat="1" ht="14.1" customHeight="1" thickTop="1" x14ac:dyDescent="0.2">
      <c r="A25" s="103"/>
      <c r="B25" s="141"/>
      <c r="C25" s="265"/>
      <c r="D25" s="354"/>
      <c r="E25" s="354"/>
      <c r="F25" s="354"/>
      <c r="G25" s="354"/>
      <c r="H25" s="354"/>
      <c r="I25" s="354"/>
      <c r="J25" s="354"/>
      <c r="K25" s="354"/>
      <c r="L25" s="354"/>
      <c r="M25" s="354"/>
      <c r="N25" s="354"/>
      <c r="O25" s="354"/>
      <c r="P25" s="354"/>
      <c r="Q25" s="354"/>
      <c r="R25" s="354"/>
      <c r="S25" s="354"/>
      <c r="T25" s="354"/>
      <c r="U25" s="354"/>
      <c r="V25" s="354"/>
      <c r="W25" s="354"/>
      <c r="X25" s="354"/>
      <c r="Y25" s="354"/>
      <c r="Z25" s="354"/>
    </row>
    <row r="26" spans="1:26" s="281" customFormat="1" ht="14.1" customHeight="1" x14ac:dyDescent="0.2">
      <c r="A26" s="103"/>
      <c r="B26" s="141"/>
      <c r="C26" s="265"/>
      <c r="D26" s="354"/>
      <c r="E26" s="354"/>
      <c r="F26" s="354"/>
      <c r="G26" s="354"/>
      <c r="H26" s="354"/>
      <c r="I26" s="354"/>
      <c r="J26" s="354"/>
      <c r="K26" s="354"/>
      <c r="L26" s="354"/>
      <c r="M26" s="354"/>
      <c r="N26" s="354"/>
      <c r="O26" s="354"/>
      <c r="P26" s="354"/>
      <c r="Q26" s="354"/>
      <c r="R26" s="354"/>
      <c r="S26" s="354"/>
      <c r="T26" s="354"/>
      <c r="U26" s="354"/>
      <c r="V26" s="354"/>
      <c r="W26" s="354"/>
      <c r="X26" s="354"/>
      <c r="Y26" s="354"/>
      <c r="Z26" s="354"/>
    </row>
    <row r="27" spans="1:26" s="281" customFormat="1" ht="14.1" customHeight="1" x14ac:dyDescent="0.2">
      <c r="A27" s="103"/>
      <c r="B27" s="141"/>
      <c r="C27" s="265"/>
      <c r="D27" s="354"/>
      <c r="E27" s="354"/>
      <c r="F27" s="354"/>
      <c r="G27" s="354"/>
      <c r="H27" s="354"/>
      <c r="I27" s="354"/>
      <c r="J27" s="354"/>
      <c r="K27" s="354"/>
      <c r="L27" s="354"/>
      <c r="M27" s="354"/>
      <c r="N27" s="354"/>
      <c r="O27" s="354"/>
      <c r="P27" s="354"/>
      <c r="Q27" s="354"/>
      <c r="R27" s="354"/>
      <c r="S27" s="354"/>
      <c r="T27" s="354"/>
      <c r="U27" s="354"/>
      <c r="V27" s="354"/>
      <c r="W27" s="354"/>
      <c r="X27" s="354"/>
      <c r="Y27" s="354"/>
      <c r="Z27" s="354"/>
    </row>
    <row r="28" spans="1:26" s="281" customFormat="1" ht="14.1" customHeight="1" x14ac:dyDescent="0.2">
      <c r="A28" s="103"/>
      <c r="B28" s="141"/>
      <c r="C28" s="265"/>
      <c r="D28" s="354"/>
      <c r="E28" s="354"/>
      <c r="F28" s="354"/>
      <c r="G28" s="354"/>
      <c r="H28" s="354"/>
      <c r="I28" s="354"/>
      <c r="J28" s="354"/>
      <c r="K28" s="354"/>
      <c r="L28" s="354"/>
      <c r="M28" s="354"/>
      <c r="N28" s="354"/>
      <c r="O28" s="354"/>
      <c r="P28" s="354"/>
      <c r="Q28" s="354"/>
      <c r="R28" s="354"/>
      <c r="S28" s="354"/>
      <c r="T28" s="354"/>
      <c r="U28" s="354"/>
      <c r="V28" s="354"/>
      <c r="W28" s="354"/>
      <c r="X28" s="354"/>
      <c r="Y28" s="354"/>
      <c r="Z28" s="354"/>
    </row>
    <row r="29" spans="1:26" s="281" customFormat="1" ht="14.1" customHeight="1" x14ac:dyDescent="0.2">
      <c r="A29" s="259"/>
      <c r="B29" s="268"/>
      <c r="C29" s="109"/>
      <c r="D29" s="346"/>
      <c r="E29" s="343"/>
      <c r="F29" s="346"/>
      <c r="G29" s="343"/>
      <c r="H29" s="346"/>
      <c r="I29" s="342"/>
      <c r="J29" s="346"/>
      <c r="K29" s="346"/>
      <c r="L29" s="346"/>
      <c r="M29" s="346"/>
      <c r="N29" s="346"/>
      <c r="O29" s="342"/>
      <c r="P29" s="346"/>
      <c r="Q29" s="346"/>
      <c r="R29" s="346"/>
      <c r="S29" s="346"/>
      <c r="T29" s="346"/>
      <c r="U29" s="343"/>
      <c r="V29" s="346"/>
      <c r="W29" s="342"/>
      <c r="X29" s="343"/>
      <c r="Y29" s="342"/>
      <c r="Z29" s="342"/>
    </row>
    <row r="30" spans="1:26" s="281" customFormat="1" ht="14.1" customHeight="1" x14ac:dyDescent="0.2">
      <c r="A30" s="259"/>
      <c r="B30" s="268"/>
      <c r="C30" s="109"/>
      <c r="D30" s="346"/>
      <c r="E30" s="343"/>
      <c r="F30" s="346"/>
      <c r="G30" s="343"/>
      <c r="H30" s="346"/>
      <c r="I30" s="342"/>
      <c r="J30" s="346"/>
      <c r="K30" s="346"/>
      <c r="L30" s="346"/>
      <c r="M30" s="346"/>
      <c r="N30" s="346"/>
      <c r="O30" s="342"/>
      <c r="P30" s="346"/>
      <c r="Q30" s="346"/>
      <c r="R30" s="346"/>
      <c r="S30" s="346"/>
      <c r="T30" s="346"/>
      <c r="U30" s="343"/>
      <c r="V30" s="346"/>
      <c r="W30" s="342"/>
      <c r="X30" s="343"/>
      <c r="Y30" s="342"/>
      <c r="Z30" s="342"/>
    </row>
    <row r="31" spans="1:26" s="281" customFormat="1" ht="14.1" customHeight="1" x14ac:dyDescent="0.2">
      <c r="A31" s="108"/>
      <c r="B31" s="259"/>
      <c r="C31" s="264"/>
      <c r="D31" s="341"/>
      <c r="E31" s="341"/>
      <c r="F31" s="341"/>
      <c r="G31" s="341"/>
      <c r="H31" s="341"/>
      <c r="I31" s="341"/>
      <c r="J31" s="341"/>
      <c r="K31" s="341"/>
      <c r="L31" s="341"/>
      <c r="M31" s="341"/>
      <c r="N31" s="341"/>
      <c r="O31" s="342"/>
      <c r="P31" s="341"/>
      <c r="Q31" s="341"/>
      <c r="R31" s="341"/>
      <c r="S31" s="341"/>
      <c r="T31" s="341"/>
      <c r="U31" s="342"/>
      <c r="V31" s="341"/>
      <c r="W31" s="342"/>
      <c r="X31" s="342"/>
      <c r="Y31" s="342"/>
      <c r="Z31" s="341"/>
    </row>
    <row r="32" spans="1:26" s="281" customFormat="1" ht="14.1" customHeight="1" x14ac:dyDescent="0.2">
      <c r="A32" s="108"/>
      <c r="B32" s="259"/>
      <c r="C32" s="264"/>
      <c r="D32" s="341"/>
      <c r="E32" s="341"/>
      <c r="F32" s="341"/>
      <c r="G32" s="341"/>
      <c r="H32" s="341"/>
      <c r="I32" s="341"/>
      <c r="J32" s="341"/>
      <c r="K32" s="341"/>
      <c r="L32" s="341"/>
      <c r="M32" s="341"/>
      <c r="N32" s="341"/>
      <c r="O32" s="342"/>
      <c r="P32" s="341"/>
      <c r="Q32" s="341"/>
      <c r="R32" s="341"/>
      <c r="S32" s="341"/>
      <c r="T32" s="341"/>
      <c r="U32" s="342"/>
      <c r="V32" s="341"/>
      <c r="W32" s="342"/>
      <c r="X32" s="342"/>
      <c r="Y32" s="342"/>
      <c r="Z32" s="341"/>
    </row>
    <row r="33" spans="1:26" s="281" customFormat="1" ht="14.1" customHeight="1" x14ac:dyDescent="0.2">
      <c r="A33" s="108"/>
      <c r="B33" s="259"/>
      <c r="C33" s="264"/>
      <c r="D33" s="341"/>
      <c r="E33" s="341"/>
      <c r="F33" s="341"/>
      <c r="G33" s="341"/>
      <c r="H33" s="341"/>
      <c r="I33" s="341"/>
      <c r="J33" s="341"/>
      <c r="K33" s="341"/>
      <c r="L33" s="341"/>
      <c r="M33" s="341"/>
      <c r="N33" s="341"/>
      <c r="O33" s="342"/>
      <c r="P33" s="341"/>
      <c r="Q33" s="341"/>
      <c r="R33" s="341"/>
      <c r="S33" s="341"/>
      <c r="T33" s="341"/>
      <c r="U33" s="342"/>
      <c r="V33" s="341"/>
      <c r="W33" s="342"/>
      <c r="X33" s="342"/>
      <c r="Y33" s="342"/>
      <c r="Z33" s="341"/>
    </row>
    <row r="34" spans="1:26" s="281" customFormat="1" ht="14.1" customHeight="1" x14ac:dyDescent="0.2">
      <c r="A34" s="108"/>
      <c r="B34" s="259"/>
      <c r="C34" s="264"/>
      <c r="D34" s="341"/>
      <c r="E34" s="341"/>
      <c r="F34" s="341"/>
      <c r="G34" s="341"/>
      <c r="H34" s="341"/>
      <c r="I34" s="341"/>
      <c r="J34" s="341"/>
      <c r="K34" s="341"/>
      <c r="L34" s="341"/>
      <c r="M34" s="341"/>
      <c r="N34" s="341"/>
      <c r="O34" s="342"/>
      <c r="P34" s="341"/>
      <c r="Q34" s="341"/>
      <c r="R34" s="341"/>
      <c r="S34" s="341"/>
      <c r="T34" s="341"/>
      <c r="U34" s="342"/>
      <c r="V34" s="341"/>
      <c r="W34" s="342"/>
      <c r="X34" s="342"/>
      <c r="Y34" s="342"/>
      <c r="Z34" s="341"/>
    </row>
    <row r="35" spans="1:26" s="281" customFormat="1" ht="14.1" customHeight="1" x14ac:dyDescent="0.2">
      <c r="A35" s="108"/>
      <c r="B35" s="259"/>
      <c r="C35" s="264"/>
      <c r="D35" s="341"/>
      <c r="E35" s="341"/>
      <c r="F35" s="341"/>
      <c r="G35" s="341"/>
      <c r="H35" s="341"/>
      <c r="I35" s="341"/>
      <c r="J35" s="341"/>
      <c r="K35" s="341"/>
      <c r="L35" s="341"/>
      <c r="M35" s="341"/>
      <c r="N35" s="341"/>
      <c r="O35" s="342"/>
      <c r="P35" s="341"/>
      <c r="Q35" s="341"/>
      <c r="R35" s="341"/>
      <c r="S35" s="341"/>
      <c r="T35" s="341"/>
      <c r="U35" s="342"/>
      <c r="V35" s="341"/>
      <c r="W35" s="342"/>
      <c r="X35" s="342"/>
      <c r="Y35" s="342"/>
      <c r="Z35" s="341"/>
    </row>
    <row r="36" spans="1:26" s="281" customFormat="1" ht="14.1" customHeight="1" x14ac:dyDescent="0.2">
      <c r="A36" s="108"/>
      <c r="B36" s="259"/>
      <c r="C36" s="264"/>
      <c r="D36" s="341"/>
      <c r="E36" s="341"/>
      <c r="F36" s="341"/>
      <c r="G36" s="341"/>
      <c r="H36" s="341"/>
      <c r="I36" s="341"/>
      <c r="J36" s="341"/>
      <c r="K36" s="341"/>
      <c r="L36" s="341"/>
      <c r="M36" s="341"/>
      <c r="N36" s="341"/>
      <c r="O36" s="342"/>
      <c r="P36" s="341"/>
      <c r="Q36" s="341"/>
      <c r="R36" s="341"/>
      <c r="S36" s="341"/>
      <c r="T36" s="341"/>
      <c r="U36" s="342"/>
      <c r="V36" s="341"/>
      <c r="W36" s="342"/>
      <c r="X36" s="342"/>
      <c r="Y36" s="342"/>
      <c r="Z36" s="341"/>
    </row>
    <row r="37" spans="1:26" s="281" customFormat="1" ht="14.1" customHeight="1" x14ac:dyDescent="0.2">
      <c r="A37" s="108"/>
      <c r="B37" s="259"/>
      <c r="C37" s="264"/>
      <c r="D37" s="341"/>
      <c r="E37" s="341"/>
      <c r="F37" s="341"/>
      <c r="G37" s="341"/>
      <c r="H37" s="341"/>
      <c r="I37" s="341"/>
      <c r="J37" s="341"/>
      <c r="K37" s="341"/>
      <c r="L37" s="341"/>
      <c r="M37" s="341"/>
      <c r="N37" s="341"/>
      <c r="O37" s="342"/>
      <c r="P37" s="341"/>
      <c r="Q37" s="341"/>
      <c r="R37" s="341"/>
      <c r="S37" s="341"/>
      <c r="T37" s="341"/>
      <c r="U37" s="342"/>
      <c r="V37" s="341"/>
      <c r="W37" s="342"/>
      <c r="X37" s="342"/>
      <c r="Y37" s="342"/>
      <c r="Z37" s="341"/>
    </row>
    <row r="38" spans="1:26" s="281" customFormat="1" ht="14.1" customHeight="1" x14ac:dyDescent="0.2">
      <c r="A38" s="108"/>
      <c r="B38" s="259"/>
      <c r="C38" s="264"/>
      <c r="D38" s="341"/>
      <c r="E38" s="341"/>
      <c r="F38" s="341"/>
      <c r="G38" s="341"/>
      <c r="H38" s="341"/>
      <c r="I38" s="341"/>
      <c r="J38" s="341"/>
      <c r="K38" s="341"/>
      <c r="L38" s="341"/>
      <c r="M38" s="341"/>
      <c r="N38" s="341"/>
      <c r="O38" s="342"/>
      <c r="P38" s="341"/>
      <c r="Q38" s="341"/>
      <c r="R38" s="341"/>
      <c r="S38" s="341"/>
      <c r="T38" s="341"/>
      <c r="U38" s="342"/>
      <c r="V38" s="341"/>
      <c r="W38" s="342"/>
      <c r="X38" s="342"/>
      <c r="Y38" s="342"/>
      <c r="Z38" s="341"/>
    </row>
    <row r="39" spans="1:26" s="281" customFormat="1" ht="14.1" customHeight="1" x14ac:dyDescent="0.2">
      <c r="A39" s="108"/>
      <c r="B39" s="259"/>
      <c r="C39" s="264"/>
      <c r="D39" s="341"/>
      <c r="E39" s="341"/>
      <c r="F39" s="341"/>
      <c r="G39" s="341"/>
      <c r="H39" s="341"/>
      <c r="I39" s="341"/>
      <c r="J39" s="341"/>
      <c r="K39" s="341"/>
      <c r="L39" s="341"/>
      <c r="M39" s="341"/>
      <c r="N39" s="341"/>
      <c r="O39" s="342"/>
      <c r="P39" s="341"/>
      <c r="Q39" s="341"/>
      <c r="R39" s="341"/>
      <c r="S39" s="341"/>
      <c r="T39" s="341"/>
      <c r="U39" s="342"/>
      <c r="V39" s="341"/>
      <c r="W39" s="342"/>
      <c r="X39" s="342"/>
      <c r="Y39" s="342"/>
      <c r="Z39" s="341"/>
    </row>
    <row r="40" spans="1:26" s="281" customFormat="1" ht="14.1" customHeight="1" x14ac:dyDescent="0.2">
      <c r="A40" s="108"/>
      <c r="B40" s="259"/>
      <c r="C40" s="264"/>
      <c r="D40" s="341"/>
      <c r="E40" s="341"/>
      <c r="F40" s="341"/>
      <c r="G40" s="341"/>
      <c r="H40" s="341"/>
      <c r="I40" s="341"/>
      <c r="J40" s="341"/>
      <c r="K40" s="341"/>
      <c r="L40" s="341"/>
      <c r="M40" s="341"/>
      <c r="N40" s="341"/>
      <c r="O40" s="342"/>
      <c r="P40" s="341"/>
      <c r="Q40" s="341"/>
      <c r="R40" s="341"/>
      <c r="S40" s="341"/>
      <c r="T40" s="341"/>
      <c r="U40" s="342"/>
      <c r="V40" s="341"/>
      <c r="W40" s="342"/>
      <c r="X40" s="342"/>
      <c r="Y40" s="342"/>
      <c r="Z40" s="341"/>
    </row>
    <row r="41" spans="1:26" s="281" customFormat="1" ht="18" customHeight="1" x14ac:dyDescent="0.2">
      <c r="A41" s="108"/>
      <c r="B41" s="259"/>
      <c r="C41" s="264"/>
      <c r="D41" s="341"/>
      <c r="E41" s="341"/>
      <c r="F41" s="341"/>
      <c r="G41" s="341"/>
      <c r="H41" s="341"/>
      <c r="I41" s="341"/>
      <c r="J41" s="341"/>
      <c r="K41" s="341"/>
      <c r="L41" s="341"/>
      <c r="M41" s="341"/>
      <c r="N41" s="341"/>
      <c r="O41" s="342"/>
      <c r="P41" s="341"/>
      <c r="Q41" s="341"/>
      <c r="R41" s="341"/>
      <c r="S41" s="341"/>
      <c r="T41" s="341"/>
      <c r="U41" s="342"/>
      <c r="V41" s="341"/>
      <c r="W41" s="342"/>
      <c r="X41" s="342"/>
      <c r="Y41" s="342"/>
      <c r="Z41" s="341"/>
    </row>
    <row r="42" spans="1:26" s="363" customFormat="1" ht="21.95" customHeight="1" x14ac:dyDescent="0.2">
      <c r="A42" s="60" t="str">
        <f>'5-7'!A48</f>
        <v>The accompanying notes on pages 18 to 101 are an integral part of these consolidated and separate financial statements.</v>
      </c>
      <c r="B42" s="56"/>
      <c r="C42" s="56"/>
      <c r="D42" s="355"/>
      <c r="E42" s="355"/>
      <c r="F42" s="355"/>
      <c r="G42" s="355"/>
      <c r="H42" s="355"/>
      <c r="I42" s="355"/>
      <c r="J42" s="355"/>
      <c r="K42" s="355"/>
      <c r="L42" s="355"/>
      <c r="M42" s="355"/>
      <c r="N42" s="355"/>
      <c r="O42" s="355"/>
      <c r="P42" s="355"/>
      <c r="Q42" s="355"/>
      <c r="R42" s="355"/>
      <c r="S42" s="355"/>
      <c r="T42" s="355"/>
      <c r="U42" s="355"/>
      <c r="V42" s="355"/>
      <c r="W42" s="355"/>
      <c r="X42" s="355"/>
      <c r="Y42" s="355"/>
      <c r="Z42" s="355"/>
    </row>
    <row r="43" spans="1:26" s="278" customFormat="1" ht="16.5" customHeight="1" x14ac:dyDescent="0.2">
      <c r="A43" s="137" t="str">
        <f>A1</f>
        <v>Eastern Polymer Group Public Company Limited</v>
      </c>
      <c r="B43" s="114"/>
      <c r="C43" s="114"/>
      <c r="D43" s="356"/>
      <c r="E43" s="356"/>
      <c r="F43" s="356"/>
      <c r="G43" s="356"/>
      <c r="H43" s="356"/>
      <c r="I43" s="356"/>
      <c r="J43" s="356"/>
      <c r="K43" s="356"/>
      <c r="L43" s="356"/>
      <c r="M43" s="356"/>
      <c r="N43" s="356"/>
      <c r="O43" s="356"/>
      <c r="P43" s="356"/>
      <c r="Q43" s="356"/>
      <c r="R43" s="356"/>
      <c r="S43" s="356"/>
      <c r="T43" s="356"/>
      <c r="U43" s="356"/>
      <c r="V43" s="356"/>
      <c r="W43" s="356"/>
      <c r="X43" s="356"/>
      <c r="Y43" s="356"/>
      <c r="Z43" s="356"/>
    </row>
    <row r="44" spans="1:26" s="278" customFormat="1" ht="16.5" customHeight="1" x14ac:dyDescent="0.2">
      <c r="A44" s="134" t="str">
        <f>+A2</f>
        <v>Statement of Changes in Equity</v>
      </c>
      <c r="B44" s="114"/>
      <c r="C44" s="114"/>
      <c r="D44" s="356"/>
      <c r="E44" s="356"/>
      <c r="F44" s="356"/>
      <c r="G44" s="356"/>
      <c r="H44" s="356"/>
      <c r="I44" s="356"/>
      <c r="J44" s="356"/>
      <c r="K44" s="356"/>
      <c r="L44" s="356"/>
      <c r="M44" s="356"/>
      <c r="N44" s="356"/>
      <c r="O44" s="356"/>
      <c r="P44" s="356"/>
      <c r="Q44" s="356"/>
      <c r="R44" s="356"/>
      <c r="S44" s="356"/>
      <c r="T44" s="356"/>
      <c r="U44" s="356"/>
      <c r="V44" s="356"/>
      <c r="W44" s="356"/>
      <c r="X44" s="356"/>
      <c r="Y44" s="356"/>
      <c r="Z44" s="356"/>
    </row>
    <row r="45" spans="1:26" s="278" customFormat="1" ht="16.5" customHeight="1" x14ac:dyDescent="0.2">
      <c r="A45" s="126" t="str">
        <f>A3</f>
        <v>For the year ended 31 March 2020</v>
      </c>
      <c r="B45" s="126"/>
      <c r="C45" s="126"/>
      <c r="D45" s="357"/>
      <c r="E45" s="357"/>
      <c r="F45" s="357"/>
      <c r="G45" s="357"/>
      <c r="H45" s="357"/>
      <c r="I45" s="357"/>
      <c r="J45" s="357"/>
      <c r="K45" s="357"/>
      <c r="L45" s="357"/>
      <c r="M45" s="357"/>
      <c r="N45" s="357"/>
      <c r="O45" s="357"/>
      <c r="P45" s="357"/>
      <c r="Q45" s="357"/>
      <c r="R45" s="357"/>
      <c r="S45" s="357"/>
      <c r="T45" s="357"/>
      <c r="U45" s="357"/>
      <c r="V45" s="357"/>
      <c r="W45" s="357"/>
      <c r="X45" s="357"/>
      <c r="Y45" s="357"/>
      <c r="Z45" s="357"/>
    </row>
    <row r="48" spans="1:26" s="364" customFormat="1" ht="14.1" customHeight="1" x14ac:dyDescent="0.15">
      <c r="A48" s="104"/>
      <c r="B48" s="105"/>
      <c r="C48" s="105"/>
      <c r="D48" s="475" t="s">
        <v>172</v>
      </c>
      <c r="E48" s="475"/>
      <c r="F48" s="475"/>
      <c r="G48" s="475"/>
      <c r="H48" s="475"/>
      <c r="I48" s="475"/>
      <c r="J48" s="475"/>
      <c r="K48" s="475"/>
      <c r="L48" s="475"/>
      <c r="M48" s="475"/>
      <c r="N48" s="475"/>
      <c r="O48" s="475"/>
      <c r="P48" s="475"/>
      <c r="Q48" s="475"/>
      <c r="R48" s="475"/>
      <c r="S48" s="475"/>
      <c r="T48" s="475"/>
      <c r="U48" s="475"/>
      <c r="V48" s="475"/>
      <c r="W48" s="475"/>
      <c r="X48" s="475"/>
      <c r="Y48" s="475"/>
      <c r="Z48" s="475"/>
    </row>
    <row r="49" spans="1:26" s="364" customFormat="1" ht="14.1" customHeight="1" x14ac:dyDescent="0.15">
      <c r="A49" s="104"/>
      <c r="B49" s="105"/>
      <c r="C49" s="105"/>
      <c r="D49" s="474" t="s">
        <v>33</v>
      </c>
      <c r="E49" s="474"/>
      <c r="F49" s="474"/>
      <c r="G49" s="474"/>
      <c r="H49" s="474"/>
      <c r="I49" s="474"/>
      <c r="J49" s="474"/>
      <c r="K49" s="474"/>
      <c r="L49" s="474"/>
      <c r="M49" s="474"/>
      <c r="N49" s="474"/>
      <c r="O49" s="474"/>
      <c r="P49" s="474"/>
      <c r="Q49" s="474"/>
      <c r="R49" s="474"/>
      <c r="S49" s="474"/>
      <c r="T49" s="474"/>
      <c r="U49" s="474"/>
      <c r="V49" s="474"/>
      <c r="W49" s="331"/>
      <c r="X49" s="331"/>
      <c r="Y49" s="331"/>
      <c r="Z49" s="331"/>
    </row>
    <row r="50" spans="1:26" s="364" customFormat="1" ht="14.1" customHeight="1" x14ac:dyDescent="0.15">
      <c r="A50" s="104"/>
      <c r="B50" s="105"/>
      <c r="C50" s="105"/>
      <c r="D50" s="331"/>
      <c r="E50" s="331"/>
      <c r="F50" s="332"/>
      <c r="G50" s="331"/>
      <c r="H50" s="332"/>
      <c r="I50" s="332"/>
      <c r="J50" s="332"/>
      <c r="K50" s="332"/>
      <c r="L50" s="332"/>
      <c r="M50" s="332"/>
      <c r="N50" s="332"/>
      <c r="O50" s="332"/>
      <c r="P50" s="474" t="s">
        <v>165</v>
      </c>
      <c r="Q50" s="474"/>
      <c r="R50" s="474"/>
      <c r="S50" s="474"/>
      <c r="T50" s="474"/>
      <c r="U50" s="331"/>
      <c r="V50" s="331"/>
      <c r="W50" s="331"/>
      <c r="X50" s="331"/>
      <c r="Y50" s="331"/>
      <c r="Z50" s="331"/>
    </row>
    <row r="51" spans="1:26" s="364" customFormat="1" ht="14.1" customHeight="1" x14ac:dyDescent="0.15">
      <c r="A51" s="262"/>
      <c r="B51" s="141"/>
      <c r="C51" s="106"/>
      <c r="D51" s="333"/>
      <c r="E51" s="334"/>
      <c r="F51" s="333"/>
      <c r="G51" s="334"/>
      <c r="H51" s="475" t="s">
        <v>44</v>
      </c>
      <c r="I51" s="475"/>
      <c r="J51" s="475"/>
      <c r="K51" s="475"/>
      <c r="L51" s="475"/>
      <c r="M51" s="335"/>
      <c r="N51" s="335"/>
      <c r="O51" s="331"/>
      <c r="P51" s="474" t="s">
        <v>107</v>
      </c>
      <c r="Q51" s="474"/>
      <c r="R51" s="474"/>
      <c r="S51" s="331"/>
      <c r="T51" s="334"/>
      <c r="U51" s="331"/>
      <c r="V51" s="333"/>
      <c r="W51" s="336"/>
      <c r="X51" s="337"/>
      <c r="Y51" s="334"/>
      <c r="Z51" s="336"/>
    </row>
    <row r="52" spans="1:26" s="364" customFormat="1" ht="14.1" customHeight="1" x14ac:dyDescent="0.15">
      <c r="A52" s="262"/>
      <c r="B52" s="141"/>
      <c r="C52" s="106"/>
      <c r="D52" s="365"/>
      <c r="E52" s="365"/>
      <c r="F52" s="365"/>
      <c r="G52" s="365"/>
      <c r="H52" s="365"/>
      <c r="I52" s="331"/>
      <c r="J52" s="331"/>
      <c r="K52" s="331"/>
      <c r="L52" s="331"/>
      <c r="M52" s="331"/>
      <c r="N52" s="334" t="s">
        <v>89</v>
      </c>
      <c r="O52" s="331"/>
      <c r="P52" s="331"/>
      <c r="Q52" s="331"/>
      <c r="R52" s="339" t="s">
        <v>111</v>
      </c>
      <c r="S52" s="331"/>
      <c r="T52" s="365"/>
      <c r="U52" s="331"/>
      <c r="V52" s="336"/>
      <c r="W52" s="338"/>
      <c r="X52" s="337"/>
      <c r="Y52" s="334"/>
      <c r="Z52" s="336"/>
    </row>
    <row r="53" spans="1:26" s="364" customFormat="1" ht="14.1" customHeight="1" x14ac:dyDescent="0.15">
      <c r="A53" s="262"/>
      <c r="B53" s="141"/>
      <c r="C53" s="106"/>
      <c r="D53" s="338" t="s">
        <v>45</v>
      </c>
      <c r="E53" s="338"/>
      <c r="F53" s="331"/>
      <c r="G53" s="338"/>
      <c r="H53" s="331"/>
      <c r="I53" s="336"/>
      <c r="J53" s="337"/>
      <c r="K53" s="337"/>
      <c r="L53" s="365"/>
      <c r="M53" s="365"/>
      <c r="N53" s="334" t="s">
        <v>70</v>
      </c>
      <c r="O53" s="365"/>
      <c r="P53" s="365"/>
      <c r="Q53" s="337"/>
      <c r="R53" s="339" t="s">
        <v>108</v>
      </c>
      <c r="S53" s="337"/>
      <c r="T53" s="365"/>
      <c r="U53" s="365"/>
      <c r="V53" s="365"/>
      <c r="W53" s="365"/>
      <c r="X53" s="365"/>
      <c r="Y53" s="365"/>
      <c r="Z53" s="365"/>
    </row>
    <row r="54" spans="1:26" s="364" customFormat="1" ht="14.1" customHeight="1" x14ac:dyDescent="0.15">
      <c r="A54" s="262"/>
      <c r="B54" s="141"/>
      <c r="C54" s="106"/>
      <c r="D54" s="338" t="s">
        <v>46</v>
      </c>
      <c r="E54" s="338"/>
      <c r="F54" s="337"/>
      <c r="G54" s="338"/>
      <c r="H54" s="337"/>
      <c r="I54" s="336"/>
      <c r="J54" s="334"/>
      <c r="K54" s="334"/>
      <c r="L54" s="334" t="s">
        <v>153</v>
      </c>
      <c r="M54" s="337"/>
      <c r="N54" s="334" t="s">
        <v>71</v>
      </c>
      <c r="O54" s="334"/>
      <c r="P54" s="339"/>
      <c r="Q54" s="334"/>
      <c r="R54" s="334" t="s">
        <v>116</v>
      </c>
      <c r="S54" s="334"/>
      <c r="T54" s="339" t="s">
        <v>76</v>
      </c>
      <c r="U54" s="337"/>
      <c r="V54" s="334" t="s">
        <v>17</v>
      </c>
      <c r="W54" s="334"/>
      <c r="X54" s="334" t="s">
        <v>57</v>
      </c>
      <c r="Y54" s="334"/>
      <c r="Z54" s="337"/>
    </row>
    <row r="55" spans="1:26" s="364" customFormat="1" ht="14.1" customHeight="1" x14ac:dyDescent="0.15">
      <c r="A55" s="262"/>
      <c r="B55" s="141"/>
      <c r="C55" s="106"/>
      <c r="D55" s="338" t="s">
        <v>58</v>
      </c>
      <c r="E55" s="338"/>
      <c r="F55" s="334" t="s">
        <v>129</v>
      </c>
      <c r="G55" s="338"/>
      <c r="H55" s="334" t="s">
        <v>59</v>
      </c>
      <c r="I55" s="336"/>
      <c r="J55" s="334"/>
      <c r="K55" s="334"/>
      <c r="L55" s="339" t="s">
        <v>152</v>
      </c>
      <c r="M55" s="334"/>
      <c r="N55" s="334" t="s">
        <v>90</v>
      </c>
      <c r="O55" s="334"/>
      <c r="P55" s="334" t="s">
        <v>35</v>
      </c>
      <c r="Q55" s="334"/>
      <c r="R55" s="334" t="s">
        <v>112</v>
      </c>
      <c r="S55" s="334"/>
      <c r="T55" s="339" t="s">
        <v>75</v>
      </c>
      <c r="U55" s="334"/>
      <c r="V55" s="334" t="s">
        <v>60</v>
      </c>
      <c r="W55" s="334"/>
      <c r="X55" s="334" t="s">
        <v>61</v>
      </c>
      <c r="Y55" s="334"/>
      <c r="Z55" s="339" t="s">
        <v>17</v>
      </c>
    </row>
    <row r="56" spans="1:26" s="364" customFormat="1" ht="14.1" customHeight="1" x14ac:dyDescent="0.15">
      <c r="A56" s="262"/>
      <c r="B56" s="107" t="s">
        <v>2</v>
      </c>
      <c r="C56" s="263"/>
      <c r="D56" s="340" t="s">
        <v>34</v>
      </c>
      <c r="E56" s="334"/>
      <c r="F56" s="340" t="s">
        <v>34</v>
      </c>
      <c r="G56" s="334"/>
      <c r="H56" s="340" t="s">
        <v>62</v>
      </c>
      <c r="I56" s="333"/>
      <c r="J56" s="340" t="s">
        <v>25</v>
      </c>
      <c r="K56" s="334"/>
      <c r="L56" s="340" t="s">
        <v>154</v>
      </c>
      <c r="M56" s="334"/>
      <c r="N56" s="340" t="s">
        <v>88</v>
      </c>
      <c r="O56" s="337"/>
      <c r="P56" s="340" t="s">
        <v>63</v>
      </c>
      <c r="Q56" s="334"/>
      <c r="R56" s="340" t="s">
        <v>224</v>
      </c>
      <c r="S56" s="334"/>
      <c r="T56" s="340" t="s">
        <v>74</v>
      </c>
      <c r="U56" s="334"/>
      <c r="V56" s="340" t="s">
        <v>64</v>
      </c>
      <c r="W56" s="334"/>
      <c r="X56" s="340" t="s">
        <v>36</v>
      </c>
      <c r="Y56" s="337"/>
      <c r="Z56" s="340" t="s">
        <v>74</v>
      </c>
    </row>
    <row r="57" spans="1:26" s="364" customFormat="1" ht="14.1" customHeight="1" x14ac:dyDescent="0.15">
      <c r="A57" s="262"/>
      <c r="B57" s="140"/>
      <c r="C57" s="263"/>
      <c r="D57" s="402"/>
      <c r="E57" s="334"/>
      <c r="F57" s="402"/>
      <c r="G57" s="334"/>
      <c r="H57" s="402"/>
      <c r="I57" s="333"/>
      <c r="J57" s="402"/>
      <c r="K57" s="334"/>
      <c r="L57" s="402"/>
      <c r="M57" s="334"/>
      <c r="N57" s="402"/>
      <c r="O57" s="337"/>
      <c r="P57" s="402"/>
      <c r="Q57" s="334"/>
      <c r="R57" s="402"/>
      <c r="S57" s="334"/>
      <c r="T57" s="402"/>
      <c r="U57" s="334"/>
      <c r="V57" s="402"/>
      <c r="W57" s="334"/>
      <c r="X57" s="402"/>
      <c r="Y57" s="337"/>
      <c r="Z57" s="402"/>
    </row>
    <row r="58" spans="1:26" s="364" customFormat="1" ht="14.1" customHeight="1" x14ac:dyDescent="0.15">
      <c r="A58" s="108" t="s">
        <v>239</v>
      </c>
      <c r="B58" s="259"/>
      <c r="C58" s="264"/>
      <c r="D58" s="403">
        <f>D24</f>
        <v>2800000000</v>
      </c>
      <c r="E58" s="341"/>
      <c r="F58" s="403">
        <f>F24</f>
        <v>3274182000</v>
      </c>
      <c r="G58" s="341"/>
      <c r="H58" s="403">
        <f>H24</f>
        <v>205638348</v>
      </c>
      <c r="I58" s="341"/>
      <c r="J58" s="403">
        <f>J24</f>
        <v>3484695781</v>
      </c>
      <c r="K58" s="341"/>
      <c r="L58" s="405">
        <f>L24</f>
        <v>-31610280</v>
      </c>
      <c r="M58" s="341"/>
      <c r="N58" s="403">
        <f>N24</f>
        <v>701719893</v>
      </c>
      <c r="O58" s="342"/>
      <c r="P58" s="403">
        <f>P24</f>
        <v>-94381843</v>
      </c>
      <c r="Q58" s="341"/>
      <c r="R58" s="403">
        <f>R24</f>
        <v>-47698531</v>
      </c>
      <c r="S58" s="341"/>
      <c r="T58" s="403">
        <f>T24</f>
        <v>-142080374</v>
      </c>
      <c r="U58" s="342"/>
      <c r="V58" s="403">
        <f>V24</f>
        <v>10292545368</v>
      </c>
      <c r="W58" s="342"/>
      <c r="X58" s="403">
        <f>X24</f>
        <v>22731037</v>
      </c>
      <c r="Y58" s="342"/>
      <c r="Z58" s="403">
        <f>Z24</f>
        <v>10315276405</v>
      </c>
    </row>
    <row r="59" spans="1:26" s="364" customFormat="1" ht="14.1" customHeight="1" x14ac:dyDescent="0.15">
      <c r="A59" s="103" t="s">
        <v>202</v>
      </c>
      <c r="B59" s="141"/>
      <c r="C59" s="265"/>
      <c r="D59" s="404"/>
      <c r="E59" s="344"/>
      <c r="F59" s="404"/>
      <c r="G59" s="344"/>
      <c r="H59" s="404"/>
      <c r="I59" s="344"/>
      <c r="J59" s="404"/>
      <c r="K59" s="344"/>
      <c r="L59" s="404"/>
      <c r="M59" s="344"/>
      <c r="N59" s="404"/>
      <c r="O59" s="344"/>
      <c r="P59" s="404"/>
      <c r="Q59" s="344"/>
      <c r="R59" s="404"/>
      <c r="S59" s="344"/>
      <c r="T59" s="403"/>
      <c r="U59" s="344"/>
      <c r="V59" s="412"/>
      <c r="W59" s="344"/>
      <c r="X59" s="405"/>
      <c r="Y59" s="344"/>
      <c r="Z59" s="404"/>
    </row>
    <row r="60" spans="1:26" s="364" customFormat="1" ht="14.1" customHeight="1" x14ac:dyDescent="0.15">
      <c r="A60" s="141" t="s">
        <v>215</v>
      </c>
      <c r="B60" s="266">
        <v>33</v>
      </c>
      <c r="C60" s="265"/>
      <c r="D60" s="405">
        <v>0</v>
      </c>
      <c r="E60" s="344"/>
      <c r="F60" s="405">
        <v>0</v>
      </c>
      <c r="G60" s="344"/>
      <c r="H60" s="404">
        <v>29979652</v>
      </c>
      <c r="I60" s="344"/>
      <c r="J60" s="404">
        <v>-29979652</v>
      </c>
      <c r="K60" s="344"/>
      <c r="L60" s="405">
        <v>0</v>
      </c>
      <c r="M60" s="344"/>
      <c r="N60" s="405">
        <v>0</v>
      </c>
      <c r="O60" s="341"/>
      <c r="P60" s="405">
        <v>0</v>
      </c>
      <c r="Q60" s="345"/>
      <c r="R60" s="405">
        <v>0</v>
      </c>
      <c r="S60" s="345"/>
      <c r="T60" s="403">
        <v>0</v>
      </c>
      <c r="U60" s="341"/>
      <c r="V60" s="403">
        <v>0</v>
      </c>
      <c r="W60" s="341"/>
      <c r="X60" s="405">
        <v>0</v>
      </c>
      <c r="Y60" s="365"/>
      <c r="Z60" s="403">
        <v>0</v>
      </c>
    </row>
    <row r="61" spans="1:26" s="364" customFormat="1" ht="14.1" customHeight="1" x14ac:dyDescent="0.15">
      <c r="A61" s="141" t="s">
        <v>216</v>
      </c>
      <c r="B61" s="266">
        <v>34</v>
      </c>
      <c r="C61" s="265"/>
      <c r="D61" s="405">
        <v>0</v>
      </c>
      <c r="E61" s="344"/>
      <c r="F61" s="405">
        <v>0</v>
      </c>
      <c r="G61" s="344"/>
      <c r="H61" s="405">
        <v>0</v>
      </c>
      <c r="I61" s="344"/>
      <c r="J61" s="405">
        <v>-671999204</v>
      </c>
      <c r="K61" s="344"/>
      <c r="L61" s="405">
        <v>0</v>
      </c>
      <c r="M61" s="344"/>
      <c r="N61" s="405">
        <v>0</v>
      </c>
      <c r="O61" s="341"/>
      <c r="P61" s="405">
        <v>0</v>
      </c>
      <c r="Q61" s="345"/>
      <c r="R61" s="405">
        <v>0</v>
      </c>
      <c r="S61" s="345"/>
      <c r="T61" s="403">
        <v>0</v>
      </c>
      <c r="U61" s="341"/>
      <c r="V61" s="403">
        <v>-671999204</v>
      </c>
      <c r="W61" s="341"/>
      <c r="X61" s="405">
        <v>0</v>
      </c>
      <c r="Y61" s="365"/>
      <c r="Z61" s="403">
        <f t="shared" ref="Z61" si="0">SUM(V61:Y61)</f>
        <v>-671999204</v>
      </c>
    </row>
    <row r="62" spans="1:26" s="364" customFormat="1" ht="14.1" customHeight="1" x14ac:dyDescent="0.15">
      <c r="A62" s="141" t="s">
        <v>134</v>
      </c>
      <c r="B62" s="266"/>
      <c r="C62" s="265"/>
      <c r="D62" s="405">
        <v>0</v>
      </c>
      <c r="E62" s="344"/>
      <c r="F62" s="405">
        <v>0</v>
      </c>
      <c r="G62" s="344"/>
      <c r="H62" s="405">
        <v>0</v>
      </c>
      <c r="I62" s="344"/>
      <c r="J62" s="405">
        <v>1002795963</v>
      </c>
      <c r="K62" s="344"/>
      <c r="L62" s="405">
        <v>0</v>
      </c>
      <c r="M62" s="344"/>
      <c r="N62" s="405">
        <v>0</v>
      </c>
      <c r="O62" s="341"/>
      <c r="P62" s="405">
        <v>0</v>
      </c>
      <c r="Q62" s="345"/>
      <c r="R62" s="405">
        <v>0</v>
      </c>
      <c r="S62" s="345"/>
      <c r="T62" s="405">
        <v>0</v>
      </c>
      <c r="U62" s="341"/>
      <c r="V62" s="403">
        <v>1002795963</v>
      </c>
      <c r="W62" s="341"/>
      <c r="X62" s="403">
        <v>-3455573</v>
      </c>
      <c r="Y62" s="365"/>
      <c r="Z62" s="403">
        <f>SUM(V62:Y62)</f>
        <v>999340390</v>
      </c>
    </row>
    <row r="63" spans="1:26" s="364" customFormat="1" ht="14.1" customHeight="1" x14ac:dyDescent="0.15">
      <c r="A63" s="141" t="s">
        <v>107</v>
      </c>
      <c r="B63" s="266"/>
      <c r="C63" s="265"/>
      <c r="D63" s="405"/>
      <c r="E63" s="365"/>
      <c r="F63" s="405"/>
      <c r="G63" s="365"/>
      <c r="H63" s="405"/>
      <c r="I63" s="365"/>
      <c r="J63" s="408"/>
      <c r="K63" s="365"/>
      <c r="L63" s="408"/>
      <c r="M63" s="365"/>
      <c r="N63" s="405"/>
      <c r="O63" s="365"/>
      <c r="P63" s="408"/>
      <c r="Q63" s="365"/>
      <c r="R63" s="408"/>
      <c r="S63" s="365"/>
      <c r="T63" s="403"/>
      <c r="U63" s="365"/>
      <c r="V63" s="408"/>
      <c r="W63" s="365"/>
      <c r="X63" s="408"/>
      <c r="Y63" s="365"/>
      <c r="Z63" s="403"/>
    </row>
    <row r="64" spans="1:26" s="281" customFormat="1" ht="14.1" customHeight="1" x14ac:dyDescent="0.2">
      <c r="A64" s="141" t="s">
        <v>217</v>
      </c>
      <c r="B64" s="141"/>
      <c r="C64" s="110"/>
      <c r="D64" s="470">
        <v>0</v>
      </c>
      <c r="E64" s="343"/>
      <c r="F64" s="406">
        <v>0</v>
      </c>
      <c r="G64" s="343"/>
      <c r="H64" s="406">
        <v>0</v>
      </c>
      <c r="I64" s="362"/>
      <c r="J64" s="406">
        <v>0</v>
      </c>
      <c r="K64" s="345"/>
      <c r="L64" s="406">
        <v>-11626456</v>
      </c>
      <c r="M64" s="362"/>
      <c r="N64" s="406">
        <v>0</v>
      </c>
      <c r="O64" s="362"/>
      <c r="P64" s="406">
        <v>-38064612</v>
      </c>
      <c r="Q64" s="362"/>
      <c r="R64" s="406">
        <v>-18525282</v>
      </c>
      <c r="S64" s="362"/>
      <c r="T64" s="413">
        <v>-56589894</v>
      </c>
      <c r="U64" s="362"/>
      <c r="V64" s="471">
        <v>-68216350</v>
      </c>
      <c r="W64" s="344"/>
      <c r="X64" s="406">
        <v>-172631</v>
      </c>
      <c r="Y64" s="361"/>
      <c r="Z64" s="413">
        <f>SUM(V64:X64)</f>
        <v>-68388981</v>
      </c>
    </row>
    <row r="65" spans="1:26" s="364" customFormat="1" ht="14.1" customHeight="1" x14ac:dyDescent="0.15">
      <c r="A65" s="141"/>
      <c r="B65" s="111"/>
      <c r="C65" s="267"/>
      <c r="D65" s="404"/>
      <c r="E65" s="344"/>
      <c r="F65" s="404"/>
      <c r="G65" s="344"/>
      <c r="H65" s="404"/>
      <c r="I65" s="351"/>
      <c r="J65" s="409"/>
      <c r="K65" s="351"/>
      <c r="L65" s="409"/>
      <c r="M65" s="351"/>
      <c r="N65" s="409"/>
      <c r="O65" s="352"/>
      <c r="P65" s="410"/>
      <c r="Q65" s="352"/>
      <c r="R65" s="411"/>
      <c r="S65" s="352"/>
      <c r="T65" s="411"/>
      <c r="U65" s="352"/>
      <c r="V65" s="411"/>
      <c r="W65" s="352"/>
      <c r="X65" s="411"/>
      <c r="Y65" s="351"/>
      <c r="Z65" s="409"/>
    </row>
    <row r="66" spans="1:26" s="364" customFormat="1" ht="14.1" customHeight="1" thickBot="1" x14ac:dyDescent="0.2">
      <c r="A66" s="103" t="s">
        <v>240</v>
      </c>
      <c r="B66" s="141"/>
      <c r="C66" s="265"/>
      <c r="D66" s="407">
        <f>SUM(D58:D64)</f>
        <v>2800000000</v>
      </c>
      <c r="E66" s="354"/>
      <c r="F66" s="407">
        <f>SUM(F58:F64)</f>
        <v>3274182000</v>
      </c>
      <c r="G66" s="354"/>
      <c r="H66" s="407">
        <f>SUM(H58:H64)</f>
        <v>235618000</v>
      </c>
      <c r="I66" s="354"/>
      <c r="J66" s="407">
        <f>SUM(J58:J64)</f>
        <v>3785512888</v>
      </c>
      <c r="K66" s="354"/>
      <c r="L66" s="407">
        <f>SUM(L58:L64)</f>
        <v>-43236736</v>
      </c>
      <c r="M66" s="354"/>
      <c r="N66" s="407">
        <f>SUM(N58:N64)</f>
        <v>701719893</v>
      </c>
      <c r="O66" s="354"/>
      <c r="P66" s="407">
        <f>SUM(P58:P64)</f>
        <v>-132446455</v>
      </c>
      <c r="Q66" s="354"/>
      <c r="R66" s="407">
        <f>SUM(R58:R64)</f>
        <v>-66223813</v>
      </c>
      <c r="S66" s="354"/>
      <c r="T66" s="407">
        <f>SUM(T58:T64)</f>
        <v>-198670268</v>
      </c>
      <c r="U66" s="354"/>
      <c r="V66" s="407">
        <f>SUM(V58:V64)</f>
        <v>10555125777</v>
      </c>
      <c r="W66" s="354"/>
      <c r="X66" s="407">
        <f>SUM(X58:X64)</f>
        <v>19102833</v>
      </c>
      <c r="Y66" s="354"/>
      <c r="Z66" s="407">
        <f>SUM(Z58:Z64)</f>
        <v>10574228610</v>
      </c>
    </row>
    <row r="67" spans="1:26" s="281" customFormat="1" ht="14.1" customHeight="1" thickTop="1" x14ac:dyDescent="0.2">
      <c r="A67" s="103"/>
      <c r="B67" s="141"/>
      <c r="C67" s="265"/>
      <c r="D67" s="354"/>
      <c r="E67" s="354"/>
      <c r="F67" s="354"/>
      <c r="G67" s="354"/>
      <c r="H67" s="354"/>
      <c r="I67" s="354"/>
      <c r="J67" s="354"/>
      <c r="K67" s="354"/>
      <c r="L67" s="354"/>
      <c r="M67" s="354"/>
      <c r="N67" s="354"/>
      <c r="O67" s="354"/>
      <c r="P67" s="354"/>
      <c r="Q67" s="354"/>
      <c r="R67" s="354"/>
      <c r="S67" s="354"/>
      <c r="T67" s="354"/>
      <c r="U67" s="354"/>
      <c r="V67" s="354"/>
      <c r="W67" s="354"/>
      <c r="X67" s="354"/>
      <c r="Y67" s="354"/>
      <c r="Z67" s="354"/>
    </row>
    <row r="68" spans="1:26" s="281" customFormat="1" ht="14.1" customHeight="1" x14ac:dyDescent="0.2">
      <c r="A68" s="103"/>
      <c r="B68" s="141"/>
      <c r="C68" s="265"/>
      <c r="D68" s="354"/>
      <c r="E68" s="354"/>
      <c r="F68" s="354"/>
      <c r="G68" s="354"/>
      <c r="H68" s="354"/>
      <c r="I68" s="354"/>
      <c r="J68" s="354"/>
      <c r="K68" s="354"/>
      <c r="L68" s="354"/>
      <c r="M68" s="354"/>
      <c r="N68" s="354"/>
      <c r="O68" s="354"/>
      <c r="P68" s="354"/>
      <c r="Q68" s="354"/>
      <c r="R68" s="354"/>
      <c r="S68" s="354"/>
      <c r="T68" s="354"/>
      <c r="U68" s="354"/>
      <c r="V68" s="354"/>
      <c r="W68" s="354"/>
      <c r="X68" s="354"/>
      <c r="Y68" s="354"/>
      <c r="Z68" s="354"/>
    </row>
    <row r="69" spans="1:26" s="281" customFormat="1" ht="14.1" customHeight="1" x14ac:dyDescent="0.2">
      <c r="A69" s="103"/>
      <c r="B69" s="141"/>
      <c r="C69" s="265"/>
      <c r="D69" s="354"/>
      <c r="E69" s="354"/>
      <c r="F69" s="354"/>
      <c r="G69" s="354"/>
      <c r="H69" s="354"/>
      <c r="I69" s="354"/>
      <c r="J69" s="354"/>
      <c r="K69" s="354"/>
      <c r="L69" s="354"/>
      <c r="M69" s="354"/>
      <c r="N69" s="354"/>
      <c r="O69" s="354"/>
      <c r="P69" s="354"/>
      <c r="Q69" s="354"/>
      <c r="R69" s="354"/>
      <c r="S69" s="354"/>
      <c r="T69" s="354"/>
      <c r="U69" s="354"/>
      <c r="V69" s="354"/>
      <c r="W69" s="354"/>
      <c r="X69" s="354"/>
      <c r="Y69" s="354"/>
      <c r="Z69" s="354"/>
    </row>
    <row r="70" spans="1:26" s="281" customFormat="1" ht="14.1" customHeight="1" x14ac:dyDescent="0.2">
      <c r="A70" s="103"/>
      <c r="B70" s="141"/>
      <c r="C70" s="265"/>
      <c r="D70" s="354"/>
      <c r="E70" s="354"/>
      <c r="F70" s="354"/>
      <c r="G70" s="354"/>
      <c r="H70" s="354"/>
      <c r="I70" s="354"/>
      <c r="J70" s="354"/>
      <c r="K70" s="354"/>
      <c r="L70" s="354"/>
      <c r="M70" s="354"/>
      <c r="N70" s="354"/>
      <c r="O70" s="354"/>
      <c r="P70" s="354"/>
      <c r="Q70" s="354"/>
      <c r="R70" s="354"/>
      <c r="S70" s="354"/>
      <c r="T70" s="354"/>
      <c r="U70" s="354"/>
      <c r="V70" s="354"/>
      <c r="W70" s="354"/>
      <c r="X70" s="354"/>
      <c r="Y70" s="354"/>
      <c r="Z70" s="354"/>
    </row>
    <row r="71" spans="1:26" s="281" customFormat="1" ht="14.1" customHeight="1" x14ac:dyDescent="0.2">
      <c r="A71" s="103"/>
      <c r="B71" s="141"/>
      <c r="C71" s="265"/>
      <c r="D71" s="354"/>
      <c r="E71" s="354"/>
      <c r="F71" s="354"/>
      <c r="G71" s="354"/>
      <c r="H71" s="354"/>
      <c r="I71" s="354"/>
      <c r="J71" s="354"/>
      <c r="K71" s="354"/>
      <c r="L71" s="354"/>
      <c r="M71" s="354"/>
      <c r="N71" s="354"/>
      <c r="O71" s="354"/>
      <c r="P71" s="354"/>
      <c r="Q71" s="354"/>
      <c r="R71" s="354"/>
      <c r="S71" s="354"/>
      <c r="T71" s="354"/>
      <c r="U71" s="354"/>
      <c r="V71" s="354"/>
      <c r="W71" s="354"/>
      <c r="X71" s="354"/>
      <c r="Y71" s="354"/>
      <c r="Z71" s="354"/>
    </row>
    <row r="72" spans="1:26" s="281" customFormat="1" ht="14.1" customHeight="1" x14ac:dyDescent="0.2">
      <c r="A72" s="103"/>
      <c r="B72" s="141"/>
      <c r="C72" s="265"/>
      <c r="D72" s="354"/>
      <c r="E72" s="354"/>
      <c r="F72" s="354"/>
      <c r="G72" s="354"/>
      <c r="H72" s="354"/>
      <c r="I72" s="354"/>
      <c r="J72" s="354"/>
      <c r="K72" s="354"/>
      <c r="L72" s="354"/>
      <c r="M72" s="354"/>
      <c r="N72" s="354"/>
      <c r="O72" s="354"/>
      <c r="P72" s="354"/>
      <c r="Q72" s="354"/>
      <c r="R72" s="354"/>
      <c r="S72" s="354"/>
      <c r="T72" s="354"/>
      <c r="U72" s="354"/>
      <c r="V72" s="354"/>
      <c r="W72" s="354"/>
      <c r="X72" s="354"/>
      <c r="Y72" s="354"/>
      <c r="Z72" s="354"/>
    </row>
    <row r="73" spans="1:26" s="281" customFormat="1" ht="14.1" customHeight="1" x14ac:dyDescent="0.2">
      <c r="A73" s="103"/>
      <c r="B73" s="141"/>
      <c r="C73" s="265"/>
      <c r="D73" s="354"/>
      <c r="E73" s="354"/>
      <c r="F73" s="354"/>
      <c r="G73" s="354"/>
      <c r="H73" s="354"/>
      <c r="I73" s="354"/>
      <c r="J73" s="354"/>
      <c r="K73" s="354"/>
      <c r="L73" s="354"/>
      <c r="M73" s="354"/>
      <c r="N73" s="354"/>
      <c r="O73" s="354"/>
      <c r="P73" s="354"/>
      <c r="Q73" s="354"/>
      <c r="R73" s="354"/>
      <c r="S73" s="354"/>
      <c r="T73" s="354"/>
      <c r="U73" s="354"/>
      <c r="V73" s="354"/>
      <c r="W73" s="354"/>
      <c r="X73" s="354"/>
      <c r="Y73" s="354"/>
      <c r="Z73" s="354"/>
    </row>
    <row r="74" spans="1:26" s="281" customFormat="1" ht="14.1" customHeight="1" x14ac:dyDescent="0.2">
      <c r="A74" s="103"/>
      <c r="B74" s="141"/>
      <c r="C74" s="265"/>
      <c r="D74" s="354"/>
      <c r="E74" s="354"/>
      <c r="F74" s="354"/>
      <c r="G74" s="354"/>
      <c r="H74" s="354"/>
      <c r="I74" s="354"/>
      <c r="J74" s="354"/>
      <c r="K74" s="354"/>
      <c r="L74" s="354"/>
      <c r="M74" s="354"/>
      <c r="N74" s="354"/>
      <c r="O74" s="354"/>
      <c r="P74" s="354"/>
      <c r="Q74" s="354"/>
      <c r="R74" s="354"/>
      <c r="S74" s="354"/>
      <c r="T74" s="354"/>
      <c r="U74" s="354"/>
      <c r="V74" s="354"/>
      <c r="W74" s="354"/>
      <c r="X74" s="354"/>
      <c r="Y74" s="354"/>
      <c r="Z74" s="354"/>
    </row>
    <row r="75" spans="1:26" s="281" customFormat="1" ht="14.1" customHeight="1" x14ac:dyDescent="0.2">
      <c r="A75" s="103"/>
      <c r="B75" s="141"/>
      <c r="C75" s="265"/>
      <c r="D75" s="354"/>
      <c r="E75" s="354"/>
      <c r="F75" s="354"/>
      <c r="G75" s="354"/>
      <c r="H75" s="354"/>
      <c r="I75" s="354"/>
      <c r="J75" s="354"/>
      <c r="K75" s="354"/>
      <c r="L75" s="354"/>
      <c r="M75" s="354"/>
      <c r="N75" s="354"/>
      <c r="O75" s="354"/>
      <c r="P75" s="354"/>
      <c r="Q75" s="354"/>
      <c r="R75" s="354"/>
      <c r="S75" s="354"/>
      <c r="T75" s="354"/>
      <c r="U75" s="354"/>
      <c r="V75" s="354"/>
      <c r="W75" s="354"/>
      <c r="X75" s="354"/>
      <c r="Y75" s="354"/>
      <c r="Z75" s="354"/>
    </row>
    <row r="76" spans="1:26" s="281" customFormat="1" ht="14.1" customHeight="1" x14ac:dyDescent="0.2">
      <c r="A76" s="103"/>
      <c r="B76" s="141"/>
      <c r="C76" s="265"/>
      <c r="D76" s="354"/>
      <c r="E76" s="354"/>
      <c r="F76" s="354"/>
      <c r="G76" s="354"/>
      <c r="H76" s="354"/>
      <c r="I76" s="354"/>
      <c r="J76" s="354"/>
      <c r="K76" s="354"/>
      <c r="L76" s="354"/>
      <c r="M76" s="354"/>
      <c r="N76" s="354"/>
      <c r="O76" s="354"/>
      <c r="P76" s="354"/>
      <c r="Q76" s="354"/>
      <c r="R76" s="354"/>
      <c r="S76" s="354"/>
      <c r="T76" s="354"/>
      <c r="U76" s="354"/>
      <c r="V76" s="354"/>
      <c r="W76" s="354"/>
      <c r="X76" s="354"/>
      <c r="Y76" s="354"/>
      <c r="Z76" s="354"/>
    </row>
    <row r="77" spans="1:26" s="281" customFormat="1" ht="14.1" customHeight="1" x14ac:dyDescent="0.2">
      <c r="A77" s="103"/>
      <c r="B77" s="141"/>
      <c r="C77" s="265"/>
      <c r="D77" s="354"/>
      <c r="E77" s="354"/>
      <c r="F77" s="354"/>
      <c r="G77" s="354"/>
      <c r="H77" s="354"/>
      <c r="I77" s="354"/>
      <c r="J77" s="354"/>
      <c r="K77" s="354"/>
      <c r="L77" s="354"/>
      <c r="M77" s="354"/>
      <c r="N77" s="354"/>
      <c r="O77" s="354"/>
      <c r="P77" s="354"/>
      <c r="Q77" s="354"/>
      <c r="R77" s="354"/>
      <c r="S77" s="354"/>
      <c r="T77" s="354"/>
      <c r="U77" s="354"/>
      <c r="V77" s="354"/>
      <c r="W77" s="354"/>
      <c r="X77" s="354"/>
      <c r="Y77" s="354"/>
      <c r="Z77" s="354"/>
    </row>
    <row r="78" spans="1:26" s="281" customFormat="1" ht="14.1" customHeight="1" x14ac:dyDescent="0.2">
      <c r="A78" s="103"/>
      <c r="B78" s="141"/>
      <c r="C78" s="265"/>
      <c r="D78" s="354"/>
      <c r="E78" s="354"/>
      <c r="F78" s="354"/>
      <c r="G78" s="354"/>
      <c r="H78" s="354"/>
      <c r="I78" s="354"/>
      <c r="J78" s="354"/>
      <c r="K78" s="354"/>
      <c r="L78" s="354"/>
      <c r="M78" s="354"/>
      <c r="N78" s="354"/>
      <c r="O78" s="354"/>
      <c r="P78" s="354"/>
      <c r="Q78" s="354"/>
      <c r="R78" s="354"/>
      <c r="S78" s="354"/>
      <c r="T78" s="354"/>
      <c r="U78" s="354"/>
      <c r="V78" s="354"/>
      <c r="W78" s="354"/>
      <c r="X78" s="354"/>
      <c r="Y78" s="354"/>
      <c r="Z78" s="354"/>
    </row>
    <row r="79" spans="1:26" s="281" customFormat="1" ht="14.1" customHeight="1" x14ac:dyDescent="0.2">
      <c r="A79" s="103"/>
      <c r="B79" s="141"/>
      <c r="C79" s="265"/>
      <c r="D79" s="354"/>
      <c r="E79" s="354"/>
      <c r="F79" s="354"/>
      <c r="G79" s="354"/>
      <c r="H79" s="354"/>
      <c r="I79" s="354"/>
      <c r="J79" s="354"/>
      <c r="K79" s="354"/>
      <c r="L79" s="354"/>
      <c r="M79" s="354"/>
      <c r="N79" s="354"/>
      <c r="O79" s="354"/>
      <c r="P79" s="354"/>
      <c r="Q79" s="354"/>
      <c r="R79" s="354"/>
      <c r="S79" s="354"/>
      <c r="T79" s="354"/>
      <c r="U79" s="354"/>
      <c r="V79" s="354"/>
      <c r="W79" s="354"/>
      <c r="X79" s="354"/>
      <c r="Y79" s="354"/>
      <c r="Z79" s="354"/>
    </row>
    <row r="80" spans="1:26" s="281" customFormat="1" ht="14.1" customHeight="1" x14ac:dyDescent="0.2">
      <c r="A80" s="103"/>
      <c r="B80" s="141"/>
      <c r="C80" s="265"/>
      <c r="D80" s="354"/>
      <c r="E80" s="354"/>
      <c r="F80" s="354"/>
      <c r="G80" s="354"/>
      <c r="H80" s="354"/>
      <c r="I80" s="354"/>
      <c r="J80" s="354"/>
      <c r="K80" s="354"/>
      <c r="L80" s="354"/>
      <c r="M80" s="354"/>
      <c r="N80" s="354"/>
      <c r="O80" s="354"/>
      <c r="P80" s="354"/>
      <c r="Q80" s="354"/>
      <c r="R80" s="354"/>
      <c r="S80" s="354"/>
      <c r="T80" s="354"/>
      <c r="U80" s="354"/>
      <c r="V80" s="354"/>
      <c r="W80" s="354"/>
      <c r="X80" s="354"/>
      <c r="Y80" s="354"/>
      <c r="Z80" s="354"/>
    </row>
    <row r="81" spans="1:79" s="281" customFormat="1" ht="14.1" customHeight="1" x14ac:dyDescent="0.2">
      <c r="A81" s="103"/>
      <c r="B81" s="141"/>
      <c r="C81" s="265"/>
      <c r="D81" s="354"/>
      <c r="E81" s="354"/>
      <c r="F81" s="354"/>
      <c r="G81" s="354"/>
      <c r="H81" s="354"/>
      <c r="I81" s="354"/>
      <c r="J81" s="354"/>
      <c r="K81" s="354"/>
      <c r="L81" s="354"/>
      <c r="M81" s="354"/>
      <c r="N81" s="354"/>
      <c r="O81" s="354"/>
      <c r="P81" s="354"/>
      <c r="Q81" s="354"/>
      <c r="R81" s="354"/>
      <c r="S81" s="354"/>
      <c r="T81" s="354"/>
      <c r="U81" s="354"/>
      <c r="V81" s="354"/>
      <c r="W81" s="354"/>
      <c r="X81" s="354"/>
      <c r="Y81" s="354"/>
      <c r="Z81" s="354"/>
    </row>
    <row r="82" spans="1:79" s="281" customFormat="1" ht="14.1" customHeight="1" x14ac:dyDescent="0.2">
      <c r="A82" s="103"/>
      <c r="B82" s="141"/>
      <c r="C82" s="265"/>
      <c r="D82" s="354"/>
      <c r="E82" s="354"/>
      <c r="F82" s="354"/>
      <c r="G82" s="354"/>
      <c r="H82" s="354"/>
      <c r="I82" s="354"/>
      <c r="J82" s="354"/>
      <c r="K82" s="354"/>
      <c r="L82" s="354"/>
      <c r="M82" s="354"/>
      <c r="N82" s="354"/>
      <c r="O82" s="354"/>
      <c r="P82" s="354"/>
      <c r="Q82" s="354"/>
      <c r="R82" s="354"/>
      <c r="S82" s="354"/>
      <c r="T82" s="354"/>
      <c r="U82" s="354"/>
      <c r="V82" s="354"/>
      <c r="W82" s="354"/>
      <c r="X82" s="354"/>
      <c r="Y82" s="354"/>
      <c r="Z82" s="354"/>
    </row>
    <row r="83" spans="1:79" s="281" customFormat="1" ht="14.1" customHeight="1" x14ac:dyDescent="0.2">
      <c r="A83" s="141"/>
      <c r="B83" s="266"/>
      <c r="C83" s="110"/>
      <c r="D83" s="344"/>
      <c r="E83" s="351"/>
      <c r="F83" s="346"/>
      <c r="G83" s="351"/>
      <c r="H83" s="346"/>
      <c r="I83" s="333"/>
      <c r="J83" s="346"/>
      <c r="K83" s="346"/>
      <c r="L83" s="346"/>
      <c r="M83" s="346"/>
      <c r="N83" s="346"/>
      <c r="O83" s="333"/>
      <c r="P83" s="346"/>
      <c r="Q83" s="346"/>
      <c r="R83" s="346"/>
      <c r="S83" s="346"/>
      <c r="T83" s="346"/>
      <c r="U83" s="333"/>
      <c r="V83" s="346"/>
      <c r="W83" s="344"/>
      <c r="X83" s="346"/>
      <c r="Y83" s="344"/>
      <c r="Z83" s="342"/>
    </row>
    <row r="84" spans="1:79" s="281" customFormat="1" ht="3.75" customHeight="1" x14ac:dyDescent="0.2">
      <c r="A84" s="141"/>
      <c r="B84" s="266"/>
      <c r="C84" s="110"/>
      <c r="D84" s="346"/>
      <c r="E84" s="351"/>
      <c r="F84" s="346"/>
      <c r="G84" s="351"/>
      <c r="H84" s="346"/>
      <c r="I84" s="333"/>
      <c r="J84" s="346"/>
      <c r="K84" s="346"/>
      <c r="L84" s="346"/>
      <c r="M84" s="346"/>
      <c r="N84" s="346"/>
      <c r="O84" s="351"/>
      <c r="P84" s="346"/>
      <c r="Q84" s="346"/>
      <c r="R84" s="346"/>
      <c r="S84" s="346"/>
      <c r="T84" s="346"/>
      <c r="U84" s="333"/>
      <c r="V84" s="346"/>
      <c r="W84" s="344"/>
      <c r="X84" s="358"/>
      <c r="Y84" s="344"/>
      <c r="Z84" s="344"/>
    </row>
    <row r="85" spans="1:79" s="363" customFormat="1" ht="21.95" customHeight="1" x14ac:dyDescent="0.2">
      <c r="A85" s="60" t="str">
        <f>A42</f>
        <v>The accompanying notes on pages 18 to 101 are an integral part of these consolidated and separate financial statements.</v>
      </c>
      <c r="B85" s="56"/>
      <c r="C85" s="56"/>
      <c r="D85" s="355"/>
      <c r="E85" s="355"/>
      <c r="F85" s="355"/>
      <c r="G85" s="355"/>
      <c r="H85" s="355"/>
      <c r="I85" s="355"/>
      <c r="J85" s="355"/>
      <c r="K85" s="355"/>
      <c r="L85" s="355"/>
      <c r="M85" s="355"/>
      <c r="N85" s="355"/>
      <c r="O85" s="355"/>
      <c r="P85" s="355"/>
      <c r="Q85" s="355"/>
      <c r="R85" s="355"/>
      <c r="S85" s="355"/>
      <c r="T85" s="355"/>
      <c r="U85" s="355"/>
      <c r="V85" s="355"/>
      <c r="W85" s="355"/>
      <c r="X85" s="355"/>
      <c r="Y85" s="355"/>
      <c r="Z85" s="355"/>
      <c r="AA85" s="119"/>
      <c r="AB85" s="119"/>
      <c r="AC85" s="119"/>
      <c r="AD85" s="119"/>
      <c r="AE85" s="119"/>
      <c r="AF85" s="119"/>
      <c r="AG85" s="119"/>
      <c r="AH85" s="119"/>
      <c r="AI85" s="119"/>
      <c r="AJ85" s="119"/>
      <c r="AK85" s="119"/>
      <c r="AL85" s="119"/>
      <c r="AM85" s="119"/>
      <c r="AN85" s="119"/>
      <c r="AO85" s="119"/>
      <c r="AP85" s="119"/>
      <c r="AQ85" s="119"/>
      <c r="AR85" s="117"/>
      <c r="AS85" s="118"/>
      <c r="AT85" s="118"/>
      <c r="AU85" s="119"/>
      <c r="AV85" s="119"/>
      <c r="AW85" s="119"/>
      <c r="AX85" s="119"/>
      <c r="AY85" s="119"/>
      <c r="AZ85" s="119"/>
      <c r="BA85" s="119"/>
      <c r="BB85" s="119"/>
      <c r="BC85" s="119"/>
      <c r="BD85" s="119"/>
      <c r="BE85" s="119"/>
      <c r="BF85" s="119"/>
      <c r="BG85" s="119"/>
      <c r="BH85" s="119"/>
      <c r="BI85" s="119"/>
      <c r="BJ85" s="119"/>
      <c r="BK85" s="119"/>
      <c r="BL85" s="119"/>
      <c r="BM85" s="119"/>
      <c r="BN85" s="117"/>
      <c r="BO85" s="118"/>
      <c r="BP85" s="118"/>
      <c r="BQ85" s="119"/>
      <c r="BR85" s="119"/>
      <c r="BS85" s="119"/>
      <c r="BT85" s="119"/>
      <c r="BU85" s="119"/>
      <c r="BV85" s="119"/>
      <c r="BW85" s="119"/>
      <c r="BX85" s="119"/>
      <c r="BY85" s="119"/>
      <c r="BZ85" s="119"/>
      <c r="CA85" s="119"/>
    </row>
  </sheetData>
  <mergeCells count="10">
    <mergeCell ref="D49:V49"/>
    <mergeCell ref="P50:T50"/>
    <mergeCell ref="H51:L51"/>
    <mergeCell ref="P51:R51"/>
    <mergeCell ref="D6:Z6"/>
    <mergeCell ref="D7:V7"/>
    <mergeCell ref="P8:T8"/>
    <mergeCell ref="H9:L9"/>
    <mergeCell ref="P9:R9"/>
    <mergeCell ref="D48:Z48"/>
  </mergeCells>
  <pageMargins left="0.5" right="0.5" top="0.5" bottom="0.6" header="0.49" footer="0.4"/>
  <pageSetup paperSize="9" scale="85" firstPageNumber="10" orientation="landscape" useFirstPageNumber="1" horizontalDpi="1200" verticalDpi="1200" r:id="rId1"/>
  <headerFooter>
    <oddFooter>&amp;R&amp;9&amp;P</oddFooter>
  </headerFooter>
  <ignoredErrors>
    <ignoredError sqref="V16:V22 A85 A42:A44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N34"/>
  <sheetViews>
    <sheetView topLeftCell="A21" zoomScale="90" zoomScaleNormal="90" zoomScaleSheetLayoutView="100" workbookViewId="0">
      <selection activeCell="A30" sqref="A30"/>
    </sheetView>
  </sheetViews>
  <sheetFormatPr defaultColWidth="9.140625" defaultRowHeight="16.5" customHeight="1" x14ac:dyDescent="0.2"/>
  <cols>
    <col min="1" max="1" width="46.85546875" style="75" customWidth="1"/>
    <col min="2" max="2" width="5.28515625" style="76" customWidth="1"/>
    <col min="3" max="3" width="1.28515625" style="76" customWidth="1"/>
    <col min="4" max="4" width="12.28515625" style="64" customWidth="1"/>
    <col min="5" max="5" width="1.28515625" style="64" customWidth="1"/>
    <col min="6" max="6" width="12" style="64" customWidth="1"/>
    <col min="7" max="7" width="1.28515625" style="64" customWidth="1"/>
    <col min="8" max="8" width="13.28515625" style="64" customWidth="1"/>
    <col min="9" max="9" width="1.28515625" style="64" customWidth="1"/>
    <col min="10" max="10" width="12.7109375" style="65" customWidth="1"/>
    <col min="11" max="11" width="1.28515625" style="65" customWidth="1"/>
    <col min="12" max="12" width="14.7109375" style="65" customWidth="1"/>
    <col min="13" max="13" width="1.28515625" style="64" customWidth="1"/>
    <col min="14" max="14" width="12.7109375" style="64" customWidth="1"/>
    <col min="15" max="16384" width="9.140625" style="359"/>
  </cols>
  <sheetData>
    <row r="1" spans="1:14" s="278" customFormat="1" ht="16.5" customHeight="1" x14ac:dyDescent="0.2">
      <c r="A1" s="61" t="s">
        <v>48</v>
      </c>
      <c r="B1" s="62"/>
      <c r="C1" s="62"/>
      <c r="D1" s="63"/>
      <c r="E1" s="64"/>
      <c r="F1" s="64"/>
      <c r="G1" s="64"/>
      <c r="H1" s="64"/>
      <c r="I1" s="64"/>
      <c r="J1" s="65"/>
      <c r="K1" s="65"/>
      <c r="L1" s="65"/>
      <c r="M1" s="64"/>
      <c r="N1" s="64"/>
    </row>
    <row r="2" spans="1:14" s="278" customFormat="1" ht="16.5" customHeight="1" x14ac:dyDescent="0.2">
      <c r="A2" s="66" t="str">
        <f>'10-11'!A2</f>
        <v>Statement of Changes in Equity</v>
      </c>
      <c r="B2" s="62"/>
      <c r="C2" s="62"/>
      <c r="D2" s="63"/>
      <c r="E2" s="64"/>
      <c r="F2" s="64"/>
      <c r="G2" s="64"/>
      <c r="H2" s="64"/>
      <c r="I2" s="64"/>
      <c r="J2" s="65"/>
      <c r="K2" s="65"/>
      <c r="L2" s="65"/>
      <c r="M2" s="64"/>
      <c r="N2" s="64"/>
    </row>
    <row r="3" spans="1:14" s="278" customFormat="1" ht="16.5" customHeight="1" x14ac:dyDescent="0.2">
      <c r="A3" s="67" t="s">
        <v>241</v>
      </c>
      <c r="B3" s="68"/>
      <c r="C3" s="68"/>
      <c r="D3" s="69"/>
      <c r="E3" s="69"/>
      <c r="F3" s="69"/>
      <c r="G3" s="69"/>
      <c r="H3" s="69"/>
      <c r="I3" s="69"/>
      <c r="J3" s="70"/>
      <c r="K3" s="70"/>
      <c r="L3" s="70"/>
      <c r="M3" s="69"/>
      <c r="N3" s="69"/>
    </row>
    <row r="4" spans="1:14" ht="16.5" customHeight="1" x14ac:dyDescent="0.2">
      <c r="A4" s="71"/>
      <c r="B4" s="72"/>
      <c r="C4" s="72"/>
      <c r="D4" s="63"/>
      <c r="E4" s="63"/>
      <c r="F4" s="63"/>
      <c r="G4" s="63"/>
      <c r="H4" s="63"/>
      <c r="I4" s="63"/>
      <c r="J4" s="73"/>
      <c r="K4" s="73"/>
      <c r="L4" s="73"/>
      <c r="M4" s="63"/>
      <c r="N4" s="63"/>
    </row>
    <row r="5" spans="1:14" ht="16.5" customHeight="1" x14ac:dyDescent="0.2">
      <c r="A5" s="74"/>
      <c r="B5" s="72"/>
      <c r="C5" s="72"/>
      <c r="D5" s="63"/>
      <c r="E5" s="63"/>
      <c r="F5" s="63"/>
      <c r="G5" s="63"/>
      <c r="H5" s="63"/>
      <c r="I5" s="63"/>
      <c r="M5" s="63"/>
      <c r="N5" s="63"/>
    </row>
    <row r="6" spans="1:14" s="281" customFormat="1" ht="15" customHeight="1" x14ac:dyDescent="0.2">
      <c r="A6" s="77"/>
      <c r="B6" s="78"/>
      <c r="C6" s="59"/>
      <c r="D6" s="476" t="s">
        <v>173</v>
      </c>
      <c r="E6" s="476"/>
      <c r="F6" s="476"/>
      <c r="G6" s="476"/>
      <c r="H6" s="476"/>
      <c r="I6" s="476"/>
      <c r="J6" s="476"/>
      <c r="K6" s="476"/>
      <c r="L6" s="476"/>
      <c r="M6" s="476"/>
      <c r="N6" s="476"/>
    </row>
    <row r="7" spans="1:14" s="281" customFormat="1" ht="15" customHeight="1" x14ac:dyDescent="0.2">
      <c r="A7" s="77"/>
      <c r="B7" s="78"/>
      <c r="C7" s="59"/>
      <c r="D7" s="79"/>
      <c r="E7" s="79"/>
      <c r="F7" s="79"/>
      <c r="G7" s="79"/>
      <c r="H7" s="476" t="s">
        <v>44</v>
      </c>
      <c r="I7" s="476"/>
      <c r="J7" s="476"/>
      <c r="K7" s="476"/>
      <c r="L7" s="476"/>
      <c r="M7" s="79"/>
      <c r="N7" s="79"/>
    </row>
    <row r="8" spans="1:14" s="281" customFormat="1" ht="15" customHeight="1" x14ac:dyDescent="0.2">
      <c r="A8" s="81"/>
      <c r="B8" s="78"/>
      <c r="C8" s="78"/>
      <c r="D8" s="82" t="s">
        <v>45</v>
      </c>
      <c r="E8" s="80"/>
      <c r="F8" s="83"/>
      <c r="G8" s="80"/>
      <c r="H8" s="83"/>
      <c r="I8" s="83"/>
      <c r="J8" s="84"/>
      <c r="K8" s="84"/>
      <c r="L8" s="198" t="s">
        <v>256</v>
      </c>
      <c r="M8" s="82"/>
      <c r="N8" s="83"/>
    </row>
    <row r="9" spans="1:14" s="281" customFormat="1" ht="15" customHeight="1" x14ac:dyDescent="0.2">
      <c r="A9" s="81"/>
      <c r="B9" s="78"/>
      <c r="C9" s="78"/>
      <c r="D9" s="82" t="s">
        <v>46</v>
      </c>
      <c r="E9" s="80"/>
      <c r="F9" s="82"/>
      <c r="G9" s="80"/>
      <c r="K9" s="79"/>
      <c r="L9" s="80" t="s">
        <v>152</v>
      </c>
      <c r="M9" s="83"/>
      <c r="N9" s="83"/>
    </row>
    <row r="10" spans="1:14" s="281" customFormat="1" ht="15" customHeight="1" x14ac:dyDescent="0.2">
      <c r="A10" s="81"/>
      <c r="B10" s="78"/>
      <c r="C10" s="78"/>
      <c r="D10" s="82" t="s">
        <v>58</v>
      </c>
      <c r="E10" s="80"/>
      <c r="F10" s="80" t="s">
        <v>129</v>
      </c>
      <c r="G10" s="80"/>
      <c r="H10" s="80" t="s">
        <v>59</v>
      </c>
      <c r="I10" s="83"/>
      <c r="J10" s="82"/>
      <c r="K10" s="82"/>
      <c r="L10" s="82" t="s">
        <v>155</v>
      </c>
      <c r="M10" s="80"/>
      <c r="N10" s="80" t="s">
        <v>65</v>
      </c>
    </row>
    <row r="11" spans="1:14" s="281" customFormat="1" ht="15" customHeight="1" x14ac:dyDescent="0.2">
      <c r="A11" s="81"/>
      <c r="B11" s="85" t="s">
        <v>2</v>
      </c>
      <c r="C11" s="78"/>
      <c r="D11" s="86" t="s">
        <v>34</v>
      </c>
      <c r="E11" s="84"/>
      <c r="F11" s="86" t="s">
        <v>34</v>
      </c>
      <c r="G11" s="84"/>
      <c r="H11" s="86" t="s">
        <v>62</v>
      </c>
      <c r="I11" s="87"/>
      <c r="J11" s="86" t="s">
        <v>25</v>
      </c>
      <c r="K11" s="80"/>
      <c r="L11" s="86" t="s">
        <v>156</v>
      </c>
      <c r="M11" s="80"/>
      <c r="N11" s="86" t="s">
        <v>74</v>
      </c>
    </row>
    <row r="12" spans="1:14" s="281" customFormat="1" ht="10.15" customHeight="1" x14ac:dyDescent="0.2">
      <c r="A12" s="94"/>
      <c r="B12" s="95"/>
      <c r="C12" s="96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</row>
    <row r="13" spans="1:14" s="281" customFormat="1" ht="16.149999999999999" customHeight="1" x14ac:dyDescent="0.2">
      <c r="A13" s="58" t="s">
        <v>220</v>
      </c>
      <c r="B13" s="95"/>
      <c r="C13" s="96"/>
      <c r="D13" s="32">
        <v>2800000000</v>
      </c>
      <c r="E13" s="32"/>
      <c r="F13" s="88">
        <v>3274182000</v>
      </c>
      <c r="G13" s="32"/>
      <c r="H13" s="87">
        <v>154446048</v>
      </c>
      <c r="I13" s="32"/>
      <c r="J13" s="32">
        <v>844901188</v>
      </c>
      <c r="K13" s="32"/>
      <c r="L13" s="32">
        <v>-1360597</v>
      </c>
      <c r="M13" s="32"/>
      <c r="N13" s="87">
        <f>SUM(L13:M13,J13,H13,F13,D13)</f>
        <v>7072168639</v>
      </c>
    </row>
    <row r="14" spans="1:14" s="281" customFormat="1" ht="16.149999999999999" customHeight="1" x14ac:dyDescent="0.2">
      <c r="A14" s="91" t="s">
        <v>174</v>
      </c>
      <c r="B14" s="78"/>
      <c r="C14" s="78"/>
      <c r="D14" s="93"/>
      <c r="E14" s="84"/>
      <c r="F14" s="93"/>
      <c r="G14" s="84"/>
      <c r="H14" s="93"/>
      <c r="I14" s="87"/>
      <c r="J14" s="93"/>
      <c r="K14" s="93"/>
      <c r="L14" s="93"/>
      <c r="M14" s="84"/>
      <c r="N14" s="93"/>
    </row>
    <row r="15" spans="1:14" s="281" customFormat="1" ht="16.149999999999999" customHeight="1" x14ac:dyDescent="0.2">
      <c r="A15" s="92" t="s">
        <v>66</v>
      </c>
      <c r="B15" s="270">
        <v>33</v>
      </c>
      <c r="C15" s="78"/>
      <c r="D15" s="322" t="s">
        <v>210</v>
      </c>
      <c r="E15" s="78"/>
      <c r="F15" s="322" t="s">
        <v>175</v>
      </c>
      <c r="G15" s="78"/>
      <c r="H15" s="93">
        <v>51192300</v>
      </c>
      <c r="I15" s="95"/>
      <c r="J15" s="93">
        <v>-51192300</v>
      </c>
      <c r="K15" s="95"/>
      <c r="L15" s="322" t="s">
        <v>175</v>
      </c>
      <c r="M15" s="78"/>
      <c r="N15" s="87">
        <f>SUM(L15:M15,J15,H15,F15,D15)</f>
        <v>0</v>
      </c>
    </row>
    <row r="16" spans="1:14" s="281" customFormat="1" ht="16.149999999999999" customHeight="1" x14ac:dyDescent="0.2">
      <c r="A16" s="92" t="s">
        <v>67</v>
      </c>
      <c r="B16" s="270">
        <v>34</v>
      </c>
      <c r="C16" s="78"/>
      <c r="D16" s="322" t="s">
        <v>210</v>
      </c>
      <c r="E16" s="84"/>
      <c r="F16" s="322" t="s">
        <v>175</v>
      </c>
      <c r="G16" s="84"/>
      <c r="H16" s="93" t="s">
        <v>175</v>
      </c>
      <c r="I16" s="87"/>
      <c r="J16" s="93">
        <v>-643998417</v>
      </c>
      <c r="K16" s="93"/>
      <c r="L16" s="322" t="s">
        <v>175</v>
      </c>
      <c r="M16" s="84"/>
      <c r="N16" s="87">
        <f>SUM(L16:M16,J16,H16,F16,D16)</f>
        <v>-643998417</v>
      </c>
    </row>
    <row r="17" spans="1:14" s="281" customFormat="1" ht="16.149999999999999" customHeight="1" x14ac:dyDescent="0.2">
      <c r="A17" s="92" t="s">
        <v>137</v>
      </c>
      <c r="B17" s="270"/>
      <c r="C17" s="78"/>
      <c r="D17" s="322" t="s">
        <v>210</v>
      </c>
      <c r="E17" s="84"/>
      <c r="F17" s="322" t="s">
        <v>175</v>
      </c>
      <c r="G17" s="84"/>
      <c r="H17" s="93" t="s">
        <v>175</v>
      </c>
      <c r="I17" s="87"/>
      <c r="J17" s="93">
        <v>492824032</v>
      </c>
      <c r="K17" s="93"/>
      <c r="L17" s="322" t="s">
        <v>175</v>
      </c>
      <c r="M17" s="84"/>
      <c r="N17" s="87">
        <f>SUM(L17:M17,J17,H17,F17,D17)</f>
        <v>492824032</v>
      </c>
    </row>
    <row r="18" spans="1:14" s="281" customFormat="1" ht="16.149999999999999" customHeight="1" x14ac:dyDescent="0.2">
      <c r="A18" s="92" t="s">
        <v>257</v>
      </c>
      <c r="B18" s="270"/>
      <c r="C18" s="78"/>
      <c r="D18" s="323" t="s">
        <v>210</v>
      </c>
      <c r="E18" s="78"/>
      <c r="F18" s="323" t="s">
        <v>175</v>
      </c>
      <c r="G18" s="78"/>
      <c r="H18" s="89" t="s">
        <v>175</v>
      </c>
      <c r="I18" s="360"/>
      <c r="J18" s="323" t="s">
        <v>175</v>
      </c>
      <c r="K18" s="93"/>
      <c r="L18" s="89">
        <v>-3160342</v>
      </c>
      <c r="M18" s="360"/>
      <c r="N18" s="90">
        <f>SUM(L18:M18,J18,H18,F18,D18)</f>
        <v>-3160342</v>
      </c>
    </row>
    <row r="19" spans="1:14" s="281" customFormat="1" ht="10.15" customHeight="1" x14ac:dyDescent="0.2">
      <c r="A19" s="81"/>
      <c r="B19" s="78"/>
      <c r="C19" s="78"/>
      <c r="D19" s="88"/>
      <c r="E19" s="84"/>
      <c r="F19" s="87"/>
      <c r="G19" s="84"/>
      <c r="H19" s="87"/>
      <c r="I19" s="87"/>
      <c r="J19" s="87"/>
      <c r="K19" s="87"/>
      <c r="L19" s="87"/>
      <c r="M19" s="84"/>
      <c r="N19" s="87"/>
    </row>
    <row r="20" spans="1:14" s="281" customFormat="1" ht="16.149999999999999" customHeight="1" thickBot="1" x14ac:dyDescent="0.25">
      <c r="A20" s="58" t="s">
        <v>221</v>
      </c>
      <c r="B20" s="78"/>
      <c r="C20" s="78"/>
      <c r="D20" s="97">
        <f>SUM(D13:D19)</f>
        <v>2800000000</v>
      </c>
      <c r="E20" s="84"/>
      <c r="F20" s="97">
        <f>SUM(F13:F19)</f>
        <v>3274182000</v>
      </c>
      <c r="G20" s="84"/>
      <c r="H20" s="97">
        <f>SUM(H13:H19)</f>
        <v>205638348</v>
      </c>
      <c r="I20" s="87"/>
      <c r="J20" s="97">
        <f>SUM(J13:J19)</f>
        <v>642534503</v>
      </c>
      <c r="K20" s="88"/>
      <c r="L20" s="97">
        <f>SUM(L13:L19)</f>
        <v>-4520939</v>
      </c>
      <c r="M20" s="84"/>
      <c r="N20" s="97">
        <f>SUM(N13:N18)</f>
        <v>6917833912</v>
      </c>
    </row>
    <row r="21" spans="1:14" s="281" customFormat="1" ht="16.149999999999999" customHeight="1" thickTop="1" x14ac:dyDescent="0.2">
      <c r="A21" s="58"/>
      <c r="B21" s="78"/>
      <c r="C21" s="78"/>
      <c r="D21" s="88"/>
      <c r="E21" s="84"/>
      <c r="F21" s="88"/>
      <c r="G21" s="84"/>
      <c r="H21" s="88"/>
      <c r="I21" s="87"/>
      <c r="J21" s="88"/>
      <c r="K21" s="88"/>
      <c r="L21" s="88"/>
      <c r="M21" s="84"/>
      <c r="N21" s="88"/>
    </row>
    <row r="22" spans="1:14" s="281" customFormat="1" ht="16.149999999999999" customHeight="1" x14ac:dyDescent="0.2">
      <c r="A22" s="58" t="s">
        <v>239</v>
      </c>
      <c r="B22" s="95"/>
      <c r="C22" s="96"/>
      <c r="D22" s="369">
        <f>D20</f>
        <v>2800000000</v>
      </c>
      <c r="E22" s="32"/>
      <c r="F22" s="369">
        <f>F20</f>
        <v>3274182000</v>
      </c>
      <c r="G22" s="32"/>
      <c r="H22" s="369">
        <f>H20</f>
        <v>205638348</v>
      </c>
      <c r="I22" s="32"/>
      <c r="J22" s="369">
        <f>J20</f>
        <v>642534503</v>
      </c>
      <c r="K22" s="32"/>
      <c r="L22" s="369">
        <f>L20</f>
        <v>-4520939</v>
      </c>
      <c r="M22" s="32"/>
      <c r="N22" s="369">
        <f>N20</f>
        <v>6917833912</v>
      </c>
    </row>
    <row r="23" spans="1:14" s="281" customFormat="1" ht="16.149999999999999" customHeight="1" x14ac:dyDescent="0.2">
      <c r="A23" s="91" t="s">
        <v>174</v>
      </c>
      <c r="B23" s="78"/>
      <c r="C23" s="78"/>
      <c r="D23" s="414"/>
      <c r="E23" s="84"/>
      <c r="F23" s="414"/>
      <c r="G23" s="84"/>
      <c r="H23" s="414"/>
      <c r="I23" s="87"/>
      <c r="J23" s="414"/>
      <c r="K23" s="93"/>
      <c r="L23" s="414"/>
      <c r="M23" s="84"/>
      <c r="N23" s="414"/>
    </row>
    <row r="24" spans="1:14" s="281" customFormat="1" ht="16.149999999999999" customHeight="1" x14ac:dyDescent="0.2">
      <c r="A24" s="92" t="s">
        <v>66</v>
      </c>
      <c r="B24" s="270">
        <v>33</v>
      </c>
      <c r="C24" s="78"/>
      <c r="D24" s="414" t="s">
        <v>210</v>
      </c>
      <c r="E24" s="78"/>
      <c r="F24" s="414" t="s">
        <v>210</v>
      </c>
      <c r="G24" s="78"/>
      <c r="H24" s="414">
        <v>29979652</v>
      </c>
      <c r="I24" s="95"/>
      <c r="J24" s="414">
        <v>-29979652</v>
      </c>
      <c r="K24" s="95"/>
      <c r="L24" s="414" t="s">
        <v>210</v>
      </c>
      <c r="M24" s="78"/>
      <c r="N24" s="419">
        <f>SUM(D24:M24)</f>
        <v>0</v>
      </c>
    </row>
    <row r="25" spans="1:14" s="281" customFormat="1" ht="16.149999999999999" customHeight="1" x14ac:dyDescent="0.2">
      <c r="A25" s="92" t="s">
        <v>67</v>
      </c>
      <c r="B25" s="270">
        <v>34</v>
      </c>
      <c r="C25" s="78"/>
      <c r="D25" s="414" t="s">
        <v>210</v>
      </c>
      <c r="E25" s="84"/>
      <c r="F25" s="414" t="s">
        <v>210</v>
      </c>
      <c r="G25" s="84"/>
      <c r="H25" s="414" t="s">
        <v>210</v>
      </c>
      <c r="I25" s="87"/>
      <c r="J25" s="414">
        <v>-671999204</v>
      </c>
      <c r="K25" s="93"/>
      <c r="L25" s="414" t="s">
        <v>210</v>
      </c>
      <c r="M25" s="84"/>
      <c r="N25" s="419">
        <f>SUM(D25:M25)</f>
        <v>-671999204</v>
      </c>
    </row>
    <row r="26" spans="1:14" s="281" customFormat="1" ht="16.149999999999999" customHeight="1" x14ac:dyDescent="0.2">
      <c r="A26" s="92" t="s">
        <v>137</v>
      </c>
      <c r="B26" s="270"/>
      <c r="C26" s="78"/>
      <c r="D26" s="414" t="s">
        <v>210</v>
      </c>
      <c r="E26" s="84"/>
      <c r="F26" s="414" t="s">
        <v>210</v>
      </c>
      <c r="G26" s="84"/>
      <c r="H26" s="414" t="s">
        <v>210</v>
      </c>
      <c r="I26" s="87"/>
      <c r="J26" s="414">
        <f>'P&amp;L 8-9'!J34</f>
        <v>792599459</v>
      </c>
      <c r="K26" s="93"/>
      <c r="L26" s="414" t="s">
        <v>210</v>
      </c>
      <c r="M26" s="84"/>
      <c r="N26" s="419">
        <f>SUM(D26:M26)</f>
        <v>792599459</v>
      </c>
    </row>
    <row r="27" spans="1:14" s="281" customFormat="1" ht="16.149999999999999" customHeight="1" x14ac:dyDescent="0.2">
      <c r="A27" s="92" t="s">
        <v>257</v>
      </c>
      <c r="B27" s="270"/>
      <c r="C27" s="78"/>
      <c r="D27" s="415" t="s">
        <v>210</v>
      </c>
      <c r="E27" s="78"/>
      <c r="F27" s="418" t="s">
        <v>210</v>
      </c>
      <c r="G27" s="78"/>
      <c r="H27" s="418" t="s">
        <v>210</v>
      </c>
      <c r="I27" s="360"/>
      <c r="J27" s="418" t="s">
        <v>210</v>
      </c>
      <c r="K27" s="93"/>
      <c r="L27" s="415">
        <v>-758806</v>
      </c>
      <c r="M27" s="360"/>
      <c r="N27" s="420">
        <f>SUM(D27:M27)</f>
        <v>-758806</v>
      </c>
    </row>
    <row r="28" spans="1:14" s="281" customFormat="1" ht="10.15" customHeight="1" x14ac:dyDescent="0.2">
      <c r="A28" s="81"/>
      <c r="B28" s="78"/>
      <c r="C28" s="78"/>
      <c r="D28" s="416"/>
      <c r="E28" s="84"/>
      <c r="F28" s="419"/>
      <c r="G28" s="84"/>
      <c r="H28" s="419"/>
      <c r="I28" s="87"/>
      <c r="J28" s="419"/>
      <c r="K28" s="87"/>
      <c r="L28" s="419"/>
      <c r="M28" s="84"/>
      <c r="N28" s="419"/>
    </row>
    <row r="29" spans="1:14" s="281" customFormat="1" ht="16.149999999999999" customHeight="1" thickBot="1" x14ac:dyDescent="0.25">
      <c r="A29" s="58" t="s">
        <v>240</v>
      </c>
      <c r="B29" s="78"/>
      <c r="C29" s="78"/>
      <c r="D29" s="417">
        <f>SUM(D22:D28)</f>
        <v>2800000000</v>
      </c>
      <c r="E29" s="84"/>
      <c r="F29" s="417">
        <f>SUM(F22:F28)</f>
        <v>3274182000</v>
      </c>
      <c r="G29" s="84"/>
      <c r="H29" s="417">
        <f>SUM(H22:H28)</f>
        <v>235618000</v>
      </c>
      <c r="I29" s="87"/>
      <c r="J29" s="417">
        <f>SUM(J22:J28)</f>
        <v>733155106</v>
      </c>
      <c r="K29" s="88"/>
      <c r="L29" s="417">
        <f>SUM(L22:L28)</f>
        <v>-5279745</v>
      </c>
      <c r="M29" s="84"/>
      <c r="N29" s="417">
        <f>SUM(N22:N28)</f>
        <v>7037675361</v>
      </c>
    </row>
    <row r="30" spans="1:14" s="281" customFormat="1" ht="16.149999999999999" customHeight="1" thickTop="1" x14ac:dyDescent="0.2">
      <c r="A30" s="58"/>
      <c r="B30" s="78"/>
      <c r="C30" s="78"/>
      <c r="D30" s="88"/>
      <c r="E30" s="84"/>
      <c r="F30" s="88"/>
      <c r="G30" s="84"/>
      <c r="H30" s="88"/>
      <c r="I30" s="87"/>
      <c r="J30" s="88"/>
      <c r="K30" s="88"/>
      <c r="L30" s="88"/>
      <c r="M30" s="84"/>
      <c r="N30" s="88"/>
    </row>
    <row r="31" spans="1:14" s="281" customFormat="1" ht="16.149999999999999" customHeight="1" x14ac:dyDescent="0.2">
      <c r="A31" s="58"/>
      <c r="B31" s="78"/>
      <c r="C31" s="78"/>
      <c r="D31" s="88"/>
      <c r="E31" s="84"/>
      <c r="F31" s="88"/>
      <c r="G31" s="84"/>
      <c r="H31" s="88"/>
      <c r="I31" s="87"/>
      <c r="J31" s="88"/>
      <c r="K31" s="88"/>
      <c r="L31" s="88"/>
      <c r="M31" s="84"/>
      <c r="N31" s="88"/>
    </row>
    <row r="32" spans="1:14" s="281" customFormat="1" ht="16.149999999999999" customHeight="1" x14ac:dyDescent="0.2">
      <c r="A32" s="58"/>
      <c r="B32" s="78"/>
      <c r="C32" s="78"/>
      <c r="D32" s="88"/>
      <c r="E32" s="84"/>
      <c r="F32" s="88"/>
      <c r="G32" s="84"/>
      <c r="H32" s="88"/>
      <c r="I32" s="87"/>
      <c r="J32" s="88"/>
      <c r="K32" s="88"/>
      <c r="L32" s="88"/>
      <c r="M32" s="84"/>
      <c r="N32" s="88"/>
    </row>
    <row r="33" spans="1:14" s="281" customFormat="1" ht="9" customHeight="1" x14ac:dyDescent="0.2">
      <c r="A33" s="58"/>
      <c r="B33" s="78"/>
      <c r="C33" s="78"/>
      <c r="D33" s="88"/>
      <c r="E33" s="84"/>
      <c r="F33" s="88"/>
      <c r="G33" s="84"/>
      <c r="H33" s="88"/>
      <c r="I33" s="87"/>
      <c r="J33" s="88"/>
      <c r="K33" s="88"/>
      <c r="L33" s="88"/>
      <c r="M33" s="84"/>
      <c r="N33" s="88"/>
    </row>
    <row r="34" spans="1:14" ht="21.95" customHeight="1" x14ac:dyDescent="0.2">
      <c r="A34" s="60" t="str">
        <f>'5-7'!A48</f>
        <v>The accompanying notes on pages 18 to 101 are an integral part of these consolidated and separate financial statements.</v>
      </c>
      <c r="B34" s="56"/>
      <c r="C34" s="56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</row>
  </sheetData>
  <mergeCells count="2">
    <mergeCell ref="D6:N6"/>
    <mergeCell ref="H7:L7"/>
  </mergeCells>
  <pageMargins left="0.5" right="0.5" top="0.5" bottom="0.6" header="0.49" footer="0.4"/>
  <pageSetup paperSize="9" firstPageNumber="12" orientation="landscape" useFirstPageNumber="1" horizontalDpi="1200" verticalDpi="1200" r:id="rId1"/>
  <headerFooter>
    <oddFooter>&amp;R&amp;9&amp;P</oddFooter>
  </headerFooter>
  <ignoredErrors>
    <ignoredError sqref="N24:N27 A34 N13:N20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</sheetPr>
  <dimension ref="A1:L250"/>
  <sheetViews>
    <sheetView tabSelected="1" showRuler="0" topLeftCell="A136" zoomScale="120" zoomScaleNormal="120" zoomScaleSheetLayoutView="100" workbookViewId="0">
      <selection activeCell="C144" sqref="C144"/>
    </sheetView>
  </sheetViews>
  <sheetFormatPr defaultColWidth="9.140625" defaultRowHeight="21.75" customHeight="1" x14ac:dyDescent="0.2"/>
  <cols>
    <col min="1" max="2" width="1" style="12" customWidth="1"/>
    <col min="3" max="3" width="32.42578125" style="3" customWidth="1"/>
    <col min="4" max="4" width="7.28515625" style="1" customWidth="1"/>
    <col min="5" max="5" width="0.7109375" style="235" customWidth="1"/>
    <col min="6" max="6" width="11.28515625" style="235" customWidth="1"/>
    <col min="7" max="7" width="0.7109375" style="235" customWidth="1"/>
    <col min="8" max="8" width="11.28515625" style="235" customWidth="1"/>
    <col min="9" max="9" width="0.7109375" style="217" customWidth="1"/>
    <col min="10" max="10" width="11.7109375" style="217" customWidth="1"/>
    <col min="11" max="11" width="0.7109375" style="170" customWidth="1"/>
    <col min="12" max="12" width="11.7109375" style="217" customWidth="1"/>
    <col min="13" max="16384" width="9.140625" style="3"/>
  </cols>
  <sheetData>
    <row r="1" spans="1:12" s="2" customFormat="1" ht="16.149999999999999" customHeight="1" x14ac:dyDescent="0.2">
      <c r="A1" s="120" t="str">
        <f>'12'!A1</f>
        <v>Eastern Polymer Group Public Company Limited</v>
      </c>
      <c r="B1" s="121"/>
      <c r="C1" s="122"/>
      <c r="D1" s="1"/>
      <c r="E1" s="207"/>
      <c r="F1" s="207"/>
      <c r="G1" s="207"/>
      <c r="H1" s="207"/>
      <c r="I1" s="310"/>
      <c r="J1" s="310"/>
      <c r="K1" s="311"/>
      <c r="L1" s="310"/>
    </row>
    <row r="2" spans="1:12" s="138" customFormat="1" ht="16.149999999999999" customHeight="1" x14ac:dyDescent="0.2">
      <c r="A2" s="127" t="s">
        <v>100</v>
      </c>
      <c r="B2" s="127"/>
      <c r="C2" s="130"/>
      <c r="D2" s="125"/>
      <c r="E2" s="208"/>
      <c r="F2" s="208"/>
      <c r="G2" s="208"/>
      <c r="H2" s="208"/>
      <c r="I2" s="312"/>
      <c r="J2" s="312"/>
      <c r="K2" s="313"/>
      <c r="L2" s="312"/>
    </row>
    <row r="3" spans="1:12" s="2" customFormat="1" ht="16.149999999999999" customHeight="1" x14ac:dyDescent="0.2">
      <c r="A3" s="18" t="str">
        <f>'12'!A3</f>
        <v>For the year ended 31 March 2020</v>
      </c>
      <c r="B3" s="5"/>
      <c r="C3" s="123"/>
      <c r="D3" s="4"/>
      <c r="E3" s="209"/>
      <c r="F3" s="209"/>
      <c r="G3" s="209"/>
      <c r="H3" s="209"/>
      <c r="I3" s="314"/>
      <c r="J3" s="314"/>
      <c r="K3" s="315"/>
      <c r="L3" s="314"/>
    </row>
    <row r="4" spans="1:12" s="2" customFormat="1" ht="16.149999999999999" customHeight="1" x14ac:dyDescent="0.2">
      <c r="A4" s="127"/>
      <c r="B4" s="138"/>
      <c r="C4" s="130"/>
      <c r="D4" s="125"/>
      <c r="E4" s="208"/>
      <c r="F4" s="208"/>
      <c r="G4" s="208"/>
      <c r="H4" s="208"/>
      <c r="I4" s="312"/>
      <c r="J4" s="312"/>
      <c r="K4" s="313"/>
      <c r="L4" s="312"/>
    </row>
    <row r="5" spans="1:12" s="2" customFormat="1" ht="16.149999999999999" customHeight="1" x14ac:dyDescent="0.2">
      <c r="C5" s="112"/>
      <c r="D5" s="1"/>
      <c r="E5" s="207"/>
      <c r="F5" s="207"/>
      <c r="G5" s="207"/>
      <c r="H5" s="207"/>
      <c r="I5" s="310"/>
      <c r="J5" s="310"/>
      <c r="K5" s="311"/>
      <c r="L5" s="310"/>
    </row>
    <row r="6" spans="1:12" s="158" customFormat="1" ht="15" customHeight="1" x14ac:dyDescent="0.2">
      <c r="C6" s="159"/>
      <c r="D6" s="160"/>
      <c r="E6" s="160"/>
      <c r="F6" s="477" t="s">
        <v>160</v>
      </c>
      <c r="G6" s="477"/>
      <c r="H6" s="477"/>
      <c r="I6" s="210"/>
      <c r="J6" s="477" t="s">
        <v>161</v>
      </c>
      <c r="K6" s="477"/>
      <c r="L6" s="477"/>
    </row>
    <row r="7" spans="1:12" s="162" customFormat="1" ht="15" customHeight="1" x14ac:dyDescent="0.2">
      <c r="A7" s="161"/>
      <c r="B7" s="161"/>
      <c r="D7" s="163"/>
      <c r="E7" s="211"/>
      <c r="F7" s="212" t="s">
        <v>238</v>
      </c>
      <c r="G7" s="211"/>
      <c r="H7" s="212" t="s">
        <v>222</v>
      </c>
      <c r="I7" s="213"/>
      <c r="J7" s="212" t="s">
        <v>238</v>
      </c>
      <c r="K7" s="164"/>
      <c r="L7" s="212" t="s">
        <v>222</v>
      </c>
    </row>
    <row r="8" spans="1:12" s="162" customFormat="1" ht="15" customHeight="1" x14ac:dyDescent="0.2">
      <c r="A8" s="161"/>
      <c r="B8" s="161"/>
      <c r="D8" s="165" t="s">
        <v>2</v>
      </c>
      <c r="E8" s="211"/>
      <c r="F8" s="214" t="s">
        <v>9</v>
      </c>
      <c r="G8" s="211"/>
      <c r="H8" s="214" t="s">
        <v>9</v>
      </c>
      <c r="I8" s="213"/>
      <c r="J8" s="214" t="s">
        <v>9</v>
      </c>
      <c r="K8" s="164"/>
      <c r="L8" s="214" t="s">
        <v>9</v>
      </c>
    </row>
    <row r="9" spans="1:12" s="162" customFormat="1" ht="15" customHeight="1" x14ac:dyDescent="0.2">
      <c r="A9" s="161"/>
      <c r="B9" s="161"/>
      <c r="D9" s="166"/>
      <c r="E9" s="211"/>
      <c r="F9" s="421"/>
      <c r="G9" s="211"/>
      <c r="H9" s="215"/>
      <c r="I9" s="213"/>
      <c r="J9" s="421"/>
      <c r="K9" s="164"/>
      <c r="L9" s="215"/>
    </row>
    <row r="10" spans="1:12" s="162" customFormat="1" ht="15" customHeight="1" x14ac:dyDescent="0.2">
      <c r="A10" s="167" t="s">
        <v>40</v>
      </c>
      <c r="B10" s="167"/>
      <c r="C10" s="168"/>
      <c r="D10" s="160"/>
      <c r="E10" s="216"/>
      <c r="F10" s="422"/>
      <c r="G10" s="216"/>
      <c r="H10" s="216"/>
      <c r="I10" s="217"/>
      <c r="J10" s="422"/>
      <c r="K10" s="169"/>
      <c r="L10" s="216"/>
    </row>
    <row r="11" spans="1:12" s="162" customFormat="1" ht="15" customHeight="1" x14ac:dyDescent="0.2">
      <c r="A11" s="171" t="s">
        <v>97</v>
      </c>
      <c r="B11" s="171"/>
      <c r="D11" s="160"/>
      <c r="E11" s="216"/>
      <c r="F11" s="423">
        <v>1067600494</v>
      </c>
      <c r="G11" s="216"/>
      <c r="H11" s="200">
        <f>'P&amp;L 8-9'!H31</f>
        <v>954876088</v>
      </c>
      <c r="I11" s="284"/>
      <c r="J11" s="423">
        <f>'P&amp;L 8-9'!J31</f>
        <v>803725270</v>
      </c>
      <c r="K11" s="284"/>
      <c r="L11" s="200">
        <f>'P&amp;L 8-9'!L31</f>
        <v>502215337</v>
      </c>
    </row>
    <row r="12" spans="1:12" s="162" customFormat="1" ht="15" customHeight="1" x14ac:dyDescent="0.2">
      <c r="A12" s="161" t="s">
        <v>203</v>
      </c>
      <c r="B12" s="171"/>
      <c r="D12" s="160"/>
      <c r="E12" s="216"/>
      <c r="F12" s="423"/>
      <c r="G12" s="216"/>
      <c r="H12" s="200"/>
      <c r="I12" s="216"/>
      <c r="J12" s="423"/>
      <c r="K12" s="169"/>
      <c r="L12" s="200"/>
    </row>
    <row r="13" spans="1:12" s="162" customFormat="1" ht="15" customHeight="1" x14ac:dyDescent="0.2">
      <c r="B13" s="171" t="s">
        <v>138</v>
      </c>
      <c r="C13" s="171"/>
      <c r="D13" s="160">
        <v>9</v>
      </c>
      <c r="E13" s="216"/>
      <c r="F13" s="424">
        <v>946796</v>
      </c>
      <c r="G13" s="216"/>
      <c r="H13" s="187">
        <v>6266188</v>
      </c>
      <c r="I13" s="284"/>
      <c r="J13" s="433">
        <v>0</v>
      </c>
      <c r="K13" s="284"/>
      <c r="L13" s="283">
        <v>0</v>
      </c>
    </row>
    <row r="14" spans="1:12" s="162" customFormat="1" ht="15" customHeight="1" x14ac:dyDescent="0.2">
      <c r="B14" s="171" t="s">
        <v>176</v>
      </c>
      <c r="C14" s="171"/>
      <c r="E14" s="217"/>
      <c r="F14" s="424"/>
      <c r="G14" s="217"/>
      <c r="H14" s="187"/>
      <c r="I14" s="217"/>
      <c r="J14" s="434"/>
      <c r="L14" s="217"/>
    </row>
    <row r="15" spans="1:12" s="162" customFormat="1" ht="15" customHeight="1" x14ac:dyDescent="0.2">
      <c r="C15" s="171" t="s">
        <v>177</v>
      </c>
      <c r="D15" s="160">
        <v>10</v>
      </c>
      <c r="E15" s="216"/>
      <c r="F15" s="425">
        <v>-13973894</v>
      </c>
      <c r="G15" s="216"/>
      <c r="H15" s="170">
        <v>-37469140</v>
      </c>
      <c r="I15" s="284"/>
      <c r="J15" s="435">
        <v>0</v>
      </c>
      <c r="K15" s="284"/>
      <c r="L15" s="285">
        <v>0</v>
      </c>
    </row>
    <row r="16" spans="1:12" s="162" customFormat="1" ht="15" customHeight="1" x14ac:dyDescent="0.2">
      <c r="B16" s="173" t="s">
        <v>195</v>
      </c>
      <c r="C16" s="171"/>
      <c r="D16" s="172"/>
      <c r="E16" s="217"/>
      <c r="F16" s="426"/>
      <c r="G16" s="217"/>
      <c r="H16" s="293"/>
      <c r="I16" s="284"/>
      <c r="J16" s="435"/>
      <c r="K16" s="284"/>
      <c r="L16" s="285"/>
    </row>
    <row r="17" spans="1:12" s="162" customFormat="1" ht="15" customHeight="1" x14ac:dyDescent="0.2">
      <c r="C17" s="171" t="s">
        <v>130</v>
      </c>
      <c r="D17" s="160">
        <v>10</v>
      </c>
      <c r="E17" s="216"/>
      <c r="F17" s="424">
        <v>2241270</v>
      </c>
      <c r="G17" s="216"/>
      <c r="H17" s="187">
        <v>535627</v>
      </c>
      <c r="I17" s="284"/>
      <c r="J17" s="435">
        <v>0</v>
      </c>
      <c r="K17" s="284"/>
      <c r="L17" s="285">
        <v>0</v>
      </c>
    </row>
    <row r="18" spans="1:12" s="162" customFormat="1" ht="15" customHeight="1" x14ac:dyDescent="0.2">
      <c r="B18" s="171" t="s">
        <v>197</v>
      </c>
      <c r="C18" s="171"/>
      <c r="D18" s="160"/>
      <c r="E18" s="216"/>
      <c r="F18" s="426"/>
      <c r="G18" s="216"/>
      <c r="H18" s="293"/>
      <c r="I18" s="284"/>
      <c r="J18" s="435"/>
      <c r="K18" s="284"/>
      <c r="L18" s="285"/>
    </row>
    <row r="19" spans="1:12" s="162" customFormat="1" ht="15" customHeight="1" x14ac:dyDescent="0.2">
      <c r="C19" s="173" t="s">
        <v>199</v>
      </c>
      <c r="D19" s="160" t="s">
        <v>267</v>
      </c>
      <c r="E19" s="216"/>
      <c r="F19" s="427">
        <v>-388901</v>
      </c>
      <c r="G19" s="216"/>
      <c r="H19" s="169">
        <v>-1017250</v>
      </c>
      <c r="I19" s="284"/>
      <c r="J19" s="435">
        <v>0</v>
      </c>
      <c r="K19" s="284"/>
      <c r="L19" s="285">
        <v>0</v>
      </c>
    </row>
    <row r="20" spans="1:12" s="162" customFormat="1" ht="15" customHeight="1" x14ac:dyDescent="0.2">
      <c r="C20" s="173" t="s">
        <v>200</v>
      </c>
      <c r="D20" s="160" t="s">
        <v>268</v>
      </c>
      <c r="E20" s="216"/>
      <c r="F20" s="427">
        <v>-1528523</v>
      </c>
      <c r="G20" s="216"/>
      <c r="H20" s="169">
        <v>-1541341</v>
      </c>
      <c r="I20" s="284"/>
      <c r="J20" s="435">
        <v>-867600</v>
      </c>
      <c r="K20" s="284"/>
      <c r="L20" s="285">
        <v>-587600</v>
      </c>
    </row>
    <row r="21" spans="1:12" s="162" customFormat="1" ht="15" customHeight="1" x14ac:dyDescent="0.2">
      <c r="B21" s="161" t="s">
        <v>178</v>
      </c>
      <c r="C21" s="171"/>
      <c r="D21" s="172" t="s">
        <v>265</v>
      </c>
      <c r="E21" s="216"/>
      <c r="F21" s="424">
        <v>-162363065</v>
      </c>
      <c r="G21" s="216"/>
      <c r="H21" s="187">
        <v>-185878560</v>
      </c>
      <c r="I21" s="284"/>
      <c r="J21" s="435">
        <v>0</v>
      </c>
      <c r="K21" s="284"/>
      <c r="L21" s="285">
        <v>0</v>
      </c>
    </row>
    <row r="22" spans="1:12" s="162" customFormat="1" ht="15" customHeight="1" x14ac:dyDescent="0.2">
      <c r="B22" s="161" t="s">
        <v>226</v>
      </c>
      <c r="C22" s="171"/>
      <c r="D22" s="172" t="s">
        <v>266</v>
      </c>
      <c r="E22" s="216"/>
      <c r="F22" s="424">
        <v>35564708</v>
      </c>
      <c r="G22" s="216"/>
      <c r="H22" s="284">
        <v>11067670</v>
      </c>
      <c r="I22" s="284"/>
      <c r="J22" s="435">
        <v>0</v>
      </c>
      <c r="K22" s="284"/>
      <c r="L22" s="285">
        <v>0</v>
      </c>
    </row>
    <row r="23" spans="1:12" s="162" customFormat="1" ht="15" customHeight="1" x14ac:dyDescent="0.2">
      <c r="A23" s="161"/>
      <c r="B23" s="171" t="s">
        <v>37</v>
      </c>
      <c r="C23" s="158"/>
      <c r="D23" s="160"/>
      <c r="E23" s="216"/>
      <c r="F23" s="426"/>
      <c r="G23" s="216"/>
      <c r="H23" s="293"/>
      <c r="I23" s="216"/>
      <c r="J23" s="436"/>
      <c r="K23" s="169"/>
      <c r="L23" s="201"/>
    </row>
    <row r="24" spans="1:12" s="162" customFormat="1" ht="15" customHeight="1" x14ac:dyDescent="0.2">
      <c r="A24" s="161"/>
      <c r="B24" s="171"/>
      <c r="C24" s="171" t="s">
        <v>142</v>
      </c>
      <c r="D24" s="160">
        <v>18</v>
      </c>
      <c r="E24" s="216"/>
      <c r="F24" s="428">
        <v>0</v>
      </c>
      <c r="G24" s="216"/>
      <c r="H24" s="284">
        <v>0</v>
      </c>
      <c r="I24" s="284"/>
      <c r="J24" s="433">
        <v>9358329</v>
      </c>
      <c r="K24" s="284"/>
      <c r="L24" s="283">
        <v>8409761</v>
      </c>
    </row>
    <row r="25" spans="1:12" s="162" customFormat="1" ht="15" customHeight="1" x14ac:dyDescent="0.2">
      <c r="A25" s="161"/>
      <c r="B25" s="171"/>
      <c r="C25" s="171" t="s">
        <v>143</v>
      </c>
      <c r="D25" s="160">
        <v>19</v>
      </c>
      <c r="E25" s="216"/>
      <c r="F25" s="424">
        <v>623854169</v>
      </c>
      <c r="G25" s="216"/>
      <c r="H25" s="187">
        <v>616687025</v>
      </c>
      <c r="I25" s="284"/>
      <c r="J25" s="433">
        <v>4201311</v>
      </c>
      <c r="K25" s="284"/>
      <c r="L25" s="283">
        <v>6362916</v>
      </c>
    </row>
    <row r="26" spans="1:12" s="162" customFormat="1" ht="15" customHeight="1" x14ac:dyDescent="0.2">
      <c r="A26" s="161"/>
      <c r="B26" s="171" t="s">
        <v>38</v>
      </c>
      <c r="C26" s="158"/>
      <c r="D26" s="160">
        <v>38</v>
      </c>
      <c r="E26" s="216"/>
      <c r="F26" s="424">
        <v>55256120</v>
      </c>
      <c r="G26" s="216"/>
      <c r="H26" s="187">
        <v>55335449</v>
      </c>
      <c r="I26" s="284"/>
      <c r="J26" s="433">
        <v>70398</v>
      </c>
      <c r="K26" s="284"/>
      <c r="L26" s="283">
        <v>655321</v>
      </c>
    </row>
    <row r="27" spans="1:12" s="162" customFormat="1" ht="15" customHeight="1" x14ac:dyDescent="0.2">
      <c r="A27" s="161"/>
      <c r="B27" s="161" t="s">
        <v>245</v>
      </c>
      <c r="C27" s="171"/>
      <c r="D27" s="160"/>
      <c r="E27" s="216"/>
      <c r="F27" s="428"/>
      <c r="G27" s="216"/>
      <c r="H27" s="284"/>
      <c r="I27" s="216"/>
      <c r="J27" s="423"/>
      <c r="K27" s="169"/>
      <c r="L27" s="200"/>
    </row>
    <row r="28" spans="1:12" s="162" customFormat="1" ht="15" customHeight="1" x14ac:dyDescent="0.2">
      <c r="A28" s="161"/>
      <c r="C28" s="173" t="s">
        <v>142</v>
      </c>
      <c r="D28" s="160">
        <v>37</v>
      </c>
      <c r="E28" s="216"/>
      <c r="F28" s="428">
        <v>0</v>
      </c>
      <c r="G28" s="216"/>
      <c r="H28" s="284">
        <v>0</v>
      </c>
      <c r="I28" s="284"/>
      <c r="J28" s="435">
        <v>116520</v>
      </c>
      <c r="K28" s="284"/>
      <c r="L28" s="285">
        <v>0</v>
      </c>
    </row>
    <row r="29" spans="1:12" s="162" customFormat="1" ht="15" customHeight="1" x14ac:dyDescent="0.2">
      <c r="A29" s="161"/>
      <c r="C29" s="171" t="s">
        <v>143</v>
      </c>
      <c r="D29" s="160">
        <v>37</v>
      </c>
      <c r="E29" s="216"/>
      <c r="F29" s="428">
        <v>685979</v>
      </c>
      <c r="G29" s="216"/>
      <c r="H29" s="284">
        <v>130170</v>
      </c>
      <c r="I29" s="284"/>
      <c r="J29" s="435">
        <v>0</v>
      </c>
      <c r="K29" s="284"/>
      <c r="L29" s="285">
        <v>0</v>
      </c>
    </row>
    <row r="30" spans="1:12" s="162" customFormat="1" ht="15" customHeight="1" x14ac:dyDescent="0.2">
      <c r="B30" s="161" t="s">
        <v>246</v>
      </c>
      <c r="C30" s="171"/>
      <c r="D30" s="160"/>
      <c r="E30" s="216"/>
      <c r="F30" s="428"/>
      <c r="G30" s="216"/>
      <c r="H30" s="284"/>
      <c r="I30" s="284"/>
      <c r="J30" s="437"/>
      <c r="K30" s="284"/>
      <c r="L30" s="287"/>
    </row>
    <row r="31" spans="1:12" s="162" customFormat="1" ht="15" customHeight="1" x14ac:dyDescent="0.2">
      <c r="C31" s="171" t="s">
        <v>142</v>
      </c>
      <c r="D31" s="160">
        <v>36</v>
      </c>
      <c r="E31" s="216"/>
      <c r="F31" s="428">
        <v>0</v>
      </c>
      <c r="G31" s="216"/>
      <c r="H31" s="284">
        <v>0</v>
      </c>
      <c r="I31" s="284"/>
      <c r="J31" s="437">
        <v>72163</v>
      </c>
      <c r="K31" s="284"/>
      <c r="L31" s="287">
        <v>0</v>
      </c>
    </row>
    <row r="32" spans="1:12" s="162" customFormat="1" ht="15" customHeight="1" x14ac:dyDescent="0.2">
      <c r="C32" s="171" t="s">
        <v>143</v>
      </c>
      <c r="D32" s="160">
        <v>36</v>
      </c>
      <c r="E32" s="216"/>
      <c r="F32" s="428">
        <v>-15483568</v>
      </c>
      <c r="G32" s="216"/>
      <c r="H32" s="284">
        <v>-7415365</v>
      </c>
      <c r="I32" s="284"/>
      <c r="J32" s="437">
        <v>-761942</v>
      </c>
      <c r="K32" s="284"/>
      <c r="L32" s="287">
        <v>-6874320</v>
      </c>
    </row>
    <row r="33" spans="1:12" s="162" customFormat="1" ht="15" customHeight="1" x14ac:dyDescent="0.2">
      <c r="B33" s="161" t="s">
        <v>43</v>
      </c>
      <c r="C33" s="171"/>
      <c r="D33" s="160">
        <v>31</v>
      </c>
      <c r="E33" s="216"/>
      <c r="F33" s="428">
        <v>20290977</v>
      </c>
      <c r="G33" s="216"/>
      <c r="H33" s="284">
        <v>66756661</v>
      </c>
      <c r="I33" s="284"/>
      <c r="J33" s="435">
        <v>2630027</v>
      </c>
      <c r="K33" s="284"/>
      <c r="L33" s="285">
        <v>6758686</v>
      </c>
    </row>
    <row r="34" spans="1:12" s="162" customFormat="1" ht="15" customHeight="1" x14ac:dyDescent="0.2">
      <c r="B34" s="161" t="s">
        <v>73</v>
      </c>
      <c r="C34" s="171"/>
      <c r="E34" s="216"/>
      <c r="F34" s="428"/>
      <c r="G34" s="216"/>
      <c r="H34" s="284"/>
      <c r="I34" s="216"/>
      <c r="J34" s="438"/>
      <c r="K34" s="169"/>
    </row>
    <row r="35" spans="1:12" s="162" customFormat="1" ht="15" customHeight="1" x14ac:dyDescent="0.2">
      <c r="B35" s="161"/>
      <c r="C35" s="173" t="s">
        <v>198</v>
      </c>
      <c r="D35" s="160" t="s">
        <v>262</v>
      </c>
      <c r="E35" s="216"/>
      <c r="F35" s="428">
        <v>0</v>
      </c>
      <c r="G35" s="216"/>
      <c r="H35" s="284">
        <v>0</v>
      </c>
      <c r="I35" s="284"/>
      <c r="J35" s="436">
        <v>-70740000</v>
      </c>
      <c r="K35" s="284"/>
      <c r="L35" s="201">
        <v>-91800000</v>
      </c>
    </row>
    <row r="36" spans="1:12" s="162" customFormat="1" ht="15" customHeight="1" x14ac:dyDescent="0.2">
      <c r="B36" s="161"/>
      <c r="C36" s="173" t="s">
        <v>208</v>
      </c>
      <c r="D36" s="160" t="s">
        <v>262</v>
      </c>
      <c r="E36" s="216"/>
      <c r="F36" s="428">
        <v>0</v>
      </c>
      <c r="G36" s="216"/>
      <c r="H36" s="284">
        <v>0</v>
      </c>
      <c r="I36" s="284"/>
      <c r="J36" s="439">
        <v>-679999865</v>
      </c>
      <c r="K36" s="284"/>
      <c r="L36" s="286">
        <v>-381999904</v>
      </c>
    </row>
    <row r="37" spans="1:12" s="162" customFormat="1" ht="15" customHeight="1" x14ac:dyDescent="0.2">
      <c r="B37" s="161" t="s">
        <v>47</v>
      </c>
      <c r="C37" s="171"/>
      <c r="D37" s="160">
        <v>36</v>
      </c>
      <c r="E37" s="216"/>
      <c r="F37" s="429">
        <v>-10069748</v>
      </c>
      <c r="G37" s="216"/>
      <c r="H37" s="186">
        <v>-6465526</v>
      </c>
      <c r="I37" s="284"/>
      <c r="J37" s="439">
        <v>-77932677</v>
      </c>
      <c r="K37" s="284"/>
      <c r="L37" s="286">
        <v>-66629783</v>
      </c>
    </row>
    <row r="38" spans="1:12" s="162" customFormat="1" ht="15" customHeight="1" x14ac:dyDescent="0.2">
      <c r="B38" s="161" t="s">
        <v>31</v>
      </c>
      <c r="C38" s="171"/>
      <c r="D38" s="160">
        <v>39</v>
      </c>
      <c r="E38" s="216"/>
      <c r="F38" s="430">
        <v>30119212</v>
      </c>
      <c r="G38" s="216"/>
      <c r="H38" s="318">
        <v>40010703</v>
      </c>
      <c r="I38" s="284"/>
      <c r="J38" s="440">
        <v>3017254</v>
      </c>
      <c r="K38" s="284"/>
      <c r="L38" s="290">
        <v>3930</v>
      </c>
    </row>
    <row r="39" spans="1:12" s="162" customFormat="1" ht="16.149999999999999" customHeight="1" x14ac:dyDescent="0.2">
      <c r="A39" s="171"/>
      <c r="B39" s="171"/>
      <c r="C39" s="174"/>
      <c r="D39" s="160"/>
      <c r="E39" s="216"/>
      <c r="F39" s="431"/>
      <c r="G39" s="216"/>
      <c r="H39" s="205"/>
      <c r="I39" s="216"/>
      <c r="J39" s="431"/>
      <c r="K39" s="169"/>
      <c r="L39" s="205"/>
    </row>
    <row r="40" spans="1:12" s="162" customFormat="1" ht="15" customHeight="1" x14ac:dyDescent="0.2">
      <c r="A40" s="171"/>
      <c r="B40" s="171"/>
      <c r="C40" s="174"/>
      <c r="D40" s="160"/>
      <c r="E40" s="216"/>
      <c r="F40" s="432">
        <f>SUM(F11:F38)</f>
        <v>1632752026</v>
      </c>
      <c r="G40" s="216"/>
      <c r="H40" s="218">
        <f>SUM(H11:H38)</f>
        <v>1511878399</v>
      </c>
      <c r="I40" s="216"/>
      <c r="J40" s="432">
        <f>SUM(J11:J38)</f>
        <v>-7110812</v>
      </c>
      <c r="K40" s="169"/>
      <c r="L40" s="218">
        <f>SUM(L11:L38)</f>
        <v>-23485656</v>
      </c>
    </row>
    <row r="41" spans="1:12" s="162" customFormat="1" ht="15" customHeight="1" x14ac:dyDescent="0.2">
      <c r="A41" s="171"/>
      <c r="B41" s="171"/>
      <c r="C41" s="174"/>
      <c r="D41" s="160"/>
      <c r="E41" s="216"/>
      <c r="F41" s="205"/>
      <c r="G41" s="216"/>
      <c r="H41" s="205"/>
      <c r="I41" s="216"/>
      <c r="J41" s="205"/>
      <c r="K41" s="169"/>
      <c r="L41" s="205"/>
    </row>
    <row r="42" spans="1:12" s="162" customFormat="1" ht="15" customHeight="1" x14ac:dyDescent="0.2">
      <c r="A42" s="161"/>
      <c r="B42" s="171"/>
      <c r="C42" s="174"/>
      <c r="D42" s="160"/>
      <c r="E42" s="216"/>
      <c r="F42" s="205"/>
      <c r="G42" s="216"/>
      <c r="H42" s="205"/>
      <c r="I42" s="216"/>
      <c r="J42" s="205"/>
      <c r="K42" s="169"/>
      <c r="L42" s="205"/>
    </row>
    <row r="43" spans="1:12" s="162" customFormat="1" ht="15" customHeight="1" x14ac:dyDescent="0.2">
      <c r="A43" s="161"/>
      <c r="B43" s="171"/>
      <c r="C43" s="174"/>
      <c r="D43" s="160"/>
      <c r="E43" s="216"/>
      <c r="F43" s="205"/>
      <c r="G43" s="216"/>
      <c r="H43" s="205"/>
      <c r="I43" s="216"/>
      <c r="J43" s="205"/>
      <c r="K43" s="169"/>
      <c r="L43" s="205"/>
    </row>
    <row r="44" spans="1:12" s="162" customFormat="1" ht="15" customHeight="1" x14ac:dyDescent="0.2">
      <c r="A44" s="161"/>
      <c r="B44" s="171"/>
      <c r="C44" s="174"/>
      <c r="D44" s="160"/>
      <c r="E44" s="216"/>
      <c r="F44" s="205"/>
      <c r="G44" s="216"/>
      <c r="H44" s="205"/>
      <c r="I44" s="216"/>
      <c r="J44" s="205"/>
      <c r="K44" s="169"/>
      <c r="L44" s="205"/>
    </row>
    <row r="45" spans="1:12" s="162" customFormat="1" ht="15" customHeight="1" x14ac:dyDescent="0.2">
      <c r="A45" s="161"/>
      <c r="B45" s="171"/>
      <c r="C45" s="174"/>
      <c r="D45" s="160"/>
      <c r="E45" s="216"/>
      <c r="F45" s="205"/>
      <c r="G45" s="216"/>
      <c r="H45" s="205"/>
      <c r="I45" s="216"/>
      <c r="J45" s="205"/>
      <c r="K45" s="169"/>
      <c r="L45" s="205"/>
    </row>
    <row r="46" spans="1:12" s="162" customFormat="1" ht="15" customHeight="1" x14ac:dyDescent="0.2">
      <c r="A46" s="161"/>
      <c r="B46" s="171"/>
      <c r="C46" s="174"/>
      <c r="D46" s="160"/>
      <c r="E46" s="216"/>
      <c r="F46" s="205"/>
      <c r="G46" s="216"/>
      <c r="H46" s="205"/>
      <c r="I46" s="216"/>
      <c r="J46" s="205"/>
      <c r="K46" s="169"/>
      <c r="L46" s="205"/>
    </row>
    <row r="47" spans="1:12" s="162" customFormat="1" ht="15" customHeight="1" x14ac:dyDescent="0.2">
      <c r="A47" s="161"/>
      <c r="B47" s="171"/>
      <c r="C47" s="174"/>
      <c r="D47" s="160"/>
      <c r="E47" s="216"/>
      <c r="F47" s="205"/>
      <c r="G47" s="216"/>
      <c r="H47" s="205"/>
      <c r="I47" s="216"/>
      <c r="J47" s="205"/>
      <c r="K47" s="169"/>
      <c r="L47" s="205"/>
    </row>
    <row r="48" spans="1:12" s="162" customFormat="1" ht="15" customHeight="1" x14ac:dyDescent="0.2">
      <c r="A48" s="161"/>
      <c r="B48" s="171"/>
      <c r="C48" s="174"/>
      <c r="D48" s="160"/>
      <c r="E48" s="216"/>
      <c r="F48" s="205"/>
      <c r="G48" s="216"/>
      <c r="H48" s="205"/>
      <c r="I48" s="216"/>
      <c r="J48" s="205"/>
      <c r="K48" s="169"/>
      <c r="L48" s="205"/>
    </row>
    <row r="49" spans="1:12" s="162" customFormat="1" ht="15" customHeight="1" x14ac:dyDescent="0.2">
      <c r="A49" s="161"/>
      <c r="B49" s="171"/>
      <c r="C49" s="174"/>
      <c r="D49" s="160"/>
      <c r="E49" s="216"/>
      <c r="F49" s="205"/>
      <c r="G49" s="216"/>
      <c r="H49" s="205"/>
      <c r="I49" s="216"/>
      <c r="J49" s="205"/>
      <c r="K49" s="169"/>
      <c r="L49" s="205"/>
    </row>
    <row r="50" spans="1:12" s="162" customFormat="1" ht="15" customHeight="1" x14ac:dyDescent="0.2">
      <c r="A50" s="161"/>
      <c r="B50" s="171"/>
      <c r="C50" s="174"/>
      <c r="D50" s="160"/>
      <c r="E50" s="216"/>
      <c r="F50" s="205"/>
      <c r="G50" s="216"/>
      <c r="H50" s="205"/>
      <c r="I50" s="216"/>
      <c r="J50" s="205"/>
      <c r="K50" s="169"/>
      <c r="L50" s="205"/>
    </row>
    <row r="51" spans="1:12" ht="6" customHeight="1" x14ac:dyDescent="0.2">
      <c r="A51" s="149"/>
      <c r="B51" s="149"/>
      <c r="C51" s="150"/>
      <c r="D51" s="151"/>
      <c r="E51" s="220"/>
      <c r="F51" s="220"/>
      <c r="G51" s="220"/>
      <c r="H51" s="220"/>
      <c r="I51" s="219"/>
      <c r="J51" s="219"/>
      <c r="K51" s="175"/>
      <c r="L51" s="219"/>
    </row>
    <row r="52" spans="1:12" ht="21.95" customHeight="1" x14ac:dyDescent="0.2">
      <c r="A52" s="13" t="str">
        <f>'5-7'!A48</f>
        <v>The accompanying notes on pages 18 to 101 are an integral part of these consolidated and separate financial statements.</v>
      </c>
      <c r="B52" s="11"/>
      <c r="C52" s="6"/>
      <c r="D52" s="4"/>
      <c r="E52" s="226"/>
      <c r="F52" s="226"/>
      <c r="G52" s="226"/>
      <c r="H52" s="226"/>
      <c r="I52" s="317"/>
      <c r="J52" s="316"/>
      <c r="K52" s="318"/>
      <c r="L52" s="316"/>
    </row>
    <row r="53" spans="1:12" s="2" customFormat="1" ht="16.149999999999999" customHeight="1" x14ac:dyDescent="0.2">
      <c r="A53" s="120" t="str">
        <f>A1</f>
        <v>Eastern Polymer Group Public Company Limited</v>
      </c>
      <c r="B53" s="121"/>
      <c r="C53" s="122"/>
      <c r="D53" s="1"/>
      <c r="E53" s="207"/>
      <c r="F53" s="207"/>
      <c r="G53" s="207"/>
      <c r="H53" s="207"/>
      <c r="I53" s="310"/>
      <c r="J53" s="310"/>
      <c r="K53" s="311"/>
      <c r="L53" s="310"/>
    </row>
    <row r="54" spans="1:12" s="138" customFormat="1" ht="16.149999999999999" customHeight="1" x14ac:dyDescent="0.2">
      <c r="A54" s="127" t="str">
        <f>A2</f>
        <v xml:space="preserve">Statement of Cash Flows </v>
      </c>
      <c r="B54" s="127"/>
      <c r="C54" s="130"/>
      <c r="D54" s="125"/>
      <c r="E54" s="208"/>
      <c r="F54" s="208"/>
      <c r="G54" s="208"/>
      <c r="H54" s="208"/>
      <c r="I54" s="312"/>
      <c r="J54" s="312"/>
      <c r="K54" s="313"/>
      <c r="L54" s="312"/>
    </row>
    <row r="55" spans="1:12" s="2" customFormat="1" ht="16.149999999999999" customHeight="1" x14ac:dyDescent="0.2">
      <c r="A55" s="18" t="str">
        <f>A3</f>
        <v>For the year ended 31 March 2020</v>
      </c>
      <c r="B55" s="5"/>
      <c r="C55" s="123"/>
      <c r="D55" s="4"/>
      <c r="E55" s="209"/>
      <c r="F55" s="209"/>
      <c r="G55" s="209"/>
      <c r="H55" s="209"/>
      <c r="I55" s="314"/>
      <c r="J55" s="314"/>
      <c r="K55" s="315"/>
      <c r="L55" s="314"/>
    </row>
    <row r="56" spans="1:12" s="2" customFormat="1" ht="16.149999999999999" customHeight="1" x14ac:dyDescent="0.2">
      <c r="A56" s="127"/>
      <c r="B56" s="138"/>
      <c r="C56" s="130"/>
      <c r="D56" s="125"/>
      <c r="E56" s="208"/>
      <c r="F56" s="208"/>
      <c r="G56" s="208"/>
      <c r="H56" s="208"/>
      <c r="I56" s="312"/>
      <c r="J56" s="312"/>
      <c r="K56" s="313"/>
      <c r="L56" s="312"/>
    </row>
    <row r="57" spans="1:12" s="2" customFormat="1" ht="16.149999999999999" customHeight="1" x14ac:dyDescent="0.2">
      <c r="C57" s="112"/>
      <c r="D57" s="1"/>
      <c r="E57" s="207"/>
      <c r="F57" s="207"/>
      <c r="G57" s="207"/>
      <c r="H57" s="207"/>
      <c r="I57" s="310"/>
      <c r="J57" s="310"/>
      <c r="K57" s="311"/>
      <c r="L57" s="310"/>
    </row>
    <row r="58" spans="1:12" s="162" customFormat="1" ht="16.149999999999999" customHeight="1" x14ac:dyDescent="0.2">
      <c r="A58" s="161"/>
      <c r="B58" s="161"/>
      <c r="D58" s="160"/>
      <c r="E58" s="160"/>
      <c r="F58" s="477" t="s">
        <v>160</v>
      </c>
      <c r="G58" s="477"/>
      <c r="H58" s="477"/>
      <c r="I58" s="210"/>
      <c r="J58" s="477" t="s">
        <v>161</v>
      </c>
      <c r="K58" s="477"/>
      <c r="L58" s="477"/>
    </row>
    <row r="59" spans="1:12" s="162" customFormat="1" ht="16.149999999999999" customHeight="1" x14ac:dyDescent="0.2">
      <c r="A59" s="161"/>
      <c r="B59" s="161"/>
      <c r="D59" s="163"/>
      <c r="E59" s="211"/>
      <c r="F59" s="212" t="s">
        <v>238</v>
      </c>
      <c r="G59" s="211"/>
      <c r="H59" s="212" t="s">
        <v>222</v>
      </c>
      <c r="I59" s="213"/>
      <c r="J59" s="212" t="s">
        <v>238</v>
      </c>
      <c r="K59" s="164"/>
      <c r="L59" s="212" t="s">
        <v>222</v>
      </c>
    </row>
    <row r="60" spans="1:12" s="162" customFormat="1" ht="16.149999999999999" customHeight="1" x14ac:dyDescent="0.2">
      <c r="A60" s="161"/>
      <c r="B60" s="161"/>
      <c r="D60" s="165" t="s">
        <v>99</v>
      </c>
      <c r="E60" s="211"/>
      <c r="F60" s="214" t="s">
        <v>9</v>
      </c>
      <c r="G60" s="211"/>
      <c r="H60" s="214" t="s">
        <v>9</v>
      </c>
      <c r="I60" s="213"/>
      <c r="J60" s="214" t="s">
        <v>9</v>
      </c>
      <c r="K60" s="164"/>
      <c r="L60" s="214" t="s">
        <v>9</v>
      </c>
    </row>
    <row r="61" spans="1:12" s="162" customFormat="1" ht="16.149999999999999" customHeight="1" x14ac:dyDescent="0.2">
      <c r="A61" s="161"/>
      <c r="B61" s="161"/>
      <c r="D61" s="163"/>
      <c r="E61" s="211"/>
      <c r="F61" s="421"/>
      <c r="G61" s="211"/>
      <c r="H61" s="215"/>
      <c r="I61" s="213"/>
      <c r="J61" s="421"/>
      <c r="K61" s="164"/>
      <c r="L61" s="215"/>
    </row>
    <row r="62" spans="1:12" s="162" customFormat="1" ht="15" customHeight="1" x14ac:dyDescent="0.2">
      <c r="A62" s="161" t="s">
        <v>158</v>
      </c>
      <c r="B62" s="176"/>
      <c r="C62" s="168"/>
      <c r="D62" s="177"/>
      <c r="E62" s="199"/>
      <c r="F62" s="441"/>
      <c r="G62" s="199"/>
      <c r="H62" s="199"/>
      <c r="I62" s="217"/>
      <c r="J62" s="441"/>
      <c r="K62" s="319"/>
      <c r="L62" s="199"/>
    </row>
    <row r="63" spans="1:12" s="162" customFormat="1" ht="15" customHeight="1" x14ac:dyDescent="0.2">
      <c r="A63" s="176"/>
      <c r="B63" s="161" t="s">
        <v>179</v>
      </c>
      <c r="C63" s="167"/>
      <c r="D63" s="177"/>
      <c r="E63" s="217"/>
      <c r="F63" s="434"/>
      <c r="G63" s="217"/>
      <c r="H63" s="217"/>
      <c r="I63" s="217"/>
      <c r="J63" s="434"/>
      <c r="L63" s="217"/>
    </row>
    <row r="64" spans="1:12" s="162" customFormat="1" ht="15" customHeight="1" x14ac:dyDescent="0.2">
      <c r="A64" s="161"/>
      <c r="B64" s="194"/>
      <c r="C64" s="194" t="s">
        <v>68</v>
      </c>
      <c r="D64" s="177"/>
      <c r="E64" s="199"/>
      <c r="F64" s="424">
        <v>65805518</v>
      </c>
      <c r="G64" s="199"/>
      <c r="H64" s="187">
        <v>-62807808</v>
      </c>
      <c r="I64" s="288"/>
      <c r="J64" s="439">
        <v>41612</v>
      </c>
      <c r="K64" s="295"/>
      <c r="L64" s="286">
        <v>-612941</v>
      </c>
    </row>
    <row r="65" spans="1:12" s="162" customFormat="1" ht="15" customHeight="1" x14ac:dyDescent="0.2">
      <c r="A65" s="161"/>
      <c r="B65" s="161"/>
      <c r="C65" s="194" t="s">
        <v>39</v>
      </c>
      <c r="D65" s="177"/>
      <c r="E65" s="199"/>
      <c r="F65" s="424">
        <v>-32348905</v>
      </c>
      <c r="G65" s="199"/>
      <c r="H65" s="187">
        <v>-48765852</v>
      </c>
      <c r="I65" s="288"/>
      <c r="J65" s="435">
        <v>0</v>
      </c>
      <c r="K65" s="295"/>
      <c r="L65" s="285">
        <v>0</v>
      </c>
    </row>
    <row r="66" spans="1:12" s="162" customFormat="1" ht="15" customHeight="1" x14ac:dyDescent="0.2">
      <c r="A66" s="161"/>
      <c r="B66" s="161"/>
      <c r="C66" s="194" t="s">
        <v>77</v>
      </c>
      <c r="D66" s="177"/>
      <c r="E66" s="199"/>
      <c r="F66" s="424">
        <v>6829435</v>
      </c>
      <c r="G66" s="199"/>
      <c r="H66" s="187">
        <v>324270</v>
      </c>
      <c r="I66" s="288"/>
      <c r="J66" s="439">
        <v>103151</v>
      </c>
      <c r="K66" s="295"/>
      <c r="L66" s="286">
        <v>-57350</v>
      </c>
    </row>
    <row r="67" spans="1:12" s="162" customFormat="1" ht="15" customHeight="1" x14ac:dyDescent="0.2">
      <c r="A67" s="161"/>
      <c r="B67" s="161"/>
      <c r="C67" s="194" t="s">
        <v>72</v>
      </c>
      <c r="D67" s="177"/>
      <c r="E67" s="199"/>
      <c r="F67" s="424">
        <v>-870556</v>
      </c>
      <c r="G67" s="199"/>
      <c r="H67" s="187">
        <v>2365401</v>
      </c>
      <c r="I67" s="288"/>
      <c r="J67" s="435">
        <v>0</v>
      </c>
      <c r="K67" s="295"/>
      <c r="L67" s="285">
        <v>0</v>
      </c>
    </row>
    <row r="68" spans="1:12" s="162" customFormat="1" ht="15" customHeight="1" x14ac:dyDescent="0.2">
      <c r="A68" s="161"/>
      <c r="B68" s="161"/>
      <c r="C68" s="194" t="s">
        <v>19</v>
      </c>
      <c r="D68" s="177"/>
      <c r="E68" s="199"/>
      <c r="F68" s="424">
        <v>1412693</v>
      </c>
      <c r="G68" s="199"/>
      <c r="H68" s="187">
        <v>1960131</v>
      </c>
      <c r="I68" s="288"/>
      <c r="J68" s="435">
        <v>679407</v>
      </c>
      <c r="K68" s="295"/>
      <c r="L68" s="285">
        <v>-15981</v>
      </c>
    </row>
    <row r="69" spans="1:12" s="162" customFormat="1" ht="15" customHeight="1" x14ac:dyDescent="0.2">
      <c r="A69" s="176"/>
      <c r="B69" s="194" t="s">
        <v>41</v>
      </c>
      <c r="C69" s="193"/>
      <c r="D69" s="177"/>
      <c r="E69" s="199"/>
      <c r="F69" s="424"/>
      <c r="G69" s="199"/>
      <c r="H69" s="293"/>
      <c r="I69" s="217"/>
      <c r="J69" s="442"/>
      <c r="K69" s="319"/>
      <c r="L69" s="204"/>
    </row>
    <row r="70" spans="1:12" s="162" customFormat="1" ht="15" customHeight="1" x14ac:dyDescent="0.2">
      <c r="A70" s="161"/>
      <c r="C70" s="194" t="s">
        <v>49</v>
      </c>
      <c r="D70" s="177"/>
      <c r="E70" s="199"/>
      <c r="F70" s="424">
        <v>-187702219</v>
      </c>
      <c r="G70" s="199"/>
      <c r="H70" s="187">
        <v>-14908842</v>
      </c>
      <c r="I70" s="288"/>
      <c r="J70" s="439">
        <v>-2572027</v>
      </c>
      <c r="K70" s="295"/>
      <c r="L70" s="286">
        <v>1392739</v>
      </c>
    </row>
    <row r="71" spans="1:12" s="162" customFormat="1" ht="16.149999999999999" customHeight="1" x14ac:dyDescent="0.2">
      <c r="A71" s="161"/>
      <c r="C71" s="171" t="s">
        <v>21</v>
      </c>
      <c r="D71" s="177"/>
      <c r="E71" s="199"/>
      <c r="F71" s="424">
        <v>3173410</v>
      </c>
      <c r="G71" s="199"/>
      <c r="H71" s="187">
        <v>1442566</v>
      </c>
      <c r="I71" s="288"/>
      <c r="J71" s="439">
        <v>100507</v>
      </c>
      <c r="K71" s="295"/>
      <c r="L71" s="286">
        <v>26967</v>
      </c>
    </row>
    <row r="72" spans="1:12" s="162" customFormat="1" ht="16.149999999999999" customHeight="1" x14ac:dyDescent="0.2">
      <c r="A72" s="161"/>
      <c r="C72" s="171" t="s">
        <v>122</v>
      </c>
      <c r="D72" s="160">
        <v>31</v>
      </c>
      <c r="E72" s="199"/>
      <c r="F72" s="430">
        <v>-9214877</v>
      </c>
      <c r="G72" s="199"/>
      <c r="H72" s="318">
        <v>-5850648</v>
      </c>
      <c r="I72" s="288"/>
      <c r="J72" s="440">
        <v>0</v>
      </c>
      <c r="K72" s="295"/>
      <c r="L72" s="290">
        <v>-1485500</v>
      </c>
    </row>
    <row r="73" spans="1:12" s="162" customFormat="1" ht="16.149999999999999" customHeight="1" x14ac:dyDescent="0.2">
      <c r="A73" s="161"/>
      <c r="C73" s="171"/>
      <c r="D73" s="177"/>
      <c r="E73" s="199"/>
      <c r="F73" s="443"/>
      <c r="G73" s="199"/>
      <c r="H73" s="202"/>
      <c r="I73" s="217"/>
      <c r="J73" s="443"/>
      <c r="K73" s="319"/>
      <c r="L73" s="202"/>
    </row>
    <row r="74" spans="1:12" s="162" customFormat="1" ht="16.149999999999999" customHeight="1" x14ac:dyDescent="0.2">
      <c r="A74" s="182" t="s">
        <v>101</v>
      </c>
      <c r="B74" s="179"/>
      <c r="C74" s="180"/>
      <c r="D74" s="181"/>
      <c r="E74" s="227"/>
      <c r="F74" s="447"/>
      <c r="G74" s="227"/>
      <c r="H74" s="227"/>
      <c r="I74" s="217"/>
      <c r="J74" s="434"/>
      <c r="L74" s="217"/>
    </row>
    <row r="75" spans="1:12" s="162" customFormat="1" ht="16.149999999999999" customHeight="1" x14ac:dyDescent="0.2">
      <c r="A75" s="182"/>
      <c r="B75" s="182" t="s">
        <v>146</v>
      </c>
      <c r="C75" s="183"/>
      <c r="D75" s="181"/>
      <c r="E75" s="217"/>
      <c r="F75" s="434"/>
      <c r="G75" s="217"/>
      <c r="H75" s="217"/>
      <c r="I75" s="217"/>
      <c r="J75" s="434"/>
      <c r="L75" s="217"/>
    </row>
    <row r="76" spans="1:12" s="162" customFormat="1" ht="16.149999999999999" customHeight="1" x14ac:dyDescent="0.2">
      <c r="A76" s="182"/>
      <c r="C76" s="182" t="s">
        <v>69</v>
      </c>
      <c r="D76" s="181"/>
      <c r="E76" s="227"/>
      <c r="F76" s="443">
        <v>1479836525</v>
      </c>
      <c r="G76" s="227"/>
      <c r="H76" s="202">
        <v>1385637617</v>
      </c>
      <c r="I76" s="217"/>
      <c r="J76" s="443">
        <v>-8758162</v>
      </c>
      <c r="K76" s="319"/>
      <c r="L76" s="202">
        <v>-24237722</v>
      </c>
    </row>
    <row r="77" spans="1:12" s="162" customFormat="1" ht="16.149999999999999" customHeight="1" x14ac:dyDescent="0.2">
      <c r="B77" s="171" t="s">
        <v>81</v>
      </c>
      <c r="D77" s="181"/>
      <c r="E77" s="227"/>
      <c r="F77" s="443">
        <v>6817147</v>
      </c>
      <c r="G77" s="227"/>
      <c r="H77" s="288">
        <v>6368271</v>
      </c>
      <c r="I77" s="288"/>
      <c r="J77" s="444">
        <v>75717635</v>
      </c>
      <c r="K77" s="295"/>
      <c r="L77" s="291">
        <v>64483209</v>
      </c>
    </row>
    <row r="78" spans="1:12" s="162" customFormat="1" ht="16.149999999999999" customHeight="1" x14ac:dyDescent="0.2">
      <c r="B78" s="171" t="s">
        <v>180</v>
      </c>
      <c r="D78" s="172"/>
      <c r="E78" s="228"/>
      <c r="F78" s="443">
        <v>-26143099</v>
      </c>
      <c r="G78" s="228"/>
      <c r="H78" s="187">
        <v>-39396066</v>
      </c>
      <c r="I78" s="284"/>
      <c r="J78" s="444">
        <v>-4497</v>
      </c>
      <c r="K78" s="284"/>
      <c r="L78" s="291">
        <v>-3930</v>
      </c>
    </row>
    <row r="79" spans="1:12" s="162" customFormat="1" ht="16.149999999999999" customHeight="1" x14ac:dyDescent="0.2">
      <c r="A79" s="161"/>
      <c r="B79" s="171" t="s">
        <v>214</v>
      </c>
      <c r="D79" s="177"/>
      <c r="E79" s="199"/>
      <c r="F79" s="443">
        <v>30126319</v>
      </c>
      <c r="G79" s="199"/>
      <c r="H79" s="286">
        <v>0</v>
      </c>
      <c r="I79" s="288"/>
      <c r="J79" s="439">
        <v>30126319</v>
      </c>
      <c r="K79" s="295"/>
      <c r="L79" s="286">
        <v>0</v>
      </c>
    </row>
    <row r="80" spans="1:12" s="162" customFormat="1" ht="16.149999999999999" customHeight="1" x14ac:dyDescent="0.2">
      <c r="B80" s="171" t="s">
        <v>82</v>
      </c>
      <c r="D80" s="172"/>
      <c r="E80" s="199"/>
      <c r="F80" s="430">
        <v>-65257876</v>
      </c>
      <c r="G80" s="199"/>
      <c r="H80" s="318">
        <v>-30451098</v>
      </c>
      <c r="I80" s="292"/>
      <c r="J80" s="445">
        <v>-4888299</v>
      </c>
      <c r="K80" s="295"/>
      <c r="L80" s="289">
        <v>-4175692</v>
      </c>
    </row>
    <row r="81" spans="1:12" s="162" customFormat="1" ht="16.149999999999999" customHeight="1" x14ac:dyDescent="0.2">
      <c r="A81" s="161"/>
      <c r="B81" s="171"/>
      <c r="C81" s="171"/>
      <c r="D81" s="172"/>
      <c r="E81" s="228"/>
      <c r="F81" s="448"/>
      <c r="G81" s="228"/>
      <c r="H81" s="228"/>
      <c r="I81" s="216"/>
      <c r="J81" s="442"/>
      <c r="K81" s="169"/>
      <c r="L81" s="204"/>
    </row>
    <row r="82" spans="1:12" s="162" customFormat="1" ht="16.149999999999999" customHeight="1" x14ac:dyDescent="0.2">
      <c r="A82" s="176" t="s">
        <v>181</v>
      </c>
      <c r="B82" s="171"/>
      <c r="C82" s="171"/>
      <c r="D82" s="160"/>
      <c r="E82" s="216"/>
      <c r="F82" s="446">
        <f>SUM(F76:F80)</f>
        <v>1425379016</v>
      </c>
      <c r="G82" s="216"/>
      <c r="H82" s="206">
        <f>SUM(H76:H80)</f>
        <v>1322158724</v>
      </c>
      <c r="I82" s="216"/>
      <c r="J82" s="446">
        <f>SUM(J76:J80)</f>
        <v>92192996</v>
      </c>
      <c r="K82" s="169"/>
      <c r="L82" s="206">
        <f>SUM(L76:L80)</f>
        <v>36065865</v>
      </c>
    </row>
    <row r="83" spans="1:12" s="162" customFormat="1" ht="16.149999999999999" customHeight="1" x14ac:dyDescent="0.2">
      <c r="A83" s="176"/>
      <c r="B83" s="171"/>
      <c r="C83" s="171"/>
      <c r="D83" s="160"/>
      <c r="E83" s="216"/>
      <c r="F83" s="202"/>
      <c r="G83" s="216"/>
      <c r="H83" s="202"/>
      <c r="I83" s="216"/>
      <c r="J83" s="202"/>
      <c r="K83" s="169"/>
      <c r="L83" s="202"/>
    </row>
    <row r="84" spans="1:12" s="162" customFormat="1" ht="16.149999999999999" customHeight="1" x14ac:dyDescent="0.2">
      <c r="A84" s="179"/>
      <c r="B84" s="161"/>
      <c r="D84" s="160"/>
      <c r="E84" s="216"/>
      <c r="F84" s="202"/>
      <c r="G84" s="216"/>
      <c r="H84" s="202"/>
      <c r="I84" s="216"/>
      <c r="J84" s="202"/>
      <c r="K84" s="169"/>
      <c r="L84" s="202"/>
    </row>
    <row r="85" spans="1:12" s="175" customFormat="1" ht="16.149999999999999" customHeight="1" x14ac:dyDescent="0.2">
      <c r="A85" s="184"/>
      <c r="B85" s="184"/>
      <c r="C85" s="184"/>
      <c r="D85" s="185"/>
      <c r="E85" s="230"/>
      <c r="F85" s="229"/>
      <c r="G85" s="230"/>
      <c r="H85" s="229"/>
      <c r="I85" s="219"/>
      <c r="J85" s="229"/>
      <c r="K85" s="186"/>
      <c r="L85" s="229"/>
    </row>
    <row r="86" spans="1:12" s="175" customFormat="1" ht="16.149999999999999" customHeight="1" x14ac:dyDescent="0.2">
      <c r="A86" s="184"/>
      <c r="B86" s="184"/>
      <c r="C86" s="184"/>
      <c r="D86" s="185"/>
      <c r="E86" s="230"/>
      <c r="F86" s="202"/>
      <c r="G86" s="230"/>
      <c r="H86" s="202"/>
      <c r="I86" s="219"/>
      <c r="J86" s="202"/>
      <c r="K86" s="186"/>
      <c r="L86" s="202"/>
    </row>
    <row r="87" spans="1:12" s="175" customFormat="1" ht="16.149999999999999" customHeight="1" x14ac:dyDescent="0.2">
      <c r="A87" s="184"/>
      <c r="B87" s="184"/>
      <c r="C87" s="184"/>
      <c r="D87" s="185"/>
      <c r="E87" s="230"/>
      <c r="F87" s="202"/>
      <c r="G87" s="230"/>
      <c r="H87" s="202"/>
      <c r="I87" s="219"/>
      <c r="J87" s="202"/>
      <c r="K87" s="186"/>
      <c r="L87" s="202"/>
    </row>
    <row r="88" spans="1:12" s="175" customFormat="1" ht="16.149999999999999" customHeight="1" x14ac:dyDescent="0.2">
      <c r="A88" s="184"/>
      <c r="B88" s="184"/>
      <c r="C88" s="184"/>
      <c r="D88" s="185"/>
      <c r="E88" s="230"/>
      <c r="F88" s="202"/>
      <c r="G88" s="230"/>
      <c r="H88" s="202"/>
      <c r="I88" s="219"/>
      <c r="J88" s="202"/>
      <c r="K88" s="186"/>
      <c r="L88" s="202"/>
    </row>
    <row r="89" spans="1:12" s="175" customFormat="1" ht="16.149999999999999" customHeight="1" x14ac:dyDescent="0.2">
      <c r="A89" s="184"/>
      <c r="B89" s="184"/>
      <c r="C89" s="184"/>
      <c r="D89" s="185"/>
      <c r="E89" s="230"/>
      <c r="F89" s="202"/>
      <c r="G89" s="230"/>
      <c r="H89" s="202"/>
      <c r="I89" s="219"/>
      <c r="J89" s="202"/>
      <c r="K89" s="186"/>
      <c r="L89" s="202"/>
    </row>
    <row r="90" spans="1:12" s="175" customFormat="1" ht="16.149999999999999" customHeight="1" x14ac:dyDescent="0.2">
      <c r="A90" s="184"/>
      <c r="B90" s="184"/>
      <c r="C90" s="184"/>
      <c r="D90" s="185"/>
      <c r="E90" s="230"/>
      <c r="F90" s="202"/>
      <c r="G90" s="230"/>
      <c r="H90" s="202"/>
      <c r="I90" s="219"/>
      <c r="J90" s="202"/>
      <c r="K90" s="186"/>
      <c r="L90" s="202"/>
    </row>
    <row r="91" spans="1:12" s="116" customFormat="1" ht="16.149999999999999" customHeight="1" x14ac:dyDescent="0.2">
      <c r="A91" s="153"/>
      <c r="B91" s="153"/>
      <c r="C91" s="153"/>
      <c r="D91" s="125"/>
      <c r="E91" s="231"/>
      <c r="F91" s="221"/>
      <c r="G91" s="231"/>
      <c r="H91" s="221"/>
      <c r="I91" s="219"/>
      <c r="J91" s="229"/>
      <c r="K91" s="186"/>
      <c r="L91" s="229"/>
    </row>
    <row r="92" spans="1:12" s="116" customFormat="1" ht="16.149999999999999" customHeight="1" x14ac:dyDescent="0.2">
      <c r="A92" s="153"/>
      <c r="B92" s="153"/>
      <c r="C92" s="153"/>
      <c r="D92" s="125"/>
      <c r="E92" s="231"/>
      <c r="F92" s="221"/>
      <c r="G92" s="231"/>
      <c r="H92" s="221"/>
      <c r="I92" s="219"/>
      <c r="J92" s="229"/>
      <c r="K92" s="186"/>
      <c r="L92" s="229"/>
    </row>
    <row r="93" spans="1:12" s="116" customFormat="1" ht="16.149999999999999" customHeight="1" x14ac:dyDescent="0.2">
      <c r="A93" s="153"/>
      <c r="B93" s="153"/>
      <c r="C93" s="153"/>
      <c r="D93" s="125"/>
      <c r="E93" s="231"/>
      <c r="F93" s="221"/>
      <c r="G93" s="231"/>
      <c r="H93" s="221"/>
      <c r="I93" s="219"/>
      <c r="J93" s="202"/>
      <c r="K93" s="186"/>
      <c r="L93" s="202"/>
    </row>
    <row r="94" spans="1:12" s="116" customFormat="1" ht="16.149999999999999" customHeight="1" x14ac:dyDescent="0.2">
      <c r="A94" s="153"/>
      <c r="B94" s="153"/>
      <c r="C94" s="153"/>
      <c r="D94" s="125"/>
      <c r="E94" s="231"/>
      <c r="F94" s="221"/>
      <c r="G94" s="231"/>
      <c r="H94" s="221"/>
      <c r="I94" s="219"/>
      <c r="J94" s="202"/>
      <c r="K94" s="186"/>
      <c r="L94" s="202"/>
    </row>
    <row r="95" spans="1:12" s="116" customFormat="1" ht="16.149999999999999" customHeight="1" x14ac:dyDescent="0.2">
      <c r="A95" s="153"/>
      <c r="B95" s="153"/>
      <c r="C95" s="153"/>
      <c r="D95" s="152"/>
      <c r="E95" s="222"/>
      <c r="F95" s="232"/>
      <c r="G95" s="222"/>
      <c r="H95" s="232"/>
      <c r="I95" s="219"/>
      <c r="J95" s="202"/>
      <c r="K95" s="178"/>
      <c r="L95" s="202"/>
    </row>
    <row r="96" spans="1:12" s="116" customFormat="1" ht="18" customHeight="1" x14ac:dyDescent="0.2">
      <c r="A96" s="153"/>
      <c r="B96" s="153"/>
      <c r="C96" s="156"/>
      <c r="D96" s="125"/>
      <c r="E96" s="231"/>
      <c r="F96" s="224"/>
      <c r="G96" s="231"/>
      <c r="H96" s="224"/>
      <c r="I96" s="219"/>
      <c r="J96" s="205"/>
      <c r="K96" s="186"/>
      <c r="L96" s="205"/>
    </row>
    <row r="97" spans="1:12" s="116" customFormat="1" ht="19.5" customHeight="1" x14ac:dyDescent="0.2">
      <c r="A97" s="153"/>
      <c r="B97" s="153"/>
      <c r="C97" s="156"/>
      <c r="D97" s="125"/>
      <c r="E97" s="231"/>
      <c r="F97" s="224"/>
      <c r="G97" s="231"/>
      <c r="H97" s="224"/>
      <c r="I97" s="219"/>
      <c r="J97" s="205"/>
      <c r="K97" s="186"/>
      <c r="L97" s="205"/>
    </row>
    <row r="98" spans="1:12" s="116" customFormat="1" ht="18.75" customHeight="1" x14ac:dyDescent="0.2">
      <c r="A98" s="195"/>
      <c r="B98" s="153"/>
      <c r="C98" s="156"/>
      <c r="D98" s="125"/>
      <c r="E98" s="231"/>
      <c r="F98" s="224"/>
      <c r="G98" s="231"/>
      <c r="H98" s="224"/>
      <c r="I98" s="219"/>
      <c r="J98" s="205"/>
      <c r="K98" s="186"/>
      <c r="L98" s="205"/>
    </row>
    <row r="99" spans="1:12" s="116" customFormat="1" ht="18.75" customHeight="1" x14ac:dyDescent="0.2">
      <c r="A99" s="195"/>
      <c r="B99" s="153"/>
      <c r="C99" s="156"/>
      <c r="D99" s="125"/>
      <c r="E99" s="231"/>
      <c r="F99" s="224"/>
      <c r="G99" s="231"/>
      <c r="H99" s="224"/>
      <c r="I99" s="219"/>
      <c r="J99" s="205"/>
      <c r="K99" s="186"/>
      <c r="L99" s="205"/>
    </row>
    <row r="100" spans="1:12" ht="6" customHeight="1" x14ac:dyDescent="0.2">
      <c r="A100" s="148"/>
      <c r="B100" s="148"/>
      <c r="C100" s="147"/>
      <c r="E100" s="234"/>
      <c r="F100" s="233"/>
      <c r="G100" s="234"/>
      <c r="H100" s="233"/>
      <c r="J100" s="200"/>
      <c r="K100" s="187"/>
      <c r="L100" s="200"/>
    </row>
    <row r="101" spans="1:12" ht="21.95" customHeight="1" x14ac:dyDescent="0.2">
      <c r="A101" s="14" t="str">
        <f>+'5-7'!A48</f>
        <v>The accompanying notes on pages 18 to 101 are an integral part of these consolidated and separate financial statements.</v>
      </c>
      <c r="B101" s="14"/>
      <c r="C101" s="15"/>
      <c r="D101" s="4"/>
      <c r="E101" s="226"/>
      <c r="F101" s="236"/>
      <c r="G101" s="226"/>
      <c r="H101" s="236"/>
      <c r="I101" s="317"/>
      <c r="J101" s="218"/>
      <c r="K101" s="318"/>
      <c r="L101" s="218"/>
    </row>
    <row r="102" spans="1:12" s="2" customFormat="1" ht="16.149999999999999" customHeight="1" x14ac:dyDescent="0.2">
      <c r="A102" s="120" t="str">
        <f>+A1</f>
        <v>Eastern Polymer Group Public Company Limited</v>
      </c>
      <c r="B102" s="121"/>
      <c r="C102" s="122"/>
      <c r="D102" s="1"/>
      <c r="E102" s="207"/>
      <c r="F102" s="207"/>
      <c r="G102" s="207"/>
      <c r="H102" s="207"/>
      <c r="I102" s="310"/>
      <c r="J102" s="310"/>
      <c r="K102" s="311"/>
      <c r="L102" s="310"/>
    </row>
    <row r="103" spans="1:12" s="138" customFormat="1" ht="16.149999999999999" customHeight="1" x14ac:dyDescent="0.2">
      <c r="A103" s="127" t="s">
        <v>100</v>
      </c>
      <c r="B103" s="127"/>
      <c r="C103" s="130"/>
      <c r="D103" s="125"/>
      <c r="E103" s="208"/>
      <c r="F103" s="208"/>
      <c r="G103" s="208"/>
      <c r="H103" s="208"/>
      <c r="I103" s="312"/>
      <c r="J103" s="312"/>
      <c r="K103" s="313"/>
      <c r="L103" s="312"/>
    </row>
    <row r="104" spans="1:12" s="138" customFormat="1" ht="16.149999999999999" customHeight="1" x14ac:dyDescent="0.2">
      <c r="A104" s="18" t="str">
        <f>+A3</f>
        <v>For the year ended 31 March 2020</v>
      </c>
      <c r="B104" s="18"/>
      <c r="C104" s="123"/>
      <c r="D104" s="4"/>
      <c r="E104" s="209"/>
      <c r="F104" s="209"/>
      <c r="G104" s="209"/>
      <c r="H104" s="209"/>
      <c r="I104" s="314"/>
      <c r="J104" s="314"/>
      <c r="K104" s="315"/>
      <c r="L104" s="314"/>
    </row>
    <row r="105" spans="1:12" s="138" customFormat="1" ht="16.149999999999999" customHeight="1" x14ac:dyDescent="0.2">
      <c r="A105" s="127"/>
      <c r="B105" s="127"/>
      <c r="C105" s="130"/>
      <c r="D105" s="125"/>
      <c r="E105" s="208"/>
      <c r="F105" s="208"/>
      <c r="G105" s="208"/>
      <c r="H105" s="208"/>
      <c r="I105" s="312"/>
      <c r="J105" s="312"/>
      <c r="K105" s="313"/>
      <c r="L105" s="312"/>
    </row>
    <row r="106" spans="1:12" s="138" customFormat="1" ht="16.149999999999999" customHeight="1" x14ac:dyDescent="0.2">
      <c r="A106" s="127"/>
      <c r="B106" s="127"/>
      <c r="C106" s="130"/>
      <c r="D106" s="125"/>
      <c r="E106" s="208"/>
      <c r="F106" s="208"/>
      <c r="G106" s="208"/>
      <c r="H106" s="208"/>
      <c r="I106" s="312"/>
      <c r="J106" s="312"/>
      <c r="K106" s="313"/>
      <c r="L106" s="312"/>
    </row>
    <row r="107" spans="1:12" s="162" customFormat="1" ht="16.149999999999999" customHeight="1" x14ac:dyDescent="0.2">
      <c r="A107" s="161"/>
      <c r="B107" s="161"/>
      <c r="D107" s="160"/>
      <c r="E107" s="160"/>
      <c r="F107" s="477" t="s">
        <v>160</v>
      </c>
      <c r="G107" s="477"/>
      <c r="H107" s="477"/>
      <c r="I107" s="210"/>
      <c r="J107" s="477" t="s">
        <v>161</v>
      </c>
      <c r="K107" s="477"/>
      <c r="L107" s="477"/>
    </row>
    <row r="108" spans="1:12" s="162" customFormat="1" ht="16.149999999999999" customHeight="1" x14ac:dyDescent="0.2">
      <c r="A108" s="161"/>
      <c r="B108" s="161"/>
      <c r="D108" s="163"/>
      <c r="E108" s="211"/>
      <c r="F108" s="212" t="s">
        <v>238</v>
      </c>
      <c r="G108" s="211"/>
      <c r="H108" s="212" t="s">
        <v>222</v>
      </c>
      <c r="I108" s="213"/>
      <c r="J108" s="212" t="s">
        <v>238</v>
      </c>
      <c r="K108" s="164"/>
      <c r="L108" s="212" t="s">
        <v>222</v>
      </c>
    </row>
    <row r="109" spans="1:12" s="162" customFormat="1" ht="16.149999999999999" customHeight="1" x14ac:dyDescent="0.2">
      <c r="A109" s="161"/>
      <c r="B109" s="161"/>
      <c r="D109" s="165" t="s">
        <v>2</v>
      </c>
      <c r="E109" s="211"/>
      <c r="F109" s="214" t="s">
        <v>9</v>
      </c>
      <c r="G109" s="211"/>
      <c r="H109" s="214" t="s">
        <v>9</v>
      </c>
      <c r="I109" s="213"/>
      <c r="J109" s="214" t="s">
        <v>9</v>
      </c>
      <c r="K109" s="164"/>
      <c r="L109" s="214" t="s">
        <v>9</v>
      </c>
    </row>
    <row r="110" spans="1:12" s="162" customFormat="1" ht="16.149999999999999" customHeight="1" x14ac:dyDescent="0.2">
      <c r="A110" s="161"/>
      <c r="B110" s="161"/>
      <c r="D110" s="166"/>
      <c r="E110" s="211"/>
      <c r="F110" s="421"/>
      <c r="G110" s="211"/>
      <c r="H110" s="215"/>
      <c r="I110" s="213"/>
      <c r="J110" s="421"/>
      <c r="K110" s="164"/>
      <c r="L110" s="215"/>
    </row>
    <row r="111" spans="1:12" s="162" customFormat="1" ht="16.149999999999999" customHeight="1" x14ac:dyDescent="0.2">
      <c r="A111" s="193" t="s">
        <v>109</v>
      </c>
      <c r="B111" s="171"/>
      <c r="C111" s="171"/>
      <c r="D111" s="160"/>
      <c r="E111" s="237"/>
      <c r="F111" s="449"/>
      <c r="G111" s="237"/>
      <c r="H111" s="230"/>
      <c r="I111" s="217"/>
      <c r="J111" s="449"/>
      <c r="K111" s="187"/>
      <c r="L111" s="230"/>
    </row>
    <row r="112" spans="1:12" s="162" customFormat="1" ht="16.149999999999999" customHeight="1" x14ac:dyDescent="0.2">
      <c r="A112" s="194" t="s">
        <v>103</v>
      </c>
      <c r="B112" s="194"/>
      <c r="C112" s="171"/>
      <c r="D112" s="160"/>
      <c r="E112" s="237"/>
      <c r="F112" s="450"/>
      <c r="G112" s="237"/>
      <c r="H112" s="308"/>
      <c r="I112" s="217"/>
      <c r="J112" s="450"/>
      <c r="K112" s="187"/>
      <c r="L112" s="308"/>
    </row>
    <row r="113" spans="1:12" s="162" customFormat="1" ht="16.149999999999999" customHeight="1" x14ac:dyDescent="0.2">
      <c r="B113" s="194" t="s">
        <v>102</v>
      </c>
      <c r="D113" s="160">
        <v>13</v>
      </c>
      <c r="E113" s="237"/>
      <c r="F113" s="451">
        <v>-8000802</v>
      </c>
      <c r="G113" s="237"/>
      <c r="H113" s="295">
        <v>-1978145</v>
      </c>
      <c r="I113" s="288"/>
      <c r="J113" s="450">
        <v>0</v>
      </c>
      <c r="K113" s="295"/>
      <c r="L113" s="308">
        <v>0</v>
      </c>
    </row>
    <row r="114" spans="1:12" s="162" customFormat="1" ht="16.149999999999999" customHeight="1" x14ac:dyDescent="0.2">
      <c r="A114" s="194" t="s">
        <v>227</v>
      </c>
      <c r="C114" s="171"/>
      <c r="D114" s="160"/>
      <c r="E114" s="237"/>
      <c r="F114" s="451"/>
      <c r="G114" s="237"/>
      <c r="H114" s="295"/>
      <c r="I114" s="295"/>
      <c r="J114" s="450"/>
      <c r="K114" s="295"/>
      <c r="L114" s="295"/>
    </row>
    <row r="115" spans="1:12" s="162" customFormat="1" ht="16.149999999999999" customHeight="1" x14ac:dyDescent="0.2">
      <c r="B115" s="194"/>
      <c r="C115" s="171" t="s">
        <v>228</v>
      </c>
      <c r="D115" s="160"/>
      <c r="E115" s="237"/>
      <c r="F115" s="450">
        <v>0</v>
      </c>
      <c r="G115" s="237"/>
      <c r="H115" s="308">
        <v>5533594</v>
      </c>
      <c r="I115" s="295"/>
      <c r="J115" s="450">
        <v>0</v>
      </c>
      <c r="K115" s="295"/>
      <c r="L115" s="295">
        <v>0</v>
      </c>
    </row>
    <row r="116" spans="1:12" s="162" customFormat="1" ht="16.149999999999999" customHeight="1" x14ac:dyDescent="0.2">
      <c r="A116" s="161" t="s">
        <v>229</v>
      </c>
      <c r="B116" s="194"/>
      <c r="C116" s="171"/>
      <c r="D116" s="160" t="s">
        <v>266</v>
      </c>
      <c r="E116" s="237"/>
      <c r="F116" s="450">
        <v>0</v>
      </c>
      <c r="G116" s="237"/>
      <c r="H116" s="308">
        <v>-96504400</v>
      </c>
      <c r="I116" s="295"/>
      <c r="J116" s="450">
        <v>0</v>
      </c>
      <c r="K116" s="295"/>
      <c r="L116" s="295">
        <v>0</v>
      </c>
    </row>
    <row r="117" spans="1:12" s="162" customFormat="1" ht="16.149999999999999" customHeight="1" x14ac:dyDescent="0.2">
      <c r="A117" s="171" t="s">
        <v>182</v>
      </c>
      <c r="B117" s="171"/>
      <c r="C117" s="171"/>
      <c r="E117" s="217"/>
      <c r="F117" s="438"/>
      <c r="G117" s="217"/>
      <c r="I117" s="217"/>
      <c r="J117" s="450"/>
    </row>
    <row r="118" spans="1:12" s="162" customFormat="1" ht="16.149999999999999" customHeight="1" x14ac:dyDescent="0.2">
      <c r="A118" s="171"/>
      <c r="B118" s="173" t="s">
        <v>117</v>
      </c>
      <c r="C118" s="171"/>
      <c r="D118" s="160"/>
      <c r="E118" s="217"/>
      <c r="F118" s="424">
        <v>-833524995</v>
      </c>
      <c r="G118" s="217"/>
      <c r="H118" s="187">
        <v>-671991244</v>
      </c>
      <c r="I118" s="288"/>
      <c r="J118" s="438">
        <v>-367369</v>
      </c>
      <c r="K118" s="293"/>
      <c r="L118" s="187">
        <v>-7222833</v>
      </c>
    </row>
    <row r="119" spans="1:12" s="162" customFormat="1" ht="16.149999999999999" customHeight="1" x14ac:dyDescent="0.2">
      <c r="A119" s="171"/>
      <c r="B119" s="173" t="s">
        <v>118</v>
      </c>
      <c r="C119" s="171"/>
      <c r="D119" s="160"/>
      <c r="E119" s="217"/>
      <c r="F119" s="427">
        <v>-50782091</v>
      </c>
      <c r="G119" s="217"/>
      <c r="H119" s="169">
        <v>-52027709</v>
      </c>
      <c r="I119" s="288"/>
      <c r="J119" s="424">
        <v>-31900</v>
      </c>
      <c r="K119" s="293"/>
      <c r="L119" s="169">
        <v>-68100</v>
      </c>
    </row>
    <row r="120" spans="1:12" s="162" customFormat="1" ht="16.149999999999999" customHeight="1" x14ac:dyDescent="0.2">
      <c r="A120" s="171" t="s">
        <v>211</v>
      </c>
      <c r="B120" s="171"/>
      <c r="C120" s="171"/>
      <c r="D120" s="160"/>
      <c r="E120" s="237"/>
      <c r="F120" s="426"/>
      <c r="G120" s="237"/>
      <c r="H120" s="293"/>
      <c r="I120" s="217"/>
      <c r="J120" s="438"/>
    </row>
    <row r="121" spans="1:12" s="162" customFormat="1" ht="16.149999999999999" customHeight="1" x14ac:dyDescent="0.2">
      <c r="A121" s="171"/>
      <c r="B121" s="173" t="s">
        <v>183</v>
      </c>
      <c r="C121" s="171"/>
      <c r="E121" s="237"/>
      <c r="F121" s="450">
        <v>0</v>
      </c>
      <c r="G121" s="237"/>
      <c r="H121" s="295">
        <v>0</v>
      </c>
      <c r="I121" s="288"/>
      <c r="J121" s="451">
        <v>20887</v>
      </c>
      <c r="K121" s="293"/>
      <c r="L121" s="295">
        <v>1187447</v>
      </c>
    </row>
    <row r="122" spans="1:12" s="162" customFormat="1" ht="16.149999999999999" customHeight="1" x14ac:dyDescent="0.2">
      <c r="A122" s="171"/>
      <c r="B122" s="173" t="s">
        <v>117</v>
      </c>
      <c r="C122" s="171"/>
      <c r="E122" s="237"/>
      <c r="F122" s="451">
        <v>27923230</v>
      </c>
      <c r="G122" s="237"/>
      <c r="H122" s="295">
        <v>60401385</v>
      </c>
      <c r="I122" s="288"/>
      <c r="J122" s="451">
        <v>2476762</v>
      </c>
      <c r="K122" s="293"/>
      <c r="L122" s="295">
        <v>22962688</v>
      </c>
    </row>
    <row r="123" spans="1:12" s="162" customFormat="1" ht="16.149999999999999" customHeight="1" x14ac:dyDescent="0.2">
      <c r="A123" s="171" t="s">
        <v>184</v>
      </c>
      <c r="B123" s="173"/>
      <c r="C123" s="171"/>
      <c r="D123" s="160"/>
      <c r="E123" s="237"/>
      <c r="F123" s="451"/>
      <c r="G123" s="237"/>
      <c r="H123" s="295"/>
      <c r="I123" s="295"/>
      <c r="J123" s="451"/>
      <c r="K123" s="295"/>
      <c r="L123" s="295"/>
    </row>
    <row r="124" spans="1:12" s="162" customFormat="1" ht="16.149999999999999" customHeight="1" x14ac:dyDescent="0.2">
      <c r="A124" s="171"/>
      <c r="B124" s="173" t="s">
        <v>234</v>
      </c>
      <c r="C124" s="171"/>
      <c r="D124" s="160" t="s">
        <v>259</v>
      </c>
      <c r="E124" s="237"/>
      <c r="F124" s="451">
        <v>-6559664</v>
      </c>
      <c r="G124" s="237"/>
      <c r="H124" s="295">
        <v>0</v>
      </c>
      <c r="I124" s="295"/>
      <c r="J124" s="451">
        <v>-4269300000</v>
      </c>
      <c r="K124" s="295"/>
      <c r="L124" s="295">
        <v>-3440900000</v>
      </c>
    </row>
    <row r="125" spans="1:12" s="162" customFormat="1" ht="16.149999999999999" customHeight="1" x14ac:dyDescent="0.2">
      <c r="A125" s="171"/>
      <c r="B125" s="173" t="s">
        <v>235</v>
      </c>
      <c r="C125" s="171"/>
      <c r="D125" s="160" t="s">
        <v>259</v>
      </c>
      <c r="E125" s="237"/>
      <c r="F125" s="450">
        <v>0</v>
      </c>
      <c r="G125" s="237"/>
      <c r="H125" s="295">
        <v>0</v>
      </c>
      <c r="I125" s="295"/>
      <c r="J125" s="451">
        <v>3446700000</v>
      </c>
      <c r="K125" s="295"/>
      <c r="L125" s="295">
        <v>2949000000</v>
      </c>
    </row>
    <row r="126" spans="1:12" s="162" customFormat="1" ht="16.149999999999999" customHeight="1" x14ac:dyDescent="0.2">
      <c r="A126" s="171" t="s">
        <v>269</v>
      </c>
      <c r="B126" s="173"/>
      <c r="C126" s="171"/>
      <c r="D126" s="160"/>
      <c r="E126" s="237"/>
      <c r="F126" s="450"/>
      <c r="G126" s="237"/>
      <c r="H126" s="295"/>
      <c r="I126" s="295"/>
      <c r="J126" s="451"/>
      <c r="K126" s="295"/>
      <c r="L126" s="295"/>
    </row>
    <row r="127" spans="1:12" s="162" customFormat="1" ht="16.149999999999999" customHeight="1" x14ac:dyDescent="0.2">
      <c r="A127" s="171"/>
      <c r="B127" s="173" t="s">
        <v>234</v>
      </c>
      <c r="C127" s="171"/>
      <c r="D127" s="160" t="s">
        <v>260</v>
      </c>
      <c r="E127" s="237"/>
      <c r="F127" s="450">
        <v>-26586692</v>
      </c>
      <c r="G127" s="237"/>
      <c r="H127" s="295">
        <v>0</v>
      </c>
      <c r="I127" s="295"/>
      <c r="J127" s="450">
        <v>0</v>
      </c>
      <c r="K127" s="295"/>
      <c r="L127" s="295">
        <v>0</v>
      </c>
    </row>
    <row r="128" spans="1:12" s="162" customFormat="1" ht="16.149999999999999" customHeight="1" x14ac:dyDescent="0.2">
      <c r="A128" s="171" t="s">
        <v>185</v>
      </c>
      <c r="B128" s="173"/>
      <c r="C128" s="171"/>
      <c r="D128" s="160"/>
      <c r="E128" s="237"/>
      <c r="F128" s="429"/>
      <c r="G128" s="237"/>
      <c r="H128" s="186"/>
      <c r="I128" s="286"/>
      <c r="J128" s="429"/>
      <c r="K128" s="286"/>
      <c r="L128" s="186"/>
    </row>
    <row r="129" spans="1:12" s="162" customFormat="1" ht="16.149999999999999" customHeight="1" x14ac:dyDescent="0.2">
      <c r="A129" s="171"/>
      <c r="B129" s="173" t="s">
        <v>131</v>
      </c>
      <c r="C129" s="171"/>
      <c r="D129" s="160"/>
      <c r="E129" s="237"/>
      <c r="F129" s="429">
        <v>79083333</v>
      </c>
      <c r="G129" s="237"/>
      <c r="H129" s="186">
        <v>93960000</v>
      </c>
      <c r="I129" s="292"/>
      <c r="J129" s="429">
        <v>74250000</v>
      </c>
      <c r="K129" s="295"/>
      <c r="L129" s="186">
        <v>93960000</v>
      </c>
    </row>
    <row r="130" spans="1:12" s="162" customFormat="1" ht="16.149999999999999" customHeight="1" x14ac:dyDescent="0.2">
      <c r="A130" s="171"/>
      <c r="B130" s="173" t="s">
        <v>132</v>
      </c>
      <c r="C130" s="171"/>
      <c r="D130" s="172"/>
      <c r="E130" s="237"/>
      <c r="F130" s="454">
        <v>0</v>
      </c>
      <c r="G130" s="237"/>
      <c r="H130" s="309">
        <v>0</v>
      </c>
      <c r="I130" s="292"/>
      <c r="J130" s="452">
        <v>859999805</v>
      </c>
      <c r="K130" s="295"/>
      <c r="L130" s="309">
        <v>923999829</v>
      </c>
    </row>
    <row r="131" spans="1:12" s="162" customFormat="1" ht="16.149999999999999" customHeight="1" x14ac:dyDescent="0.2">
      <c r="A131" s="171"/>
      <c r="B131" s="171"/>
      <c r="C131" s="168"/>
      <c r="D131" s="160"/>
      <c r="E131" s="237"/>
      <c r="F131" s="423"/>
      <c r="G131" s="237"/>
      <c r="H131" s="200"/>
      <c r="I131" s="217"/>
      <c r="J131" s="423"/>
      <c r="K131" s="187"/>
      <c r="L131" s="200"/>
    </row>
    <row r="132" spans="1:12" s="162" customFormat="1" ht="16.149999999999999" customHeight="1" x14ac:dyDescent="0.2">
      <c r="A132" s="193" t="s">
        <v>139</v>
      </c>
      <c r="B132" s="171"/>
      <c r="C132" s="168"/>
      <c r="D132" s="160"/>
      <c r="E132" s="237"/>
      <c r="F132" s="432">
        <f>SUM(F112:F130)</f>
        <v>-818447681</v>
      </c>
      <c r="G132" s="237"/>
      <c r="H132" s="218">
        <f>SUM(H112:H130)</f>
        <v>-662606519</v>
      </c>
      <c r="I132" s="217"/>
      <c r="J132" s="432">
        <f>SUM(J112:J130)</f>
        <v>113748185</v>
      </c>
      <c r="K132" s="187"/>
      <c r="L132" s="218">
        <f>SUM(L112:L130)</f>
        <v>542919031</v>
      </c>
    </row>
    <row r="133" spans="1:12" s="162" customFormat="1" ht="16.149999999999999" customHeight="1" x14ac:dyDescent="0.2">
      <c r="A133" s="193"/>
      <c r="B133" s="167"/>
      <c r="C133" s="168"/>
      <c r="D133" s="160"/>
      <c r="E133" s="237"/>
      <c r="F133" s="205"/>
      <c r="G133" s="237"/>
      <c r="H133" s="205"/>
      <c r="I133" s="217"/>
      <c r="J133" s="205"/>
      <c r="K133" s="187"/>
      <c r="L133" s="205"/>
    </row>
    <row r="134" spans="1:12" s="162" customFormat="1" ht="16.149999999999999" customHeight="1" x14ac:dyDescent="0.2">
      <c r="A134" s="193"/>
      <c r="B134" s="167"/>
      <c r="C134" s="168"/>
      <c r="D134" s="160"/>
      <c r="E134" s="237"/>
      <c r="F134" s="205"/>
      <c r="G134" s="237"/>
      <c r="H134" s="205"/>
      <c r="I134" s="217"/>
      <c r="J134" s="205"/>
      <c r="K134" s="187"/>
      <c r="L134" s="205"/>
    </row>
    <row r="135" spans="1:12" s="162" customFormat="1" ht="16.149999999999999" customHeight="1" x14ac:dyDescent="0.2">
      <c r="A135" s="193"/>
      <c r="B135" s="167"/>
      <c r="C135" s="168"/>
      <c r="D135" s="160"/>
      <c r="E135" s="237"/>
      <c r="F135" s="205"/>
      <c r="G135" s="237"/>
      <c r="H135" s="205"/>
      <c r="I135" s="217"/>
      <c r="J135" s="205"/>
      <c r="K135" s="187"/>
      <c r="L135" s="205"/>
    </row>
    <row r="136" spans="1:12" s="162" customFormat="1" ht="16.149999999999999" customHeight="1" x14ac:dyDescent="0.2">
      <c r="A136" s="193"/>
      <c r="B136" s="167"/>
      <c r="C136" s="168"/>
      <c r="D136" s="160"/>
      <c r="E136" s="237"/>
      <c r="F136" s="205"/>
      <c r="G136" s="237"/>
      <c r="H136" s="205"/>
      <c r="I136" s="217"/>
      <c r="J136" s="205"/>
      <c r="K136" s="187"/>
      <c r="L136" s="205"/>
    </row>
    <row r="137" spans="1:12" s="162" customFormat="1" ht="16.149999999999999" customHeight="1" x14ac:dyDescent="0.2">
      <c r="A137" s="193"/>
      <c r="B137" s="167"/>
      <c r="C137" s="168"/>
      <c r="D137" s="160"/>
      <c r="E137" s="237"/>
      <c r="F137" s="205"/>
      <c r="G137" s="237"/>
      <c r="H137" s="205"/>
      <c r="I137" s="217"/>
      <c r="J137" s="205"/>
      <c r="K137" s="187"/>
      <c r="L137" s="205"/>
    </row>
    <row r="138" spans="1:12" s="162" customFormat="1" ht="16.149999999999999" customHeight="1" x14ac:dyDescent="0.2">
      <c r="A138" s="193"/>
      <c r="B138" s="167"/>
      <c r="C138" s="168"/>
      <c r="D138" s="160"/>
      <c r="E138" s="237"/>
      <c r="F138" s="205"/>
      <c r="G138" s="237"/>
      <c r="H138" s="205"/>
      <c r="I138" s="217"/>
      <c r="J138" s="205"/>
      <c r="K138" s="187"/>
      <c r="L138" s="205"/>
    </row>
    <row r="139" spans="1:12" s="162" customFormat="1" ht="16.149999999999999" customHeight="1" x14ac:dyDescent="0.2">
      <c r="A139" s="193"/>
      <c r="B139" s="167"/>
      <c r="C139" s="168"/>
      <c r="D139" s="160"/>
      <c r="E139" s="237"/>
      <c r="F139" s="205"/>
      <c r="G139" s="237"/>
      <c r="H139" s="205"/>
      <c r="I139" s="217"/>
      <c r="J139" s="205"/>
      <c r="K139" s="187"/>
      <c r="L139" s="205"/>
    </row>
    <row r="140" spans="1:12" s="162" customFormat="1" ht="16.149999999999999" customHeight="1" x14ac:dyDescent="0.2">
      <c r="A140" s="193"/>
      <c r="B140" s="167"/>
      <c r="C140" s="168"/>
      <c r="D140" s="160"/>
      <c r="E140" s="237"/>
      <c r="F140" s="205"/>
      <c r="G140" s="237"/>
      <c r="H140" s="205"/>
      <c r="I140" s="217"/>
      <c r="J140" s="205"/>
      <c r="K140" s="187"/>
      <c r="L140" s="205"/>
    </row>
    <row r="141" spans="1:12" s="162" customFormat="1" ht="16.149999999999999" customHeight="1" x14ac:dyDescent="0.2">
      <c r="D141" s="160"/>
      <c r="E141" s="237"/>
      <c r="F141" s="203"/>
      <c r="G141" s="237"/>
      <c r="H141" s="203"/>
      <c r="I141" s="217"/>
      <c r="J141" s="203"/>
      <c r="K141" s="187"/>
      <c r="L141" s="203"/>
    </row>
    <row r="142" spans="1:12" ht="16.149999999999999" customHeight="1" x14ac:dyDescent="0.2">
      <c r="A142" s="3"/>
      <c r="B142" s="3"/>
      <c r="E142" s="234"/>
      <c r="F142" s="225"/>
      <c r="G142" s="234"/>
      <c r="H142" s="225"/>
      <c r="J142" s="216"/>
      <c r="L142" s="216"/>
    </row>
    <row r="143" spans="1:12" ht="16.149999999999999" customHeight="1" x14ac:dyDescent="0.2">
      <c r="A143" s="3"/>
      <c r="B143" s="3"/>
      <c r="E143" s="234"/>
      <c r="F143" s="225"/>
      <c r="G143" s="234"/>
      <c r="H143" s="225"/>
      <c r="J143" s="216"/>
      <c r="L143" s="216"/>
    </row>
    <row r="144" spans="1:12" ht="15" customHeight="1" x14ac:dyDescent="0.2">
      <c r="A144" s="3"/>
      <c r="B144" s="3"/>
      <c r="E144" s="234"/>
      <c r="F144" s="225"/>
      <c r="G144" s="234"/>
      <c r="H144" s="225"/>
      <c r="J144" s="216"/>
      <c r="L144" s="216"/>
    </row>
    <row r="145" spans="1:12" ht="16.149999999999999" customHeight="1" x14ac:dyDescent="0.2">
      <c r="A145" s="3"/>
      <c r="B145" s="3"/>
      <c r="E145" s="234"/>
      <c r="F145" s="225"/>
      <c r="G145" s="234"/>
      <c r="H145" s="225"/>
      <c r="J145" s="216"/>
      <c r="L145" s="216"/>
    </row>
    <row r="146" spans="1:12" ht="16.149999999999999" customHeight="1" x14ac:dyDescent="0.2">
      <c r="A146" s="3"/>
      <c r="B146" s="3"/>
      <c r="E146" s="234"/>
      <c r="F146" s="225"/>
      <c r="G146" s="234"/>
      <c r="H146" s="225"/>
      <c r="J146" s="216"/>
      <c r="L146" s="216"/>
    </row>
    <row r="147" spans="1:12" ht="16.149999999999999" customHeight="1" x14ac:dyDescent="0.2">
      <c r="A147" s="196"/>
      <c r="B147" s="146"/>
      <c r="C147" s="147"/>
      <c r="E147" s="234"/>
      <c r="F147" s="224"/>
      <c r="G147" s="234"/>
      <c r="H147" s="224"/>
      <c r="J147" s="205"/>
      <c r="K147" s="187"/>
      <c r="L147" s="205"/>
    </row>
    <row r="148" spans="1:12" ht="16.149999999999999" customHeight="1" x14ac:dyDescent="0.2">
      <c r="A148" s="196"/>
      <c r="B148" s="146"/>
      <c r="C148" s="147"/>
      <c r="E148" s="234"/>
      <c r="F148" s="224"/>
      <c r="G148" s="234"/>
      <c r="H148" s="224"/>
      <c r="J148" s="205"/>
      <c r="K148" s="187"/>
      <c r="L148" s="205"/>
    </row>
    <row r="149" spans="1:12" ht="5.25" customHeight="1" x14ac:dyDescent="0.2">
      <c r="A149" s="196"/>
      <c r="B149" s="146"/>
      <c r="C149" s="147"/>
      <c r="E149" s="234"/>
      <c r="F149" s="224"/>
      <c r="G149" s="234"/>
      <c r="H149" s="224"/>
      <c r="J149" s="205"/>
      <c r="K149" s="187"/>
      <c r="L149" s="205"/>
    </row>
    <row r="150" spans="1:12" ht="21.95" customHeight="1" x14ac:dyDescent="0.2">
      <c r="A150" s="197" t="str">
        <f>+A52</f>
        <v>The accompanying notes on pages 18 to 101 are an integral part of these consolidated and separate financial statements.</v>
      </c>
      <c r="B150" s="14"/>
      <c r="C150" s="15"/>
      <c r="D150" s="4"/>
      <c r="E150" s="226"/>
      <c r="F150" s="236"/>
      <c r="G150" s="226"/>
      <c r="H150" s="236"/>
      <c r="I150" s="317"/>
      <c r="J150" s="218"/>
      <c r="K150" s="318"/>
      <c r="L150" s="218"/>
    </row>
    <row r="151" spans="1:12" s="2" customFormat="1" ht="16.149999999999999" customHeight="1" x14ac:dyDescent="0.2">
      <c r="A151" s="120" t="str">
        <f>+A1</f>
        <v>Eastern Polymer Group Public Company Limited</v>
      </c>
      <c r="B151" s="121"/>
      <c r="C151" s="122"/>
      <c r="D151" s="1"/>
      <c r="E151" s="207"/>
      <c r="F151" s="207"/>
      <c r="G151" s="207"/>
      <c r="H151" s="207"/>
      <c r="I151" s="310"/>
      <c r="J151" s="310"/>
      <c r="K151" s="311"/>
      <c r="L151" s="310"/>
    </row>
    <row r="152" spans="1:12" s="138" customFormat="1" ht="16.149999999999999" customHeight="1" x14ac:dyDescent="0.2">
      <c r="A152" s="127" t="s">
        <v>100</v>
      </c>
      <c r="B152" s="127"/>
      <c r="C152" s="130"/>
      <c r="D152" s="125"/>
      <c r="E152" s="208"/>
      <c r="F152" s="208"/>
      <c r="G152" s="208"/>
      <c r="H152" s="208"/>
      <c r="I152" s="312"/>
      <c r="J152" s="312"/>
      <c r="K152" s="313"/>
      <c r="L152" s="312"/>
    </row>
    <row r="153" spans="1:12" s="138" customFormat="1" ht="16.149999999999999" customHeight="1" x14ac:dyDescent="0.2">
      <c r="A153" s="18" t="str">
        <f>+A3</f>
        <v>For the year ended 31 March 2020</v>
      </c>
      <c r="B153" s="18"/>
      <c r="C153" s="123"/>
      <c r="D153" s="4"/>
      <c r="E153" s="209"/>
      <c r="F153" s="209"/>
      <c r="G153" s="209"/>
      <c r="H153" s="209"/>
      <c r="I153" s="314"/>
      <c r="J153" s="314"/>
      <c r="K153" s="315"/>
      <c r="L153" s="314"/>
    </row>
    <row r="154" spans="1:12" s="138" customFormat="1" ht="16.149999999999999" customHeight="1" x14ac:dyDescent="0.2">
      <c r="A154" s="127"/>
      <c r="B154" s="127"/>
      <c r="C154" s="130"/>
      <c r="D154" s="125"/>
      <c r="E154" s="208"/>
      <c r="F154" s="208"/>
      <c r="G154" s="208"/>
      <c r="H154" s="208"/>
      <c r="I154" s="312"/>
      <c r="J154" s="312"/>
      <c r="K154" s="313"/>
      <c r="L154" s="312"/>
    </row>
    <row r="155" spans="1:12" s="138" customFormat="1" ht="16.149999999999999" customHeight="1" x14ac:dyDescent="0.2">
      <c r="A155" s="127"/>
      <c r="B155" s="127"/>
      <c r="C155" s="130"/>
      <c r="D155" s="125"/>
      <c r="E155" s="208"/>
      <c r="F155" s="208"/>
      <c r="G155" s="208"/>
      <c r="H155" s="208"/>
      <c r="I155" s="312"/>
      <c r="J155" s="312"/>
      <c r="K155" s="313"/>
      <c r="L155" s="312"/>
    </row>
    <row r="156" spans="1:12" s="162" customFormat="1" ht="16.149999999999999" customHeight="1" x14ac:dyDescent="0.2">
      <c r="A156" s="161"/>
      <c r="B156" s="161"/>
      <c r="D156" s="160"/>
      <c r="E156" s="160"/>
      <c r="F156" s="477" t="s">
        <v>160</v>
      </c>
      <c r="G156" s="477"/>
      <c r="H156" s="477"/>
      <c r="I156" s="210"/>
      <c r="J156" s="477" t="s">
        <v>161</v>
      </c>
      <c r="K156" s="477"/>
      <c r="L156" s="477"/>
    </row>
    <row r="157" spans="1:12" s="162" customFormat="1" ht="16.149999999999999" customHeight="1" x14ac:dyDescent="0.2">
      <c r="A157" s="161"/>
      <c r="B157" s="161"/>
      <c r="D157" s="163"/>
      <c r="E157" s="211"/>
      <c r="F157" s="212" t="s">
        <v>238</v>
      </c>
      <c r="G157" s="211"/>
      <c r="H157" s="212" t="s">
        <v>222</v>
      </c>
      <c r="I157" s="213"/>
      <c r="J157" s="212" t="s">
        <v>238</v>
      </c>
      <c r="K157" s="164"/>
      <c r="L157" s="212" t="s">
        <v>222</v>
      </c>
    </row>
    <row r="158" spans="1:12" s="162" customFormat="1" ht="16.149999999999999" customHeight="1" x14ac:dyDescent="0.2">
      <c r="A158" s="161"/>
      <c r="B158" s="161"/>
      <c r="D158" s="165" t="s">
        <v>2</v>
      </c>
      <c r="E158" s="211"/>
      <c r="F158" s="214" t="s">
        <v>9</v>
      </c>
      <c r="G158" s="211"/>
      <c r="H158" s="214" t="s">
        <v>9</v>
      </c>
      <c r="I158" s="213"/>
      <c r="J158" s="214" t="s">
        <v>9</v>
      </c>
      <c r="K158" s="164"/>
      <c r="L158" s="214" t="s">
        <v>9</v>
      </c>
    </row>
    <row r="159" spans="1:12" s="162" customFormat="1" ht="16.149999999999999" customHeight="1" x14ac:dyDescent="0.2">
      <c r="A159" s="161"/>
      <c r="B159" s="161"/>
      <c r="D159" s="166"/>
      <c r="E159" s="211"/>
      <c r="F159" s="421"/>
      <c r="G159" s="211"/>
      <c r="H159" s="215"/>
      <c r="I159" s="213"/>
      <c r="J159" s="421"/>
      <c r="K159" s="164"/>
      <c r="L159" s="215"/>
    </row>
    <row r="160" spans="1:12" s="162" customFormat="1" ht="16.149999999999999" customHeight="1" x14ac:dyDescent="0.2">
      <c r="A160" s="193" t="s">
        <v>110</v>
      </c>
      <c r="B160" s="176"/>
      <c r="C160" s="168"/>
      <c r="D160" s="160"/>
      <c r="E160" s="216"/>
      <c r="F160" s="422"/>
      <c r="G160" s="216"/>
      <c r="H160" s="216"/>
      <c r="I160" s="216"/>
      <c r="J160" s="422"/>
      <c r="K160" s="169"/>
      <c r="L160" s="216"/>
    </row>
    <row r="161" spans="1:12" s="162" customFormat="1" ht="16.149999999999999" customHeight="1" x14ac:dyDescent="0.2">
      <c r="A161" s="161" t="s">
        <v>124</v>
      </c>
      <c r="B161" s="176"/>
      <c r="C161" s="168"/>
      <c r="D161" s="160"/>
      <c r="E161" s="216"/>
      <c r="F161" s="422"/>
      <c r="G161" s="216"/>
      <c r="H161" s="216"/>
      <c r="I161" s="216"/>
      <c r="J161" s="422"/>
      <c r="K161" s="169"/>
      <c r="L161" s="216"/>
    </row>
    <row r="162" spans="1:12" s="162" customFormat="1" ht="16.149999999999999" customHeight="1" x14ac:dyDescent="0.2">
      <c r="B162" s="171" t="s">
        <v>123</v>
      </c>
      <c r="C162" s="168"/>
      <c r="D162" s="160">
        <v>25</v>
      </c>
      <c r="E162" s="216"/>
      <c r="F162" s="424">
        <v>-105759778</v>
      </c>
      <c r="G162" s="216"/>
      <c r="H162" s="187">
        <v>222535798</v>
      </c>
      <c r="I162" s="284"/>
      <c r="J162" s="426">
        <v>0</v>
      </c>
      <c r="K162" s="284"/>
      <c r="L162" s="293">
        <v>0</v>
      </c>
    </row>
    <row r="163" spans="1:12" s="162" customFormat="1" ht="16.149999999999999" customHeight="1" x14ac:dyDescent="0.2">
      <c r="A163" s="171" t="s">
        <v>85</v>
      </c>
      <c r="C163" s="168"/>
      <c r="D163" s="160"/>
      <c r="E163" s="216"/>
      <c r="F163" s="426"/>
      <c r="G163" s="216"/>
      <c r="H163" s="293"/>
      <c r="I163" s="284"/>
      <c r="J163" s="426"/>
      <c r="K163" s="284"/>
      <c r="L163" s="293"/>
    </row>
    <row r="164" spans="1:12" s="162" customFormat="1" ht="16.149999999999999" customHeight="1" x14ac:dyDescent="0.2">
      <c r="A164" s="161"/>
      <c r="B164" s="173" t="s">
        <v>235</v>
      </c>
      <c r="C164" s="171"/>
      <c r="D164" s="160" t="s">
        <v>261</v>
      </c>
      <c r="E164" s="216"/>
      <c r="F164" s="426">
        <v>0</v>
      </c>
      <c r="G164" s="216"/>
      <c r="H164" s="187">
        <v>-12918136</v>
      </c>
      <c r="I164" s="284"/>
      <c r="J164" s="426">
        <v>0</v>
      </c>
      <c r="K164" s="284"/>
      <c r="L164" s="293">
        <v>0</v>
      </c>
    </row>
    <row r="165" spans="1:12" s="162" customFormat="1" ht="16.149999999999999" customHeight="1" x14ac:dyDescent="0.2">
      <c r="A165" s="161" t="s">
        <v>86</v>
      </c>
      <c r="B165" s="176"/>
      <c r="C165" s="168"/>
      <c r="D165" s="160"/>
      <c r="E165" s="217"/>
      <c r="F165" s="426"/>
      <c r="G165" s="217"/>
      <c r="H165" s="293"/>
      <c r="I165" s="284"/>
      <c r="J165" s="426"/>
      <c r="K165" s="284"/>
      <c r="L165" s="293"/>
    </row>
    <row r="166" spans="1:12" s="162" customFormat="1" ht="16.149999999999999" customHeight="1" x14ac:dyDescent="0.2">
      <c r="B166" s="173" t="s">
        <v>234</v>
      </c>
      <c r="C166" s="171"/>
      <c r="D166" s="160">
        <v>27</v>
      </c>
      <c r="E166" s="217"/>
      <c r="F166" s="426">
        <v>109535500</v>
      </c>
      <c r="G166" s="217"/>
      <c r="H166" s="293">
        <v>65000000</v>
      </c>
      <c r="I166" s="284"/>
      <c r="J166" s="426">
        <v>0</v>
      </c>
      <c r="K166" s="284"/>
      <c r="L166" s="293">
        <v>0</v>
      </c>
    </row>
    <row r="167" spans="1:12" s="162" customFormat="1" ht="16.149999999999999" customHeight="1" x14ac:dyDescent="0.2">
      <c r="A167" s="161"/>
      <c r="B167" s="173" t="s">
        <v>235</v>
      </c>
      <c r="C167" s="171"/>
      <c r="D167" s="160">
        <v>27</v>
      </c>
      <c r="E167" s="216"/>
      <c r="F167" s="424">
        <v>-210108075</v>
      </c>
      <c r="G167" s="216"/>
      <c r="H167" s="187">
        <v>-278230506</v>
      </c>
      <c r="I167" s="284"/>
      <c r="J167" s="426">
        <v>0</v>
      </c>
      <c r="K167" s="284"/>
      <c r="L167" s="293">
        <v>0</v>
      </c>
    </row>
    <row r="168" spans="1:12" s="162" customFormat="1" ht="16.149999999999999" customHeight="1" x14ac:dyDescent="0.2">
      <c r="A168" s="161" t="s">
        <v>247</v>
      </c>
      <c r="B168" s="173"/>
      <c r="C168" s="171"/>
      <c r="D168" s="160">
        <v>28</v>
      </c>
      <c r="E168" s="216"/>
      <c r="F168" s="424">
        <v>800000000</v>
      </c>
      <c r="G168" s="216"/>
      <c r="H168" s="293">
        <v>0</v>
      </c>
      <c r="I168" s="284"/>
      <c r="J168" s="426">
        <v>800000000</v>
      </c>
      <c r="K168" s="284"/>
      <c r="L168" s="293">
        <v>0</v>
      </c>
    </row>
    <row r="169" spans="1:12" s="162" customFormat="1" ht="16.149999999999999" customHeight="1" x14ac:dyDescent="0.2">
      <c r="A169" s="161" t="s">
        <v>248</v>
      </c>
      <c r="B169" s="173"/>
      <c r="C169" s="171"/>
      <c r="D169" s="160">
        <v>28</v>
      </c>
      <c r="E169" s="216"/>
      <c r="F169" s="424">
        <v>-2120545</v>
      </c>
      <c r="G169" s="216"/>
      <c r="H169" s="293">
        <v>0</v>
      </c>
      <c r="I169" s="284"/>
      <c r="J169" s="426">
        <v>-2120545</v>
      </c>
      <c r="K169" s="284"/>
      <c r="L169" s="293">
        <v>0</v>
      </c>
    </row>
    <row r="170" spans="1:12" s="162" customFormat="1" ht="16.149999999999999" customHeight="1" x14ac:dyDescent="0.2">
      <c r="A170" s="171" t="s">
        <v>186</v>
      </c>
      <c r="B170" s="171"/>
      <c r="D170" s="160"/>
      <c r="E170" s="216"/>
      <c r="F170" s="453">
        <v>-6147066</v>
      </c>
      <c r="G170" s="216"/>
      <c r="H170" s="319">
        <v>-9038205</v>
      </c>
      <c r="I170" s="295"/>
      <c r="J170" s="426">
        <v>0</v>
      </c>
      <c r="K170" s="295"/>
      <c r="L170" s="293">
        <v>0</v>
      </c>
    </row>
    <row r="171" spans="1:12" s="162" customFormat="1" ht="16.149999999999999" customHeight="1" x14ac:dyDescent="0.2">
      <c r="A171" s="171" t="s">
        <v>187</v>
      </c>
      <c r="B171" s="171"/>
      <c r="C171" s="168"/>
      <c r="D171" s="160">
        <v>34</v>
      </c>
      <c r="E171" s="199"/>
      <c r="F171" s="455">
        <v>-671999204</v>
      </c>
      <c r="G171" s="199"/>
      <c r="H171" s="296">
        <v>-643998417</v>
      </c>
      <c r="I171" s="295"/>
      <c r="J171" s="455">
        <v>-671999204</v>
      </c>
      <c r="K171" s="295"/>
      <c r="L171" s="296">
        <v>-643998417</v>
      </c>
    </row>
    <row r="172" spans="1:12" s="162" customFormat="1" ht="16.149999999999999" customHeight="1" x14ac:dyDescent="0.2">
      <c r="A172" s="171"/>
      <c r="B172" s="171"/>
      <c r="C172" s="168"/>
      <c r="D172" s="160"/>
      <c r="E172" s="199"/>
      <c r="F172" s="438"/>
      <c r="G172" s="199"/>
      <c r="J172" s="438"/>
    </row>
    <row r="173" spans="1:12" s="162" customFormat="1" ht="16.149999999999999" customHeight="1" x14ac:dyDescent="0.2">
      <c r="A173" s="176" t="s">
        <v>140</v>
      </c>
      <c r="B173" s="176"/>
      <c r="D173" s="160"/>
      <c r="E173" s="216"/>
      <c r="F173" s="446">
        <f>SUM(F162:F171)</f>
        <v>-86599168</v>
      </c>
      <c r="G173" s="216"/>
      <c r="H173" s="206">
        <f>SUM(H162:H171)</f>
        <v>-656649466</v>
      </c>
      <c r="I173" s="216"/>
      <c r="J173" s="446">
        <f>SUM(J162:J171)</f>
        <v>125880251</v>
      </c>
      <c r="K173" s="169"/>
      <c r="L173" s="206">
        <f>SUM(L162:L171)</f>
        <v>-643998417</v>
      </c>
    </row>
    <row r="174" spans="1:12" s="162" customFormat="1" ht="16.149999999999999" customHeight="1" x14ac:dyDescent="0.2">
      <c r="A174" s="171"/>
      <c r="B174" s="171"/>
      <c r="C174" s="168"/>
      <c r="D174" s="160"/>
      <c r="E174" s="237"/>
      <c r="F174" s="423"/>
      <c r="G174" s="237"/>
      <c r="H174" s="200"/>
      <c r="I174" s="217"/>
      <c r="J174" s="423"/>
      <c r="K174" s="187"/>
      <c r="L174" s="200"/>
    </row>
    <row r="175" spans="1:12" s="162" customFormat="1" ht="16.149999999999999" customHeight="1" x14ac:dyDescent="0.2">
      <c r="A175" s="176" t="s">
        <v>141</v>
      </c>
      <c r="B175" s="176"/>
      <c r="D175" s="160"/>
      <c r="E175" s="216"/>
      <c r="F175" s="441">
        <f>SUM(F82,F132,F173)</f>
        <v>520332167</v>
      </c>
      <c r="G175" s="216"/>
      <c r="H175" s="199">
        <f>SUM(H82,H132,H173)</f>
        <v>2902739</v>
      </c>
      <c r="I175" s="216"/>
      <c r="J175" s="441">
        <f>SUM(J82,J132,J173)</f>
        <v>331821432</v>
      </c>
      <c r="K175" s="169"/>
      <c r="L175" s="199">
        <f>SUM(L82,L132,L173)</f>
        <v>-65013521</v>
      </c>
    </row>
    <row r="176" spans="1:12" s="162" customFormat="1" ht="16.149999999999999" customHeight="1" x14ac:dyDescent="0.2">
      <c r="A176" s="161" t="s">
        <v>218</v>
      </c>
      <c r="B176" s="176"/>
      <c r="D176" s="160"/>
      <c r="E176" s="216"/>
      <c r="F176" s="453">
        <v>8969761</v>
      </c>
      <c r="G176" s="216"/>
      <c r="H176" s="319">
        <v>2371476</v>
      </c>
      <c r="I176" s="169"/>
      <c r="J176" s="435">
        <v>0</v>
      </c>
      <c r="K176" s="284"/>
      <c r="L176" s="285">
        <v>0</v>
      </c>
    </row>
    <row r="177" spans="1:12" s="162" customFormat="1" ht="16.149999999999999" customHeight="1" x14ac:dyDescent="0.2">
      <c r="A177" s="161" t="s">
        <v>188</v>
      </c>
      <c r="B177" s="176"/>
      <c r="D177" s="160"/>
      <c r="E177" s="216"/>
      <c r="F177" s="455">
        <v>503166905</v>
      </c>
      <c r="G177" s="216"/>
      <c r="H177" s="296">
        <v>497892690</v>
      </c>
      <c r="I177" s="169"/>
      <c r="J177" s="455">
        <f>'5-7'!L14</f>
        <v>162567867</v>
      </c>
      <c r="K177" s="169"/>
      <c r="L177" s="296">
        <v>227581388</v>
      </c>
    </row>
    <row r="178" spans="1:12" s="162" customFormat="1" ht="16.149999999999999" customHeight="1" x14ac:dyDescent="0.2">
      <c r="A178" s="188"/>
      <c r="B178" s="188"/>
      <c r="C178" s="158"/>
      <c r="D178" s="160"/>
      <c r="E178" s="216"/>
      <c r="F178" s="441"/>
      <c r="G178" s="216"/>
      <c r="H178" s="199"/>
      <c r="I178" s="216"/>
      <c r="J178" s="441"/>
      <c r="K178" s="169"/>
      <c r="L178" s="199"/>
    </row>
    <row r="179" spans="1:12" s="162" customFormat="1" ht="16.149999999999999" customHeight="1" thickBot="1" x14ac:dyDescent="0.25">
      <c r="A179" s="189" t="s">
        <v>189</v>
      </c>
      <c r="B179" s="189"/>
      <c r="C179" s="190"/>
      <c r="D179" s="160">
        <v>8</v>
      </c>
      <c r="E179" s="216"/>
      <c r="F179" s="456">
        <f>SUM(F175:F177)</f>
        <v>1032468833</v>
      </c>
      <c r="G179" s="216"/>
      <c r="H179" s="238">
        <f>SUM(H175:H177)</f>
        <v>503166905</v>
      </c>
      <c r="I179" s="216"/>
      <c r="J179" s="456">
        <f>SUM(J175:J177)</f>
        <v>494389299</v>
      </c>
      <c r="K179" s="169"/>
      <c r="L179" s="238">
        <f>SUM(L175:L177)</f>
        <v>162567867</v>
      </c>
    </row>
    <row r="180" spans="1:12" s="162" customFormat="1" ht="16.149999999999999" customHeight="1" thickTop="1" x14ac:dyDescent="0.2">
      <c r="A180" s="161"/>
      <c r="B180" s="161"/>
      <c r="D180" s="160"/>
      <c r="E180" s="216"/>
      <c r="F180" s="216"/>
      <c r="G180" s="216"/>
      <c r="H180" s="216"/>
      <c r="I180" s="216"/>
      <c r="J180" s="216"/>
      <c r="K180" s="169"/>
      <c r="L180" s="216"/>
    </row>
    <row r="181" spans="1:12" s="162" customFormat="1" ht="16.149999999999999" customHeight="1" x14ac:dyDescent="0.2">
      <c r="A181" s="161"/>
      <c r="B181" s="161"/>
      <c r="D181" s="160"/>
      <c r="E181" s="217"/>
      <c r="F181" s="217"/>
      <c r="G181" s="217"/>
      <c r="H181" s="217"/>
      <c r="I181" s="217"/>
      <c r="J181" s="217"/>
      <c r="K181" s="170"/>
      <c r="L181" s="217"/>
    </row>
    <row r="182" spans="1:12" s="162" customFormat="1" ht="16.149999999999999" customHeight="1" x14ac:dyDescent="0.2">
      <c r="A182" s="161"/>
      <c r="B182" s="161"/>
      <c r="D182" s="160"/>
      <c r="E182" s="217"/>
      <c r="F182" s="217"/>
      <c r="G182" s="217"/>
      <c r="H182" s="217"/>
      <c r="I182" s="217"/>
      <c r="J182" s="217"/>
      <c r="K182" s="170"/>
      <c r="L182" s="217"/>
    </row>
    <row r="183" spans="1:12" s="162" customFormat="1" ht="16.149999999999999" customHeight="1" x14ac:dyDescent="0.2">
      <c r="A183" s="161"/>
      <c r="B183" s="161"/>
      <c r="D183" s="160"/>
      <c r="E183" s="217"/>
      <c r="F183" s="217"/>
      <c r="G183" s="217"/>
      <c r="H183" s="217"/>
      <c r="I183" s="217"/>
      <c r="J183" s="217"/>
      <c r="K183" s="170"/>
      <c r="L183" s="217"/>
    </row>
    <row r="184" spans="1:12" s="162" customFormat="1" ht="16.149999999999999" customHeight="1" x14ac:dyDescent="0.2">
      <c r="A184" s="161"/>
      <c r="B184" s="161"/>
      <c r="D184" s="160"/>
      <c r="E184" s="217"/>
      <c r="F184" s="217"/>
      <c r="G184" s="217"/>
      <c r="H184" s="217"/>
      <c r="I184" s="217"/>
      <c r="J184" s="217"/>
      <c r="K184" s="170"/>
      <c r="L184" s="217"/>
    </row>
    <row r="185" spans="1:12" s="162" customFormat="1" ht="16.149999999999999" customHeight="1" x14ac:dyDescent="0.2">
      <c r="A185" s="161"/>
      <c r="B185" s="161"/>
      <c r="D185" s="160"/>
      <c r="E185" s="217"/>
      <c r="F185" s="217"/>
      <c r="G185" s="217"/>
      <c r="H185" s="217"/>
      <c r="I185" s="217"/>
      <c r="J185" s="217"/>
      <c r="K185" s="170"/>
      <c r="L185" s="217"/>
    </row>
    <row r="186" spans="1:12" s="162" customFormat="1" ht="16.149999999999999" customHeight="1" x14ac:dyDescent="0.2">
      <c r="A186" s="161"/>
      <c r="B186" s="161"/>
      <c r="D186" s="160"/>
      <c r="E186" s="217"/>
      <c r="F186" s="217"/>
      <c r="G186" s="217"/>
      <c r="H186" s="217"/>
      <c r="I186" s="217"/>
      <c r="J186" s="217"/>
      <c r="K186" s="170"/>
      <c r="L186" s="217"/>
    </row>
    <row r="187" spans="1:12" s="162" customFormat="1" ht="16.149999999999999" customHeight="1" x14ac:dyDescent="0.2">
      <c r="A187" s="161"/>
      <c r="B187" s="161"/>
      <c r="D187" s="160"/>
      <c r="E187" s="217"/>
      <c r="F187" s="217"/>
      <c r="G187" s="217"/>
      <c r="H187" s="217"/>
      <c r="I187" s="217"/>
      <c r="J187" s="217"/>
      <c r="K187" s="170"/>
      <c r="L187" s="217"/>
    </row>
    <row r="188" spans="1:12" ht="16.149999999999999" customHeight="1" x14ac:dyDescent="0.2"/>
    <row r="189" spans="1:12" ht="16.149999999999999" customHeight="1" x14ac:dyDescent="0.2"/>
    <row r="190" spans="1:12" ht="16.149999999999999" customHeight="1" x14ac:dyDescent="0.2"/>
    <row r="191" spans="1:12" ht="16.149999999999999" customHeight="1" x14ac:dyDescent="0.2"/>
    <row r="192" spans="1:12" ht="16.149999999999999" customHeight="1" x14ac:dyDescent="0.2">
      <c r="A192" s="157"/>
      <c r="B192" s="157"/>
      <c r="C192" s="157"/>
      <c r="E192" s="225"/>
      <c r="F192" s="223"/>
      <c r="G192" s="225"/>
      <c r="H192" s="223"/>
      <c r="I192" s="216"/>
      <c r="J192" s="199"/>
      <c r="K192" s="169"/>
      <c r="L192" s="199"/>
    </row>
    <row r="193" spans="1:12" ht="16.149999999999999" customHeight="1" x14ac:dyDescent="0.2">
      <c r="A193" s="157"/>
      <c r="B193" s="157"/>
      <c r="C193" s="157"/>
      <c r="E193" s="225"/>
      <c r="F193" s="223"/>
      <c r="G193" s="225"/>
      <c r="H193" s="223"/>
      <c r="I193" s="216"/>
      <c r="J193" s="199"/>
      <c r="K193" s="169"/>
      <c r="L193" s="199"/>
    </row>
    <row r="194" spans="1:12" ht="16.149999999999999" customHeight="1" x14ac:dyDescent="0.2">
      <c r="A194" s="157"/>
      <c r="B194" s="157"/>
      <c r="C194" s="157"/>
      <c r="E194" s="225"/>
      <c r="F194" s="223"/>
      <c r="G194" s="225"/>
      <c r="H194" s="223"/>
      <c r="I194" s="216"/>
      <c r="J194" s="199"/>
      <c r="K194" s="169"/>
      <c r="L194" s="199"/>
    </row>
    <row r="195" spans="1:12" ht="16.149999999999999" customHeight="1" x14ac:dyDescent="0.2">
      <c r="A195" s="157"/>
      <c r="B195" s="157"/>
      <c r="C195" s="157"/>
      <c r="E195" s="225"/>
      <c r="F195" s="223"/>
      <c r="G195" s="225"/>
      <c r="H195" s="223"/>
      <c r="I195" s="216"/>
      <c r="J195" s="199"/>
      <c r="K195" s="169"/>
      <c r="L195" s="199"/>
    </row>
    <row r="196" spans="1:12" ht="16.149999999999999" customHeight="1" x14ac:dyDescent="0.2">
      <c r="A196" s="157"/>
      <c r="B196" s="157"/>
      <c r="C196" s="157"/>
      <c r="E196" s="225"/>
      <c r="F196" s="223"/>
      <c r="G196" s="225"/>
      <c r="H196" s="223"/>
      <c r="I196" s="216"/>
      <c r="J196" s="199"/>
      <c r="K196" s="169"/>
      <c r="L196" s="199"/>
    </row>
    <row r="197" spans="1:12" ht="16.149999999999999" customHeight="1" x14ac:dyDescent="0.2">
      <c r="A197" s="157"/>
      <c r="B197" s="157"/>
      <c r="C197" s="157"/>
      <c r="E197" s="225"/>
      <c r="F197" s="223"/>
      <c r="G197" s="225"/>
      <c r="H197" s="223"/>
      <c r="I197" s="216"/>
      <c r="J197" s="199"/>
      <c r="K197" s="169"/>
      <c r="L197" s="199"/>
    </row>
    <row r="198" spans="1:12" ht="3.75" customHeight="1" x14ac:dyDescent="0.2">
      <c r="A198" s="157"/>
      <c r="B198" s="157"/>
      <c r="C198" s="157"/>
      <c r="E198" s="225"/>
      <c r="F198" s="223"/>
      <c r="G198" s="225"/>
      <c r="H198" s="223"/>
      <c r="I198" s="216"/>
      <c r="J198" s="199"/>
      <c r="K198" s="169"/>
      <c r="L198" s="199"/>
    </row>
    <row r="199" spans="1:12" ht="21.95" customHeight="1" x14ac:dyDescent="0.2">
      <c r="A199" s="269" t="str">
        <f>+A150</f>
        <v>The accompanying notes on pages 18 to 101 are an integral part of these consolidated and separate financial statements.</v>
      </c>
      <c r="B199" s="11"/>
      <c r="C199" s="6"/>
      <c r="D199" s="4"/>
      <c r="E199" s="226"/>
      <c r="F199" s="226"/>
      <c r="G199" s="226"/>
      <c r="H199" s="226"/>
      <c r="I199" s="317"/>
      <c r="J199" s="317"/>
      <c r="K199" s="320"/>
      <c r="L199" s="317"/>
    </row>
    <row r="200" spans="1:12" s="2" customFormat="1" ht="16.149999999999999" customHeight="1" x14ac:dyDescent="0.2">
      <c r="A200" s="120" t="str">
        <f>A151</f>
        <v>Eastern Polymer Group Public Company Limited</v>
      </c>
      <c r="B200" s="121"/>
      <c r="C200" s="122"/>
      <c r="D200" s="1"/>
      <c r="E200" s="207"/>
      <c r="F200" s="207"/>
      <c r="G200" s="207"/>
      <c r="H200" s="207"/>
      <c r="I200" s="310"/>
      <c r="J200" s="310"/>
      <c r="K200" s="311"/>
      <c r="L200" s="310"/>
    </row>
    <row r="201" spans="1:12" s="138" customFormat="1" ht="16.149999999999999" customHeight="1" x14ac:dyDescent="0.2">
      <c r="A201" s="127" t="str">
        <f>A152</f>
        <v xml:space="preserve">Statement of Cash Flows </v>
      </c>
      <c r="B201" s="127"/>
      <c r="C201" s="130"/>
      <c r="D201" s="125"/>
      <c r="E201" s="208"/>
      <c r="F201" s="208"/>
      <c r="G201" s="208"/>
      <c r="H201" s="208"/>
      <c r="I201" s="312"/>
      <c r="J201" s="312"/>
      <c r="K201" s="313"/>
      <c r="L201" s="312"/>
    </row>
    <row r="202" spans="1:12" s="138" customFormat="1" ht="16.149999999999999" customHeight="1" x14ac:dyDescent="0.2">
      <c r="A202" s="18" t="str">
        <f>A153</f>
        <v>For the year ended 31 March 2020</v>
      </c>
      <c r="B202" s="18"/>
      <c r="C202" s="123"/>
      <c r="D202" s="4"/>
      <c r="E202" s="209"/>
      <c r="F202" s="209"/>
      <c r="G202" s="209"/>
      <c r="H202" s="209"/>
      <c r="I202" s="314"/>
      <c r="J202" s="314"/>
      <c r="K202" s="315"/>
      <c r="L202" s="314"/>
    </row>
    <row r="203" spans="1:12" s="138" customFormat="1" ht="16.149999999999999" customHeight="1" x14ac:dyDescent="0.2">
      <c r="A203" s="127"/>
      <c r="B203" s="127"/>
      <c r="C203" s="130"/>
      <c r="D203" s="125"/>
      <c r="E203" s="208"/>
      <c r="F203" s="208"/>
      <c r="G203" s="208"/>
      <c r="H203" s="208"/>
      <c r="I203" s="312"/>
      <c r="J203" s="312"/>
      <c r="K203" s="313"/>
      <c r="L203" s="312"/>
    </row>
    <row r="204" spans="1:12" s="138" customFormat="1" ht="16.149999999999999" customHeight="1" x14ac:dyDescent="0.2">
      <c r="A204" s="127"/>
      <c r="B204" s="127"/>
      <c r="C204" s="130"/>
      <c r="D204" s="125"/>
      <c r="E204" s="208"/>
      <c r="F204" s="208"/>
      <c r="G204" s="208"/>
      <c r="H204" s="208"/>
      <c r="I204" s="312"/>
      <c r="J204" s="312"/>
      <c r="K204" s="313"/>
      <c r="L204" s="312"/>
    </row>
    <row r="205" spans="1:12" s="162" customFormat="1" ht="16.149999999999999" customHeight="1" x14ac:dyDescent="0.2">
      <c r="A205" s="161"/>
      <c r="B205" s="161"/>
      <c r="D205" s="160"/>
      <c r="E205" s="160"/>
      <c r="F205" s="477" t="s">
        <v>160</v>
      </c>
      <c r="G205" s="477"/>
      <c r="H205" s="477"/>
      <c r="I205" s="210"/>
      <c r="J205" s="477" t="s">
        <v>161</v>
      </c>
      <c r="K205" s="477"/>
      <c r="L205" s="477"/>
    </row>
    <row r="206" spans="1:12" s="162" customFormat="1" ht="16.149999999999999" customHeight="1" x14ac:dyDescent="0.2">
      <c r="A206" s="161"/>
      <c r="B206" s="161"/>
      <c r="D206" s="163"/>
      <c r="E206" s="211"/>
      <c r="F206" s="212" t="s">
        <v>238</v>
      </c>
      <c r="G206" s="211"/>
      <c r="H206" s="212" t="s">
        <v>222</v>
      </c>
      <c r="I206" s="213"/>
      <c r="J206" s="212" t="s">
        <v>238</v>
      </c>
      <c r="K206" s="164"/>
      <c r="L206" s="212" t="s">
        <v>222</v>
      </c>
    </row>
    <row r="207" spans="1:12" s="162" customFormat="1" ht="16.149999999999999" customHeight="1" x14ac:dyDescent="0.2">
      <c r="A207" s="161"/>
      <c r="B207" s="161"/>
      <c r="D207" s="165" t="s">
        <v>2</v>
      </c>
      <c r="E207" s="211"/>
      <c r="F207" s="214" t="s">
        <v>9</v>
      </c>
      <c r="G207" s="211"/>
      <c r="H207" s="214" t="s">
        <v>9</v>
      </c>
      <c r="I207" s="213"/>
      <c r="J207" s="214" t="s">
        <v>9</v>
      </c>
      <c r="K207" s="164"/>
      <c r="L207" s="214" t="s">
        <v>9</v>
      </c>
    </row>
    <row r="208" spans="1:12" s="162" customFormat="1" ht="6" customHeight="1" x14ac:dyDescent="0.2">
      <c r="A208" s="161"/>
      <c r="B208" s="161"/>
      <c r="D208" s="166"/>
      <c r="E208" s="211"/>
      <c r="F208" s="421"/>
      <c r="G208" s="211"/>
      <c r="H208" s="215"/>
      <c r="I208" s="213"/>
      <c r="J208" s="421"/>
      <c r="K208" s="164"/>
      <c r="L208" s="215"/>
    </row>
    <row r="209" spans="1:12" s="162" customFormat="1" ht="16.149999999999999" customHeight="1" x14ac:dyDescent="0.2">
      <c r="A209" s="176" t="s">
        <v>114</v>
      </c>
      <c r="B209" s="188"/>
      <c r="C209" s="158"/>
      <c r="D209" s="160"/>
      <c r="E209" s="216"/>
      <c r="F209" s="441"/>
      <c r="G209" s="216"/>
      <c r="H209" s="199"/>
      <c r="I209" s="216"/>
      <c r="J209" s="441"/>
      <c r="K209" s="169"/>
      <c r="L209" s="199"/>
    </row>
    <row r="210" spans="1:12" s="162" customFormat="1" ht="6" customHeight="1" x14ac:dyDescent="0.2">
      <c r="A210" s="161"/>
      <c r="B210" s="161"/>
      <c r="D210" s="160"/>
      <c r="E210" s="216"/>
      <c r="F210" s="422"/>
      <c r="G210" s="216"/>
      <c r="H210" s="216"/>
      <c r="I210" s="216"/>
      <c r="J210" s="422"/>
      <c r="K210" s="169"/>
      <c r="L210" s="216"/>
    </row>
    <row r="211" spans="1:12" s="162" customFormat="1" ht="16.149999999999999" customHeight="1" x14ac:dyDescent="0.2">
      <c r="A211" s="161" t="s">
        <v>151</v>
      </c>
      <c r="B211" s="161"/>
      <c r="C211" s="161"/>
      <c r="D211" s="160">
        <v>9</v>
      </c>
      <c r="E211" s="216"/>
      <c r="F211" s="457">
        <v>5940000</v>
      </c>
      <c r="G211" s="216"/>
      <c r="H211" s="288">
        <v>9450000</v>
      </c>
      <c r="I211" s="288"/>
      <c r="J211" s="435">
        <v>5940000</v>
      </c>
      <c r="K211" s="288"/>
      <c r="L211" s="285">
        <v>9450000</v>
      </c>
    </row>
    <row r="212" spans="1:12" s="162" customFormat="1" ht="16.149999999999999" customHeight="1" x14ac:dyDescent="0.2">
      <c r="A212" s="161" t="s">
        <v>204</v>
      </c>
      <c r="B212" s="161"/>
      <c r="C212" s="161"/>
      <c r="D212" s="160">
        <v>9</v>
      </c>
      <c r="E212" s="216"/>
      <c r="F212" s="435">
        <v>0</v>
      </c>
      <c r="G212" s="216"/>
      <c r="H212" s="295">
        <v>0</v>
      </c>
      <c r="I212" s="288"/>
      <c r="J212" s="435">
        <v>0</v>
      </c>
      <c r="K212" s="288"/>
      <c r="L212" s="285">
        <v>179999940</v>
      </c>
    </row>
    <row r="213" spans="1:12" s="162" customFormat="1" ht="16.149999999999999" customHeight="1" x14ac:dyDescent="0.2">
      <c r="A213" s="161" t="s">
        <v>190</v>
      </c>
      <c r="B213" s="161"/>
      <c r="C213" s="161"/>
      <c r="D213" s="160"/>
      <c r="E213" s="216"/>
      <c r="F213" s="438"/>
      <c r="G213" s="216"/>
      <c r="H213" s="288"/>
      <c r="J213" s="438"/>
    </row>
    <row r="214" spans="1:12" s="162" customFormat="1" ht="16.149999999999999" customHeight="1" x14ac:dyDescent="0.2">
      <c r="A214" s="161"/>
      <c r="B214" s="191" t="s">
        <v>191</v>
      </c>
      <c r="C214" s="161"/>
      <c r="D214" s="160">
        <v>9</v>
      </c>
      <c r="E214" s="216"/>
      <c r="F214" s="428">
        <v>5992000</v>
      </c>
      <c r="G214" s="216"/>
      <c r="H214" s="295">
        <v>1970681</v>
      </c>
      <c r="I214" s="288"/>
      <c r="J214" s="428">
        <v>0</v>
      </c>
      <c r="K214" s="288"/>
      <c r="L214" s="284">
        <v>0</v>
      </c>
    </row>
    <row r="215" spans="1:12" s="162" customFormat="1" ht="16.149999999999999" customHeight="1" x14ac:dyDescent="0.2">
      <c r="A215" s="161"/>
      <c r="B215" s="191" t="s">
        <v>196</v>
      </c>
      <c r="C215" s="161"/>
      <c r="D215" s="160" t="s">
        <v>270</v>
      </c>
      <c r="E215" s="216"/>
      <c r="F215" s="451">
        <v>64017032</v>
      </c>
      <c r="G215" s="216"/>
      <c r="H215" s="295">
        <v>352749</v>
      </c>
      <c r="I215" s="288"/>
      <c r="J215" s="428">
        <v>0</v>
      </c>
      <c r="K215" s="288"/>
      <c r="L215" s="284">
        <v>0</v>
      </c>
    </row>
    <row r="216" spans="1:12" s="162" customFormat="1" ht="16.149999999999999" customHeight="1" x14ac:dyDescent="0.2">
      <c r="A216" s="161" t="s">
        <v>232</v>
      </c>
      <c r="B216" s="191"/>
      <c r="C216" s="161"/>
      <c r="D216" s="160"/>
      <c r="E216" s="216"/>
      <c r="F216" s="451"/>
      <c r="G216" s="216"/>
      <c r="H216" s="295"/>
      <c r="I216" s="288"/>
      <c r="J216" s="428"/>
      <c r="K216" s="288"/>
      <c r="L216" s="284"/>
    </row>
    <row r="217" spans="1:12" s="162" customFormat="1" ht="16.149999999999999" customHeight="1" x14ac:dyDescent="0.2">
      <c r="A217" s="161"/>
      <c r="B217" s="191" t="s">
        <v>233</v>
      </c>
      <c r="C217" s="161"/>
      <c r="D217" s="160">
        <v>18</v>
      </c>
      <c r="E217" s="216"/>
      <c r="F217" s="428">
        <v>0</v>
      </c>
      <c r="G217" s="216"/>
      <c r="H217" s="295">
        <v>0</v>
      </c>
      <c r="I217" s="288"/>
      <c r="J217" s="428">
        <v>17534308</v>
      </c>
      <c r="K217" s="288"/>
      <c r="L217" s="284">
        <v>18188775</v>
      </c>
    </row>
    <row r="218" spans="1:12" s="162" customFormat="1" ht="16.149999999999999" customHeight="1" x14ac:dyDescent="0.2">
      <c r="A218" s="191" t="s">
        <v>193</v>
      </c>
      <c r="C218" s="158"/>
      <c r="D218" s="160"/>
      <c r="E218" s="199"/>
      <c r="F218" s="457"/>
      <c r="G218" s="199"/>
      <c r="H218" s="288"/>
      <c r="I218" s="288"/>
      <c r="J218" s="428"/>
      <c r="K218" s="288"/>
      <c r="L218" s="294"/>
    </row>
    <row r="219" spans="1:12" s="162" customFormat="1" ht="16.149999999999999" customHeight="1" x14ac:dyDescent="0.2">
      <c r="A219" s="191"/>
      <c r="B219" s="191" t="s">
        <v>191</v>
      </c>
      <c r="C219" s="158"/>
      <c r="D219" s="160">
        <v>26</v>
      </c>
      <c r="E219" s="199"/>
      <c r="F219" s="457">
        <v>56558123</v>
      </c>
      <c r="G219" s="199"/>
      <c r="H219" s="288">
        <v>36942130</v>
      </c>
      <c r="I219" s="288"/>
      <c r="J219" s="428">
        <v>15141</v>
      </c>
      <c r="K219" s="288"/>
      <c r="L219" s="284">
        <v>0</v>
      </c>
    </row>
    <row r="220" spans="1:12" s="162" customFormat="1" ht="16.149999999999999" customHeight="1" x14ac:dyDescent="0.2">
      <c r="B220" s="191" t="s">
        <v>192</v>
      </c>
      <c r="C220" s="158"/>
      <c r="D220" s="160">
        <v>26</v>
      </c>
      <c r="E220" s="199"/>
      <c r="F220" s="457">
        <v>650817</v>
      </c>
      <c r="G220" s="199"/>
      <c r="H220" s="288">
        <v>158366</v>
      </c>
      <c r="I220" s="288"/>
      <c r="J220" s="428">
        <v>0</v>
      </c>
      <c r="K220" s="288"/>
      <c r="L220" s="284">
        <v>0</v>
      </c>
    </row>
    <row r="221" spans="1:12" s="162" customFormat="1" ht="16.149999999999999" customHeight="1" x14ac:dyDescent="0.2">
      <c r="A221" s="191" t="s">
        <v>194</v>
      </c>
      <c r="C221" s="158"/>
      <c r="D221" s="160">
        <v>26</v>
      </c>
      <c r="E221" s="199"/>
      <c r="F221" s="457">
        <v>5046333</v>
      </c>
      <c r="G221" s="199"/>
      <c r="H221" s="288">
        <v>9370989</v>
      </c>
      <c r="I221" s="288"/>
      <c r="J221" s="428">
        <v>0</v>
      </c>
      <c r="K221" s="288"/>
      <c r="L221" s="284">
        <v>0</v>
      </c>
    </row>
    <row r="222" spans="1:12" s="162" customFormat="1" ht="16.149999999999999" customHeight="1" x14ac:dyDescent="0.2">
      <c r="A222" s="192" t="s">
        <v>230</v>
      </c>
      <c r="C222" s="158"/>
      <c r="D222" s="160"/>
      <c r="E222" s="199"/>
      <c r="F222" s="457"/>
      <c r="G222" s="199"/>
      <c r="H222" s="288"/>
      <c r="I222" s="288"/>
      <c r="J222" s="428"/>
      <c r="K222" s="288"/>
      <c r="L222" s="284"/>
    </row>
    <row r="223" spans="1:12" s="162" customFormat="1" ht="16.149999999999999" customHeight="1" x14ac:dyDescent="0.2">
      <c r="B223" s="161" t="s">
        <v>231</v>
      </c>
      <c r="C223" s="174"/>
      <c r="D223" s="160"/>
      <c r="E223" s="217"/>
      <c r="F223" s="457">
        <v>2994069</v>
      </c>
      <c r="G223" s="217"/>
      <c r="H223" s="288">
        <v>8153342</v>
      </c>
      <c r="I223" s="288"/>
      <c r="J223" s="428">
        <v>0</v>
      </c>
      <c r="K223" s="288"/>
      <c r="L223" s="284">
        <v>0</v>
      </c>
    </row>
    <row r="224" spans="1:12" s="162" customFormat="1" ht="16.149999999999999" customHeight="1" x14ac:dyDescent="0.2">
      <c r="A224" s="161"/>
      <c r="B224" s="161"/>
      <c r="D224" s="160"/>
      <c r="E224" s="217"/>
      <c r="F224" s="217"/>
      <c r="G224" s="217"/>
      <c r="H224" s="217"/>
      <c r="I224" s="217"/>
      <c r="J224" s="217"/>
      <c r="K224" s="170"/>
      <c r="L224" s="217"/>
    </row>
    <row r="225" spans="1:12" s="162" customFormat="1" ht="16.149999999999999" customHeight="1" x14ac:dyDescent="0.2">
      <c r="A225" s="161"/>
      <c r="B225" s="161"/>
      <c r="D225" s="160"/>
      <c r="E225" s="217"/>
      <c r="F225" s="217"/>
      <c r="G225" s="217"/>
      <c r="H225" s="217"/>
      <c r="I225" s="217"/>
      <c r="J225" s="217"/>
      <c r="K225" s="170"/>
      <c r="L225" s="217"/>
    </row>
    <row r="226" spans="1:12" s="162" customFormat="1" ht="16.149999999999999" customHeight="1" x14ac:dyDescent="0.2">
      <c r="A226" s="161"/>
      <c r="B226" s="161"/>
      <c r="D226" s="160"/>
      <c r="E226" s="217"/>
      <c r="F226" s="217"/>
      <c r="G226" s="217"/>
      <c r="H226" s="217"/>
      <c r="I226" s="217"/>
      <c r="J226" s="217"/>
      <c r="K226" s="170"/>
      <c r="L226" s="217"/>
    </row>
    <row r="227" spans="1:12" s="162" customFormat="1" ht="16.149999999999999" customHeight="1" x14ac:dyDescent="0.2">
      <c r="A227" s="161"/>
      <c r="B227" s="161"/>
      <c r="D227" s="160"/>
      <c r="E227" s="217"/>
      <c r="F227" s="217"/>
      <c r="G227" s="217"/>
      <c r="H227" s="217"/>
      <c r="I227" s="217"/>
      <c r="J227" s="217"/>
      <c r="K227" s="170"/>
      <c r="L227" s="217"/>
    </row>
    <row r="228" spans="1:12" s="162" customFormat="1" ht="16.149999999999999" customHeight="1" x14ac:dyDescent="0.2">
      <c r="A228" s="161"/>
      <c r="B228" s="161"/>
      <c r="D228" s="160"/>
      <c r="E228" s="217"/>
      <c r="F228" s="217"/>
      <c r="G228" s="217"/>
      <c r="H228" s="217"/>
      <c r="I228" s="217"/>
      <c r="J228" s="217"/>
      <c r="K228" s="170"/>
      <c r="L228" s="217"/>
    </row>
    <row r="229" spans="1:12" ht="16.149999999999999" customHeight="1" x14ac:dyDescent="0.2"/>
    <row r="230" spans="1:12" ht="15" customHeight="1" x14ac:dyDescent="0.2"/>
    <row r="231" spans="1:12" ht="15" customHeight="1" x14ac:dyDescent="0.2"/>
    <row r="232" spans="1:12" ht="15" customHeight="1" x14ac:dyDescent="0.2"/>
    <row r="233" spans="1:12" ht="15" customHeight="1" x14ac:dyDescent="0.2"/>
    <row r="234" spans="1:12" ht="15" customHeight="1" x14ac:dyDescent="0.2"/>
    <row r="235" spans="1:12" ht="15" customHeight="1" x14ac:dyDescent="0.2"/>
    <row r="236" spans="1:12" ht="15" customHeight="1" x14ac:dyDescent="0.2"/>
    <row r="237" spans="1:12" ht="15" customHeight="1" x14ac:dyDescent="0.2"/>
    <row r="238" spans="1:12" ht="15" customHeight="1" x14ac:dyDescent="0.2"/>
    <row r="239" spans="1:12" ht="15" customHeight="1" x14ac:dyDescent="0.2"/>
    <row r="240" spans="1:12" ht="15" customHeight="1" x14ac:dyDescent="0.2"/>
    <row r="241" spans="1:12" ht="15" customHeight="1" x14ac:dyDescent="0.2"/>
    <row r="242" spans="1:12" ht="15" customHeight="1" x14ac:dyDescent="0.2"/>
    <row r="243" spans="1:12" ht="15" customHeight="1" x14ac:dyDescent="0.2"/>
    <row r="244" spans="1:12" ht="15" customHeight="1" x14ac:dyDescent="0.2"/>
    <row r="245" spans="1:12" ht="15" customHeight="1" x14ac:dyDescent="0.2"/>
    <row r="246" spans="1:12" ht="15" customHeight="1" x14ac:dyDescent="0.2"/>
    <row r="247" spans="1:12" ht="15" customHeight="1" x14ac:dyDescent="0.2"/>
    <row r="248" spans="1:12" ht="15" customHeight="1" x14ac:dyDescent="0.2"/>
    <row r="249" spans="1:12" ht="15" customHeight="1" x14ac:dyDescent="0.2"/>
    <row r="250" spans="1:12" ht="21.95" customHeight="1" x14ac:dyDescent="0.2">
      <c r="A250" s="13" t="str">
        <f>+'5-7'!A48</f>
        <v>The accompanying notes on pages 18 to 101 are an integral part of these consolidated and separate financial statements.</v>
      </c>
      <c r="B250" s="11"/>
      <c r="C250" s="6"/>
      <c r="D250" s="4"/>
      <c r="E250" s="226"/>
      <c r="F250" s="226"/>
      <c r="G250" s="226"/>
      <c r="H250" s="226"/>
      <c r="I250" s="317"/>
      <c r="J250" s="317"/>
      <c r="K250" s="320"/>
      <c r="L250" s="317"/>
    </row>
  </sheetData>
  <customSheetViews>
    <customSheetView guid="{9B0EB865-C472-4305-A902-A000E518E140}" scale="120" showRuler="0" topLeftCell="A127">
      <selection activeCell="J151" sqref="J151"/>
      <pageMargins left="0.8" right="0.5" top="0.5" bottom="0.4" header="0.49" footer="0.4"/>
      <pageSetup paperSize="9" firstPageNumber="2" orientation="portrait" horizontalDpi="1200" verticalDpi="1200" r:id="rId1"/>
      <headerFooter alignWithMargins="0"/>
    </customSheetView>
    <customSheetView guid="{30BE53D6-358F-4507-8547-3F9DEFB0F9B7}" scale="120" showRuler="0" topLeftCell="A76">
      <selection activeCell="C82" sqref="C82"/>
      <pageMargins left="0.8" right="0.5" top="0.5" bottom="0.4" header="0.49" footer="0.4"/>
      <pageSetup paperSize="9" firstPageNumber="2" orientation="portrait" horizontalDpi="1200" verticalDpi="1200" r:id="rId2"/>
      <headerFooter alignWithMargins="0"/>
    </customSheetView>
    <customSheetView guid="{5B931486-9772-4EB9-8BDC-4E9231AF05FB}" scale="120" showRuler="0" topLeftCell="A103">
      <selection activeCell="D111" sqref="D111"/>
      <pageMargins left="0.8" right="0.5" top="0.5" bottom="0.4" header="0.49" footer="0.4"/>
      <pageSetup paperSize="9" firstPageNumber="2" orientation="portrait" horizontalDpi="1200" verticalDpi="1200" r:id="rId3"/>
      <headerFooter alignWithMargins="0"/>
    </customSheetView>
    <customSheetView guid="{E3B4DA63-CF84-4E75-A22F-949B93BCF851}" scale="120" showRuler="0" topLeftCell="A37">
      <selection activeCell="C82" sqref="C82"/>
      <pageMargins left="0.8" right="0.5" top="0.5" bottom="0.4" header="0.49" footer="0.4"/>
      <pageSetup paperSize="9" firstPageNumber="2" orientation="portrait" horizontalDpi="1200" verticalDpi="1200" r:id="rId4"/>
      <headerFooter alignWithMargins="0"/>
    </customSheetView>
  </customSheetViews>
  <mergeCells count="10">
    <mergeCell ref="F6:H6"/>
    <mergeCell ref="J6:L6"/>
    <mergeCell ref="F58:H58"/>
    <mergeCell ref="J58:L58"/>
    <mergeCell ref="F205:H205"/>
    <mergeCell ref="J205:L205"/>
    <mergeCell ref="F156:H156"/>
    <mergeCell ref="J156:L156"/>
    <mergeCell ref="F107:H107"/>
    <mergeCell ref="J107:L107"/>
  </mergeCells>
  <pageMargins left="0.8" right="0.5" top="0.5" bottom="0.6" header="0.49" footer="0.4"/>
  <pageSetup paperSize="9" scale="99" firstPageNumber="13" orientation="portrait" useFirstPageNumber="1" horizontalDpi="1200" verticalDpi="1200" r:id="rId5"/>
  <headerFooter>
    <oddFooter>&amp;R&amp;9&amp;P</oddFooter>
  </headerFooter>
  <rowBreaks count="4" manualBreakCount="4">
    <brk id="52" max="16383" man="1"/>
    <brk id="101" max="16383" man="1"/>
    <brk id="150" max="16383" man="1"/>
    <brk id="1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5-7</vt:lpstr>
      <vt:lpstr>P&amp;L 8-9</vt:lpstr>
      <vt:lpstr>10-11</vt:lpstr>
      <vt:lpstr>12</vt:lpstr>
      <vt:lpstr>13-17</vt:lpstr>
      <vt:lpstr>'P&amp;L 8-9'!Print_Area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praphensri puttaluck</cp:lastModifiedBy>
  <cp:lastPrinted>2020-05-28T12:34:02Z</cp:lastPrinted>
  <dcterms:created xsi:type="dcterms:W3CDTF">2011-11-11T09:35:26Z</dcterms:created>
  <dcterms:modified xsi:type="dcterms:W3CDTF">2020-05-28T12:34:06Z</dcterms:modified>
</cp:coreProperties>
</file>