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B29290DD-9BD1-4FC5-8F72-DCC2AE924197}" xr6:coauthVersionLast="44" xr6:coauthVersionMax="44" xr10:uidLastSave="{00000000-0000-0000-0000-000000000000}"/>
  <bookViews>
    <workbookView xWindow="1000" yWindow="720" windowWidth="17680" windowHeight="9380" tabRatio="606" xr2:uid="{00000000-000D-0000-FFFF-FFFF00000000}"/>
  </bookViews>
  <sheets>
    <sheet name="BS" sheetId="1" r:id="rId1"/>
    <sheet name="PL" sheetId="20" r:id="rId2"/>
    <sheet name="SH-Conso" sheetId="18" r:id="rId3"/>
    <sheet name="SH-Separate" sheetId="19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BS!$A$1:$K$53</definedName>
    <definedName name="_xlnm.Print_Area" localSheetId="4">CF!$A$1:$N$84</definedName>
    <definedName name="_xlnm.Print_Area" localSheetId="1">PL!$A$1:$K$57</definedName>
    <definedName name="_xlnm.Print_Area" localSheetId="2">'SH-Conso'!$A$1:$O$33</definedName>
    <definedName name="_xlnm.Print_Area" localSheetId="3">'SH-Separate'!$A$1:$O$33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3" i="19" l="1"/>
  <c r="H19" i="16" l="1"/>
  <c r="P77" i="16" l="1"/>
  <c r="R77" i="16"/>
  <c r="M33" i="19" l="1"/>
  <c r="I33" i="19"/>
  <c r="G33" i="19"/>
  <c r="M16" i="19"/>
  <c r="K16" i="19"/>
  <c r="I16" i="19"/>
  <c r="G16" i="19"/>
  <c r="M33" i="18"/>
  <c r="K33" i="18"/>
  <c r="I33" i="18"/>
  <c r="G33" i="18"/>
  <c r="M16" i="18"/>
  <c r="K16" i="18"/>
  <c r="I16" i="18"/>
  <c r="G16" i="18"/>
  <c r="J27" i="16" l="1"/>
  <c r="O15" i="19" l="1"/>
  <c r="O14" i="19"/>
  <c r="O13" i="19"/>
  <c r="O11" i="19"/>
  <c r="O15" i="18"/>
  <c r="O14" i="18"/>
  <c r="O13" i="18"/>
  <c r="O11" i="18"/>
  <c r="N73" i="16"/>
  <c r="N65" i="16"/>
  <c r="J73" i="16"/>
  <c r="J65" i="16"/>
  <c r="N27" i="16"/>
  <c r="N41" i="16" s="1"/>
  <c r="N44" i="16" s="1"/>
  <c r="J41" i="16"/>
  <c r="J44" i="16" s="1"/>
  <c r="K51" i="20"/>
  <c r="G51" i="20"/>
  <c r="K36" i="20"/>
  <c r="K22" i="20"/>
  <c r="K14" i="20"/>
  <c r="G36" i="20"/>
  <c r="G22" i="20"/>
  <c r="G14" i="20"/>
  <c r="K51" i="1"/>
  <c r="I51" i="1"/>
  <c r="G51" i="1"/>
  <c r="E51" i="1"/>
  <c r="K39" i="1"/>
  <c r="I39" i="1"/>
  <c r="G39" i="1"/>
  <c r="E39" i="1"/>
  <c r="K19" i="1"/>
  <c r="I19" i="1"/>
  <c r="G19" i="1"/>
  <c r="E19" i="1"/>
  <c r="O16" i="19" l="1"/>
  <c r="O16" i="18"/>
  <c r="G53" i="1"/>
  <c r="K53" i="1"/>
  <c r="G24" i="20"/>
  <c r="G26" i="20" s="1"/>
  <c r="G54" i="20" s="1"/>
  <c r="N75" i="16"/>
  <c r="N77" i="16" s="1"/>
  <c r="K24" i="20"/>
  <c r="K26" i="20" s="1"/>
  <c r="K54" i="20" s="1"/>
  <c r="J75" i="16"/>
  <c r="J77" i="16" s="1"/>
  <c r="Q77" i="16" s="1"/>
  <c r="K53" i="20"/>
  <c r="G53" i="20"/>
  <c r="I53" i="1"/>
  <c r="E53" i="1"/>
  <c r="I51" i="20" l="1"/>
  <c r="E51" i="20"/>
  <c r="O31" i="18" l="1"/>
  <c r="O32" i="18" l="1"/>
  <c r="I36" i="20" l="1"/>
  <c r="I53" i="20" s="1"/>
  <c r="E36" i="20"/>
  <c r="E53" i="20" s="1"/>
  <c r="E14" i="20"/>
  <c r="O30" i="19" l="1"/>
  <c r="O28" i="18"/>
  <c r="O30" i="18"/>
  <c r="O33" i="18" l="1"/>
  <c r="K35" i="19"/>
  <c r="O28" i="19"/>
  <c r="L73" i="16"/>
  <c r="H73" i="16"/>
  <c r="L65" i="16"/>
  <c r="H65" i="16"/>
  <c r="L27" i="16"/>
  <c r="H27" i="16"/>
  <c r="H41" i="16" s="1"/>
  <c r="H44" i="16" s="1"/>
  <c r="O32" i="19"/>
  <c r="I22" i="20"/>
  <c r="E22" i="20"/>
  <c r="E24" i="20" s="1"/>
  <c r="I14" i="20"/>
  <c r="E26" i="20" l="1"/>
  <c r="E54" i="20" s="1"/>
  <c r="G35" i="19"/>
  <c r="I35" i="19"/>
  <c r="L41" i="16"/>
  <c r="L44" i="16" s="1"/>
  <c r="L75" i="16" s="1"/>
  <c r="L77" i="16" s="1"/>
  <c r="S77" i="16" s="1"/>
  <c r="M35" i="19"/>
  <c r="I24" i="20"/>
  <c r="H75" i="16"/>
  <c r="H77" i="16" s="1"/>
  <c r="O77" i="16" s="1"/>
  <c r="I26" i="20" l="1"/>
  <c r="I54" i="20" s="1"/>
  <c r="O31" i="19"/>
  <c r="O33" i="19" l="1"/>
  <c r="O35" i="19" s="1"/>
</calcChain>
</file>

<file path=xl/sharedStrings.xml><?xml version="1.0" encoding="utf-8"?>
<sst xmlns="http://schemas.openxmlformats.org/spreadsheetml/2006/main" count="309" uniqueCount="163">
  <si>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</si>
  <si>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</si>
  <si>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</si>
  <si>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</si>
  <si>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</si>
  <si>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</si>
  <si>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</si>
  <si>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</si>
  <si>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</si>
  <si>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</si>
  <si>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</si>
  <si>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</si>
  <si>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</si>
  <si>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</si>
  <si>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</si>
  <si>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</si>
  <si>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</si>
  <si>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</si>
  <si>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</si>
  <si>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</si>
  <si>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</si>
  <si>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</si>
  <si>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ต้นทุนทางการเงิน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</si>
  <si>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</si>
  <si>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</si>
  <si>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</si>
  <si>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</si>
  <si>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</si>
  <si>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</si>
  <si>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</si>
  <si>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รายได้ดอกเบี้ยและเงินปันผล</t>
  </si>
  <si>
    <t>เงินสดจ่ายซื้อสินทรัพย์ไม่มีตัวตน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</si>
  <si>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</si>
  <si>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</si>
  <si>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</si>
  <si>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</si>
  <si>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</si>
  <si>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</si>
  <si>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</si>
  <si>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เงินลงทุนเพื่อค้า</t>
  </si>
  <si>
    <t>ค่าใช้จ่ายผลประโยชน์พนักงาน</t>
  </si>
  <si>
    <t>สินทรัพย์ตราสารอนุพันธ์</t>
  </si>
  <si>
    <t>หนี้สินตราสารอนุพันธ์</t>
  </si>
  <si>
    <t>ตราสารหนี้ที่ออก</t>
  </si>
  <si>
    <t>เงินฝากระยะยาวในสถาบันการเงินลดลง (เพิ่มขึ้น)</t>
  </si>
  <si>
    <t>ประมาณการหนี้สิน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</si>
  <si>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</si>
  <si>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</si>
  <si>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</si>
  <si>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</si>
  <si>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</si>
  <si>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</si>
  <si>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</si>
  <si>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</si>
  <si>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</si>
  <si>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</si>
  <si>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</si>
  <si>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</si>
  <si>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เงินลงทุน</t>
  </si>
  <si>
    <t>เงินลงทุนในบริษัทย่อย</t>
  </si>
  <si>
    <t>ทุนที่ออกชำระแล้ว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</si>
  <si>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</si>
  <si>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</si>
  <si>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</si>
  <si>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</si>
  <si>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</si>
  <si>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</si>
  <si>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</si>
  <si>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รายได้ดอกเบี้ยเงินให้กู้ยืมเพื่อซื้อหลักทรัพย์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</si>
  <si>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</si>
  <si>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</si>
  <si>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</si>
  <si>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กำไรและผลตอบแทนจากเครื่องมือทางการเงิน</t>
  </si>
  <si>
    <t>กำไรหรือขาดทุนในภายหลัง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</si>
  <si>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</si>
  <si>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</si>
  <si>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</si>
  <si>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</si>
  <si>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</si>
  <si>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เงินสดรับจากการขายเงินลงทุนเผื่อขาย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</si>
  <si>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</si>
  <si>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</si>
  <si>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</si>
  <si>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</si>
  <si>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</si>
  <si>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เงินสดรับจากการไถ่ถอนเงินลงทุนที่จะถือจนครบกำหนด</t>
  </si>
  <si>
    <t>2561</t>
  </si>
  <si>
    <t>จัดสรรแล้ว -</t>
  </si>
  <si>
    <t>สำรองตามกฎหมาย</t>
  </si>
  <si>
    <t>เงินสดจ่ายซื้อเงินลงทุนทั่วไป</t>
  </si>
  <si>
    <t>ขาดทุนจากการขายเงินลงทุน</t>
  </si>
  <si>
    <t>กำไรจากการวัดมูลค่าเงินลงทุนเผื่อขาย</t>
  </si>
  <si>
    <t>หนี้สูญและหนี้สงสัยจะสูญ</t>
  </si>
  <si>
    <t>เงินสดรับจากการขายเงินลงทุนทั่วไป</t>
  </si>
  <si>
    <t>เงินสดรับจากการกู้ยืมจากบริษัทใหญ่</t>
  </si>
  <si>
    <t>กำไรสำหรับปี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</si>
  <si>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</si>
  <si>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</si>
  <si>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</si>
  <si>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</si>
  <si>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</si>
  <si>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</si>
  <si>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กำไรขาดทุนเบ็ดเสร็จรวมสำหรับปี</t>
  </si>
  <si>
    <t>เจ้าหนี้ค่าซื้อสินทรัพย์ไม่มีตัวตน</t>
  </si>
  <si>
    <t>ขาดทุนจากการด้อยค่าของสินทรัพย์ไม่มีตัวตน</t>
  </si>
  <si>
    <t>เจ้าหนี้ค่าซื้อส่วนปรับปรุงอาคารเช่าและอุปกรณ์</t>
  </si>
  <si>
    <t>เข้าไปไว้ในกำไรหรือขาดทุนในภายหลัง</t>
  </si>
  <si>
    <t>2562</t>
  </si>
  <si>
    <t>ส่วนปรับปรุงอาคารเช่าและอุปกรณ์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</si>
  <si>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</si>
  <si>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</si>
  <si>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</si>
  <si>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ทุนเรือนหุ้น</t>
  </si>
  <si>
    <t>ทุนจดทะเบียน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</si>
  <si>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</si>
  <si>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</si>
  <si>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</si>
  <si>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ภาษีเงินได้เกี่ยวกับรายการที่จะไม่ถูกจัดประเภทรายการใหม่</t>
  </si>
  <si>
    <t>กำไรจากตราสารอนุพันธ์</t>
  </si>
  <si>
    <t>ขาดทุนจากการเปลี่ยนแปลงในมูลค่ายุติธรรมในเงินลงทุน</t>
  </si>
  <si>
    <t>รวมรายการที่อาจถูกจัดประเภทรายการใหม่เข้าไปไว้ใน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</si>
  <si>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</si>
  <si>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</si>
  <si>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 xml:space="preserve">เงินสดสุทธิได้มาจาก (ใช้ไปใน) กิจกรรมลงทุน </t>
  </si>
  <si>
    <t>เงินสดและรายการเทียบเท่าเงินสด (ลดลง) เพิ่มขึ้นสุทธิ</t>
  </si>
  <si>
    <t>6, 32</t>
  </si>
  <si>
    <t>9, 32</t>
  </si>
  <si>
    <t>14, 32</t>
  </si>
  <si>
    <t>19, 32</t>
  </si>
  <si>
    <t>(หุ้นสามัญจำนวน 240,000,000 หุ้น มูลค่า 10 บาทต่อหุ้น)</t>
  </si>
  <si>
    <t>(หุ้นสามัญจำนวน 240,000,000 หุ้น มูลค่า 8.75 บาทต่อหุ้น)</t>
  </si>
  <si>
    <t>21, 32</t>
  </si>
  <si>
    <t>22, 32</t>
  </si>
  <si>
    <t>23, 32</t>
  </si>
  <si>
    <t>27, 32</t>
  </si>
  <si>
    <t>รวมรายการที่จะไม่ถูกจัดประเภทรายการใหม่เข้าไปไว้ใน</t>
  </si>
  <si>
    <t>ค่าเสื่อมราคา</t>
  </si>
  <si>
    <t>ค่าตัดจำหน่าย</t>
  </si>
  <si>
    <t>ภาษีเงินได้เกี่ยวกับรายการที่อาจถูกจัดประเภทรายการใหม่</t>
  </si>
  <si>
    <t>จัดสรรแล้ว</t>
  </si>
  <si>
    <t>การเปลี่ยนแปลงระหว่างปี</t>
  </si>
  <si>
    <t>กำไร (ขาดทุน) เบ็ดเสร็จอื่นรวม</t>
  </si>
  <si>
    <t>ขาดทุนจากการแปลงค่าเงินตราต่างประเทศ</t>
  </si>
  <si>
    <t>ขาดทุนจากการด้อยค่าเงินลงทุน</t>
  </si>
  <si>
    <t>เงินสดจ่ายซื้อส่วนปรับปรุงอาคารเช่าและอุปกรณ์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</si>
  <si>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</si>
  <si>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เงินสดจ่ายชำระคืนเงินกู้ยืมจากบริษัทใหญ่</t>
  </si>
  <si>
    <t>รายการที่ไม่ใช่เงินสด</t>
  </si>
  <si>
    <t>25, 26</t>
  </si>
  <si>
    <t>เงินสดรับจากการขายสินทรัพย์ไม่มีตัวตน</t>
  </si>
  <si>
    <t>เงินสดจ่ายชำระคืนตราสารหนี้ที่ออก</t>
  </si>
  <si>
    <t>เงินสดรับจากตราสารหนี้ที่ออก</t>
  </si>
  <si>
    <t>24, 32</t>
  </si>
  <si>
    <t>กำไร (ขาดทุน) จากการวัดมูลค่าใหม่ของผลประโยชน์</t>
  </si>
  <si>
    <t>พนักงานที่กำหนดไว้</t>
  </si>
  <si>
    <t>กำไร (ขาดทุน) เบ็ดเสร็จอื่นรวม - สุทธิจากภาษี</t>
  </si>
  <si>
    <t>กำไรขาดทุนเบ็ดเสร็จอื่นรวม</t>
  </si>
  <si>
    <t>ขาดทุนจากการจำหน่ายและตัดจำหน่าย</t>
  </si>
  <si>
    <t>ขาดทุนจากการจำหน่ายสินทรัพย์ไม่มีตัวตน</t>
  </si>
  <si>
    <t>เงินสดสุทธิได้มาจากกิจกรรมดำเนินงาน</t>
  </si>
  <si>
    <t>เงินสดสุทธิ (ใช้ไปใน) ได้มาจากกิจกรรมจัดหาเงิน</t>
  </si>
  <si>
    <t>เงินสดรับจากการดำเนินงาน</t>
  </si>
  <si>
    <t xml:space="preserve">กำไร (ขาดทุน) จากการดำเนินงานก่อนการเปลี่ยนแปลงในสินทรัพย์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</si>
</sst>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.00_);_(* \(#,##0.00\);_(* &quot;-&quot;_);_(@_)"/>
    <numFmt numFmtId="168" formatCode="_(* #,##0_);_(* \(#,##0\);_(* &quot;-&quot;??_);_(@_)"/>
    <numFmt numFmtId="169" formatCode="_(* #,##0_);_(* \(#,##0\);_(* &quot;-&quot;????_);_(@_)"/>
    <numFmt numFmtId="170" formatCode="_-* #,##0\ _F_-;\-* #,##0\ _F_-;_-* &quot;-&quot;\ _F_-;_-@_-"/>
    <numFmt numFmtId="171" formatCode="General_)"/>
    <numFmt numFmtId="172" formatCode="0.000"/>
    <numFmt numFmtId="173" formatCode="#,##0.00000"/>
    <numFmt numFmtId="174" formatCode="_-* #,##0.00\ &quot;F&quot;_-;\-* #,##0.00\ &quot;F&quot;_-;_-* &quot;-&quot;??\ &quot;F&quot;_-;_-@_-"/>
    <numFmt numFmtId="175" formatCode="0.00_)"/>
    <numFmt numFmtId="176" formatCode="#,##0.000"/>
    <numFmt numFmtId="177" formatCode="_-* #,##0.00\ _F_-;\-* #,##0.00\ _F_-;_-* &quot;-&quot;??\ _F_-;_-@_-"/>
    <numFmt numFmtId="178" formatCode="_([$€-2]* #,##0.00_);_([$€-2]* \(#,##0.00\);_([$€-2]* &quot;-&quot;??_)"/>
    <numFmt numFmtId="179" formatCode="* \(#,##0\);* #,##0_);&quot;-&quot;??_);@"/>
    <numFmt numFmtId="180" formatCode="\$#,##0.00;\(\$#,##0.00\)"/>
    <numFmt numFmtId="181" formatCode="* #,##0_);* \(#,##0\);&quot;-&quot;??_);@"/>
    <numFmt numFmtId="182" formatCode="\$#,##0;\(\$#,##0\)"/>
    <numFmt numFmtId="183" formatCode="0_)%;\(0\)%"/>
    <numFmt numFmtId="184" formatCode="0%_);\(0%\)"/>
    <numFmt numFmtId="185" formatCode="dd\-mmm\-yy_)"/>
    <numFmt numFmtId="186" formatCode="#,##0.00\ ;\(#,##0.00\)"/>
    <numFmt numFmtId="187" formatCode="&quot;฿&quot;#,##0.00_);[Red]\(&quot;฿&quot;#,##0.00\)"/>
    <numFmt numFmtId="188" formatCode="#,##0;[Red]\(#,##0\)"/>
  </numFmts>
  <fonts count="43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6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2" fontId="12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26" fillId="0" borderId="0" applyFill="0" applyBorder="0" applyProtection="0"/>
    <xf numFmtId="179" fontId="26" fillId="0" borderId="1" applyFill="0" applyProtection="0"/>
    <xf numFmtId="179" fontId="26" fillId="0" borderId="2" applyFill="0" applyProtection="0"/>
    <xf numFmtId="171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0" fontId="26" fillId="0" borderId="0"/>
    <xf numFmtId="14" fontId="13" fillId="0" borderId="0" applyFill="0" applyBorder="0" applyAlignment="0"/>
    <xf numFmtId="181" fontId="26" fillId="0" borderId="0" applyFill="0" applyBorder="0" applyProtection="0"/>
    <xf numFmtId="181" fontId="26" fillId="0" borderId="1" applyFill="0" applyProtection="0"/>
    <xf numFmtId="181" fontId="26" fillId="0" borderId="2" applyFill="0" applyProtection="0"/>
    <xf numFmtId="174" fontId="5" fillId="0" borderId="3">
      <alignment vertical="center"/>
    </xf>
    <xf numFmtId="182" fontId="26" fillId="0" borderId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29" fillId="0" borderId="0" applyNumberFormat="0" applyAlignment="0">
      <alignment horizontal="left"/>
    </xf>
    <xf numFmtId="178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37" fontId="30" fillId="0" borderId="0"/>
    <xf numFmtId="175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9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5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</cellStyleXfs>
  <cellXfs count="289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67" fontId="2" fillId="0" borderId="0" xfId="0" applyNumberFormat="1" applyFont="1" applyFill="1"/>
    <xf numFmtId="167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4" fontId="4" fillId="0" borderId="0" xfId="26" applyFont="1" applyFill="1" applyAlignment="1"/>
    <xf numFmtId="167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37" fontId="3" fillId="0" borderId="9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165" fontId="2" fillId="0" borderId="0" xfId="0" applyNumberFormat="1" applyFont="1" applyFill="1" applyAlignment="1"/>
    <xf numFmtId="37" fontId="2" fillId="0" borderId="0" xfId="0" applyNumberFormat="1" applyFont="1" applyFill="1" applyAlignment="1"/>
    <xf numFmtId="0" fontId="4" fillId="0" borderId="0" xfId="0" applyFont="1" applyFill="1" applyAlignment="1"/>
    <xf numFmtId="37" fontId="2" fillId="0" borderId="0" xfId="26" applyNumberFormat="1" applyFont="1" applyFill="1" applyAlignment="1"/>
    <xf numFmtId="37" fontId="3" fillId="0" borderId="5" xfId="26" applyNumberFormat="1" applyFont="1" applyFill="1" applyBorder="1" applyAlignment="1"/>
    <xf numFmtId="37" fontId="3" fillId="0" borderId="9" xfId="26" applyNumberFormat="1" applyFont="1" applyFill="1" applyBorder="1" applyAlignment="1"/>
    <xf numFmtId="37" fontId="4" fillId="0" borderId="0" xfId="26" applyNumberFormat="1" applyFont="1" applyFill="1" applyAlignment="1">
      <alignment horizontal="left"/>
    </xf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quotePrefix="1" applyFill="1" applyAlignment="1">
      <alignment horizontal="left"/>
    </xf>
    <xf numFmtId="3" fontId="2" fillId="0" borderId="0" xfId="26" applyNumberFormat="1" applyFont="1" applyFill="1" applyAlignment="1"/>
    <xf numFmtId="0" fontId="0" fillId="0" borderId="0" xfId="0" applyFill="1" applyAlignment="1"/>
    <xf numFmtId="49" fontId="0" fillId="0" borderId="0" xfId="26" applyNumberFormat="1" applyFont="1" applyFill="1" applyBorder="1" applyAlignment="1">
      <alignment horizontal="center"/>
    </xf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" fontId="0" fillId="0" borderId="0" xfId="26" applyFont="1" applyFill="1" applyAlignment="1"/>
    <xf numFmtId="3" fontId="3" fillId="0" borderId="0" xfId="26" applyNumberFormat="1" applyFont="1" applyFill="1" applyAlignment="1"/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0" fillId="0" borderId="0" xfId="26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86" fontId="3" fillId="0" borderId="9" xfId="26" applyNumberFormat="1" applyFont="1" applyFill="1" applyBorder="1" applyAlignment="1">
      <alignment horizontal="right"/>
    </xf>
    <xf numFmtId="10" fontId="2" fillId="0" borderId="0" xfId="82" applyNumberFormat="1" applyFont="1" applyFill="1" applyAlignment="1"/>
    <xf numFmtId="168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3" fillId="0" borderId="9" xfId="26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3" fillId="0" borderId="0" xfId="26" applyFont="1" applyFill="1" applyAlignment="1"/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3" fontId="39" fillId="0" borderId="0" xfId="26" applyNumberFormat="1" applyFont="1" applyFill="1"/>
    <xf numFmtId="3" fontId="39" fillId="0" borderId="0" xfId="26" applyNumberFormat="1" applyFont="1" applyFill="1" applyBorder="1"/>
    <xf numFmtId="0" fontId="0" fillId="0" borderId="0" xfId="0" applyFill="1" applyAlignment="1">
      <alignment horizontal="left"/>
    </xf>
    <xf numFmtId="43" fontId="2" fillId="0" borderId="0" xfId="26" applyNumberFormat="1" applyFont="1" applyFill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8" fontId="0" fillId="0" borderId="0" xfId="26" applyNumberFormat="1" applyFont="1" applyFill="1" applyAlignment="1"/>
    <xf numFmtId="168" fontId="2" fillId="0" borderId="0" xfId="33" applyNumberFormat="1" applyFont="1" applyFill="1" applyBorder="1" applyAlignment="1">
      <alignment wrapText="1"/>
    </xf>
    <xf numFmtId="37" fontId="3" fillId="0" borderId="5" xfId="0" applyNumberFormat="1" applyFont="1" applyFill="1" applyBorder="1" applyAlignment="1"/>
    <xf numFmtId="169" fontId="2" fillId="0" borderId="0" xfId="0" applyNumberFormat="1" applyFont="1" applyFill="1" applyAlignment="1"/>
    <xf numFmtId="168" fontId="2" fillId="0" borderId="10" xfId="32" applyNumberFormat="1" applyFont="1" applyFill="1" applyBorder="1" applyAlignment="1">
      <alignment horizontal="center"/>
    </xf>
    <xf numFmtId="168" fontId="2" fillId="0" borderId="0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0" fillId="0" borderId="0" xfId="80" applyFont="1" applyFill="1" applyBorder="1" applyAlignment="1"/>
    <xf numFmtId="41" fontId="2" fillId="0" borderId="0" xfId="26" applyNumberFormat="1" applyFont="1" applyFill="1"/>
    <xf numFmtId="168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2" fillId="0" borderId="0" xfId="33" applyNumberFormat="1" applyFont="1" applyFill="1" applyBorder="1" applyAlignment="1">
      <alignment wrapText="1"/>
    </xf>
    <xf numFmtId="168" fontId="0" fillId="0" borderId="0" xfId="30" applyNumberFormat="1" applyFont="1" applyFill="1" applyAlignment="1"/>
    <xf numFmtId="168" fontId="0" fillId="0" borderId="10" xfId="30" applyNumberFormat="1" applyFont="1" applyFill="1" applyBorder="1" applyAlignment="1"/>
    <xf numFmtId="18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37" fontId="0" fillId="0" borderId="0" xfId="26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168" fontId="3" fillId="0" borderId="5" xfId="0" applyNumberFormat="1" applyFont="1" applyFill="1" applyBorder="1" applyAlignment="1"/>
    <xf numFmtId="168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10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26" applyNumberFormat="1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1" fontId="3" fillId="0" borderId="1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86" fontId="3" fillId="0" borderId="0" xfId="26" applyNumberFormat="1" applyFont="1" applyBorder="1" applyAlignment="1">
      <alignment horizontal="right"/>
    </xf>
    <xf numFmtId="168" fontId="3" fillId="0" borderId="2" xfId="26" applyNumberFormat="1" applyFont="1" applyFill="1" applyBorder="1" applyAlignment="1">
      <alignment horizontal="right"/>
    </xf>
    <xf numFmtId="168" fontId="2" fillId="0" borderId="0" xfId="26" applyNumberFormat="1" applyFont="1" applyFill="1" applyAlignment="1"/>
    <xf numFmtId="168" fontId="2" fillId="0" borderId="1" xfId="26" applyNumberFormat="1" applyFont="1" applyFill="1" applyBorder="1" applyAlignment="1"/>
    <xf numFmtId="168" fontId="0" fillId="0" borderId="0" xfId="0" applyNumberFormat="1" applyFont="1" applyFill="1" applyBorder="1" applyAlignment="1"/>
    <xf numFmtId="168" fontId="0" fillId="0" borderId="10" xfId="0" applyNumberFormat="1" applyFont="1" applyFill="1" applyBorder="1" applyAlignment="1"/>
    <xf numFmtId="168" fontId="3" fillId="0" borderId="0" xfId="0" applyNumberFormat="1" applyFont="1" applyFill="1"/>
    <xf numFmtId="168" fontId="2" fillId="0" borderId="0" xfId="0" applyNumberFormat="1" applyFont="1" applyFill="1"/>
    <xf numFmtId="41" fontId="0" fillId="0" borderId="0" xfId="26" applyNumberFormat="1" applyFont="1" applyFill="1" applyAlignment="1">
      <alignment horizontal="center"/>
    </xf>
    <xf numFmtId="168" fontId="3" fillId="0" borderId="0" xfId="0" applyNumberFormat="1" applyFont="1" applyFill="1" applyBorder="1" applyAlignment="1"/>
    <xf numFmtId="37" fontId="2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40" fillId="7" borderId="0" xfId="115" applyFont="1" applyFill="1" applyBorder="1" applyAlignment="1">
      <alignment horizontal="left"/>
    </xf>
    <xf numFmtId="169" fontId="2" fillId="0" borderId="0" xfId="0" applyNumberFormat="1" applyFont="1" applyFill="1"/>
    <xf numFmtId="4" fontId="41" fillId="0" borderId="0" xfId="26" applyFont="1" applyFill="1"/>
    <xf numFmtId="4" fontId="2" fillId="0" borderId="0" xfId="0" applyNumberFormat="1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8" fontId="3" fillId="0" borderId="0" xfId="2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43" fontId="2" fillId="0" borderId="0" xfId="26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center" vertical="center"/>
    </xf>
    <xf numFmtId="168" fontId="2" fillId="0" borderId="0" xfId="26" applyNumberFormat="1" applyFont="1" applyFill="1" applyBorder="1" applyAlignment="1">
      <alignment horizontal="right"/>
    </xf>
    <xf numFmtId="168" fontId="0" fillId="0" borderId="0" xfId="32" applyNumberFormat="1" applyFont="1" applyFill="1" applyBorder="1" applyAlignment="1">
      <alignment horizontal="center"/>
    </xf>
    <xf numFmtId="166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0" fillId="0" borderId="0" xfId="26" applyNumberFormat="1" applyFont="1" applyBorder="1" applyAlignment="1">
      <alignment horizontal="center"/>
    </xf>
    <xf numFmtId="168" fontId="0" fillId="0" borderId="10" xfId="30" applyNumberFormat="1" applyFont="1" applyFill="1" applyBorder="1" applyAlignment="1">
      <alignment horizontal="right"/>
    </xf>
    <xf numFmtId="37" fontId="0" fillId="0" borderId="10" xfId="26" applyNumberFormat="1" applyFont="1" applyFill="1" applyBorder="1" applyAlignment="1">
      <alignment horizontal="right"/>
    </xf>
    <xf numFmtId="166" fontId="0" fillId="0" borderId="10" xfId="26" applyNumberFormat="1" applyFont="1" applyFill="1" applyBorder="1" applyAlignment="1">
      <alignment horizontal="right"/>
    </xf>
    <xf numFmtId="168" fontId="2" fillId="0" borderId="10" xfId="26" applyNumberFormat="1" applyFont="1" applyFill="1" applyBorder="1" applyAlignment="1">
      <alignment horizontal="right"/>
    </xf>
    <xf numFmtId="166" fontId="3" fillId="0" borderId="0" xfId="26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8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Border="1" applyAlignment="1"/>
    <xf numFmtId="37" fontId="3" fillId="0" borderId="0" xfId="26" applyNumberFormat="1" applyFont="1" applyBorder="1" applyAlignment="1"/>
    <xf numFmtId="168" fontId="3" fillId="0" borderId="10" xfId="26" applyNumberFormat="1" applyFont="1" applyBorder="1" applyAlignment="1">
      <alignment horizontal="center"/>
    </xf>
    <xf numFmtId="168" fontId="2" fillId="0" borderId="0" xfId="32" applyNumberFormat="1" applyFont="1" applyFill="1" applyBorder="1" applyAlignment="1">
      <alignment horizontal="right"/>
    </xf>
    <xf numFmtId="168" fontId="2" fillId="0" borderId="0" xfId="3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30" applyNumberFormat="1" applyFont="1" applyFill="1" applyBorder="1" applyAlignment="1"/>
    <xf numFmtId="168" fontId="2" fillId="0" borderId="10" xfId="30" applyNumberFormat="1" applyFont="1" applyFill="1" applyBorder="1" applyAlignment="1"/>
    <xf numFmtId="168" fontId="2" fillId="0" borderId="0" xfId="30" applyNumberFormat="1" applyFont="1" applyAlignment="1"/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10" xfId="0" applyNumberFormat="1" applyFont="1" applyFill="1" applyBorder="1" applyAlignment="1">
      <alignment horizontal="right"/>
    </xf>
    <xf numFmtId="168" fontId="0" fillId="0" borderId="0" xfId="26" applyNumberFormat="1" applyFont="1" applyAlignment="1">
      <alignment horizontal="right"/>
    </xf>
    <xf numFmtId="168" fontId="2" fillId="0" borderId="0" xfId="26" applyNumberFormat="1" applyFont="1" applyAlignment="1">
      <alignment horizontal="right"/>
    </xf>
    <xf numFmtId="168" fontId="2" fillId="0" borderId="0" xfId="26" applyNumberFormat="1" applyFont="1" applyFill="1" applyAlignment="1">
      <alignment horizontal="right"/>
    </xf>
    <xf numFmtId="168" fontId="0" fillId="0" borderId="0" xfId="26" applyNumberFormat="1" applyFont="1" applyFill="1" applyAlignment="1">
      <alignment horizontal="right"/>
    </xf>
    <xf numFmtId="168" fontId="2" fillId="0" borderId="0" xfId="30" applyNumberFormat="1" applyFont="1" applyFill="1" applyAlignment="1"/>
    <xf numFmtId="0" fontId="8" fillId="0" borderId="0" xfId="0" applyNumberFormat="1" applyFont="1"/>
    <xf numFmtId="0" fontId="6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" fontId="0" fillId="0" borderId="0" xfId="26" applyNumberFormat="1" applyFont="1" applyFill="1" applyBorder="1" applyAlignment="1">
      <alignment horizontal="center"/>
    </xf>
    <xf numFmtId="3" fontId="0" fillId="0" borderId="0" xfId="26" applyNumberFormat="1" applyFont="1" applyFill="1" applyAlignment="1"/>
    <xf numFmtId="37" fontId="0" fillId="0" borderId="0" xfId="30" applyNumberFormat="1" applyFont="1" applyFill="1" applyAlignment="1"/>
    <xf numFmtId="37" fontId="0" fillId="0" borderId="10" xfId="30" applyNumberFormat="1" applyFont="1" applyFill="1" applyBorder="1" applyAlignment="1"/>
    <xf numFmtId="3" fontId="0" fillId="0" borderId="10" xfId="26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" fontId="0" fillId="0" borderId="0" xfId="26" applyNumberFormat="1" applyFont="1" applyFill="1" applyBorder="1" applyAlignment="1"/>
    <xf numFmtId="3" fontId="3" fillId="0" borderId="5" xfId="26" applyNumberFormat="1" applyFont="1" applyFill="1" applyBorder="1" applyAlignment="1"/>
    <xf numFmtId="3" fontId="3" fillId="0" borderId="9" xfId="26" applyNumberFormat="1" applyFont="1" applyFill="1" applyBorder="1" applyAlignment="1"/>
    <xf numFmtId="3" fontId="4" fillId="0" borderId="0" xfId="26" applyNumberFormat="1" applyFont="1" applyFill="1" applyAlignment="1">
      <alignment horizontal="left"/>
    </xf>
    <xf numFmtId="37" fontId="2" fillId="0" borderId="0" xfId="0" applyNumberFormat="1" applyFont="1" applyFill="1" applyAlignment="1">
      <alignment vertical="center"/>
    </xf>
    <xf numFmtId="4" fontId="42" fillId="0" borderId="0" xfId="26" applyFont="1" applyFill="1" applyAlignment="1"/>
    <xf numFmtId="37" fontId="0" fillId="0" borderId="9" xfId="0" applyNumberFormat="1" applyFont="1" applyFill="1" applyBorder="1" applyAlignment="1"/>
    <xf numFmtId="168" fontId="2" fillId="0" borderId="0" xfId="3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3" fontId="2" fillId="0" borderId="0" xfId="26" applyNumberFormat="1" applyFont="1"/>
    <xf numFmtId="168" fontId="2" fillId="0" borderId="0" xfId="30" applyNumberFormat="1" applyFont="1"/>
    <xf numFmtId="168" fontId="2" fillId="0" borderId="10" xfId="30" applyNumberFormat="1" applyFont="1" applyBorder="1"/>
    <xf numFmtId="37" fontId="2" fillId="0" borderId="0" xfId="0" applyNumberFormat="1" applyFont="1"/>
    <xf numFmtId="169" fontId="2" fillId="0" borderId="0" xfId="0" applyNumberFormat="1" applyFont="1"/>
    <xf numFmtId="41" fontId="6" fillId="0" borderId="0" xfId="0" applyNumberFormat="1" applyFont="1"/>
    <xf numFmtId="41" fontId="0" fillId="0" borderId="0" xfId="0" applyNumberFormat="1"/>
    <xf numFmtId="168" fontId="0" fillId="0" borderId="0" xfId="0" applyNumberFormat="1"/>
    <xf numFmtId="168" fontId="0" fillId="0" borderId="10" xfId="0" applyNumberFormat="1" applyBorder="1"/>
    <xf numFmtId="41" fontId="2" fillId="0" borderId="0" xfId="0" applyNumberFormat="1" applyFont="1"/>
    <xf numFmtId="3" fontId="42" fillId="0" borderId="0" xfId="26" applyNumberFormat="1" applyFont="1" applyFill="1" applyAlignment="1"/>
    <xf numFmtId="3" fontId="7" fillId="0" borderId="0" xfId="26" applyNumberFormat="1" applyFont="1" applyFill="1" applyAlignment="1">
      <alignment horizontal="center"/>
    </xf>
    <xf numFmtId="3" fontId="2" fillId="0" borderId="0" xfId="26" applyNumberFormat="1" applyFont="1" applyFill="1" applyAlignment="1">
      <alignment horizontal="center"/>
    </xf>
    <xf numFmtId="3" fontId="6" fillId="0" borderId="0" xfId="26" applyNumberFormat="1" applyFont="1" applyFill="1" applyAlignment="1">
      <alignment horizontal="center"/>
    </xf>
    <xf numFmtId="3" fontId="0" fillId="0" borderId="9" xfId="26" applyNumberFormat="1" applyFont="1" applyFill="1" applyBorder="1" applyAlignment="1"/>
    <xf numFmtId="3" fontId="2" fillId="0" borderId="0" xfId="26" applyNumberFormat="1" applyFont="1" applyFill="1" applyAlignment="1">
      <alignment vertical="center"/>
    </xf>
    <xf numFmtId="168" fontId="0" fillId="0" borderId="0" xfId="31" applyNumberFormat="1" applyFont="1" applyFill="1" applyAlignment="1">
      <alignment horizontal="center"/>
    </xf>
    <xf numFmtId="41" fontId="0" fillId="0" borderId="0" xfId="0" applyNumberFormat="1" applyFont="1" applyFill="1"/>
    <xf numFmtId="168" fontId="0" fillId="0" borderId="0" xfId="30" applyNumberFormat="1" applyFont="1" applyAlignment="1">
      <alignment horizontal="right"/>
    </xf>
    <xf numFmtId="166" fontId="0" fillId="0" borderId="0" xfId="26" applyNumberFormat="1" applyFont="1" applyFill="1" applyBorder="1" applyAlignment="1">
      <alignment horizontal="right"/>
    </xf>
    <xf numFmtId="168" fontId="0" fillId="0" borderId="0" xfId="3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168" fontId="0" fillId="0" borderId="0" xfId="32" applyNumberFormat="1" applyFont="1" applyAlignment="1">
      <alignment horizontal="center"/>
    </xf>
    <xf numFmtId="169" fontId="0" fillId="0" borderId="0" xfId="0" applyNumberFormat="1" applyFont="1" applyFill="1" applyAlignment="1"/>
    <xf numFmtId="168" fontId="0" fillId="0" borderId="0" xfId="30" applyNumberFormat="1" applyFont="1" applyFill="1" applyBorder="1" applyAlignment="1">
      <alignment horizontal="center"/>
    </xf>
    <xf numFmtId="168" fontId="0" fillId="0" borderId="0" xfId="30" applyNumberFormat="1" applyFont="1" applyAlignment="1">
      <alignment horizontal="center"/>
    </xf>
    <xf numFmtId="168" fontId="0" fillId="0" borderId="0" xfId="32" applyNumberFormat="1" applyFont="1" applyFill="1" applyAlignment="1">
      <alignment horizontal="center"/>
    </xf>
    <xf numFmtId="41" fontId="0" fillId="0" borderId="10" xfId="0" applyNumberFormat="1" applyFont="1" applyFill="1" applyBorder="1"/>
    <xf numFmtId="168" fontId="0" fillId="0" borderId="0" xfId="30" applyNumberFormat="1" applyFont="1" applyFill="1" applyAlignment="1">
      <alignment horizontal="center"/>
    </xf>
    <xf numFmtId="169" fontId="0" fillId="0" borderId="0" xfId="0" applyNumberFormat="1" applyFont="1"/>
    <xf numFmtId="0" fontId="0" fillId="0" borderId="0" xfId="0" applyNumberForma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0" fillId="0" borderId="0" xfId="33" applyNumberFormat="1" applyFont="1" applyFill="1" applyBorder="1" applyAlignment="1">
      <alignment horizontal="center" wrapText="1"/>
    </xf>
    <xf numFmtId="168" fontId="0" fillId="0" borderId="0" xfId="33" applyNumberFormat="1" applyFont="1" applyFill="1" applyBorder="1" applyAlignment="1">
      <alignment horizontal="center"/>
    </xf>
    <xf numFmtId="0" fontId="3" fillId="0" borderId="0" xfId="26" applyNumberFormat="1" applyFont="1" applyAlignment="1">
      <alignment horizontal="center"/>
    </xf>
    <xf numFmtId="3" fontId="3" fillId="0" borderId="0" xfId="26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center"/>
    </xf>
  </cellXfs>
  <cellStyles count="116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2)" xfId="22" xr:uid="{00000000-0005-0000-0000-000015000000}"/>
    <cellStyle name="Calc Units (0)" xfId="23" xr:uid="{00000000-0005-0000-0000-000016000000}"/>
    <cellStyle name="Calc Units (1)" xfId="24" xr:uid="{00000000-0005-0000-0000-000017000000}"/>
    <cellStyle name="Calc Units (2)" xfId="25" xr:uid="{00000000-0005-0000-0000-000018000000}"/>
    <cellStyle name="Comma" xfId="26" builtinId="3"/>
    <cellStyle name="Comma [00]" xfId="27" xr:uid="{00000000-0005-0000-0000-00001A000000}"/>
    <cellStyle name="Comma 2" xfId="28" xr:uid="{00000000-0005-0000-0000-00001B000000}"/>
    <cellStyle name="Comma 3" xfId="29" xr:uid="{00000000-0005-0000-0000-00001C000000}"/>
    <cellStyle name="Comma 3 2" xfId="30" xr:uid="{00000000-0005-0000-0000-00001D000000}"/>
    <cellStyle name="Comma 4" xfId="31" xr:uid="{00000000-0005-0000-0000-00001E000000}"/>
    <cellStyle name="Comma 4 2" xfId="32" xr:uid="{00000000-0005-0000-0000-00001F000000}"/>
    <cellStyle name="Comma 5" xfId="33" xr:uid="{00000000-0005-0000-0000-000020000000}"/>
    <cellStyle name="Comma 6" xfId="34" xr:uid="{00000000-0005-0000-0000-000021000000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ollar (zero dec)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2)" xfId="71" xr:uid="{00000000-0005-0000-0000-000046000000}"/>
    <cellStyle name="Link Units (0)" xfId="72" xr:uid="{00000000-0005-0000-0000-000047000000}"/>
    <cellStyle name="Link Units (1)" xfId="73" xr:uid="{00000000-0005-0000-0000-000048000000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5" xr:uid="{00000000-0005-0000-0000-00004E000000}"/>
    <cellStyle name="Normal 3" xfId="78" xr:uid="{00000000-0005-0000-0000-00004F000000}"/>
    <cellStyle name="Normal 4" xfId="79" xr:uid="{00000000-0005-0000-0000-000050000000}"/>
    <cellStyle name="Normal_sia109a091b-03t-Rev1" xfId="80" xr:uid="{00000000-0005-0000-0000-000051000000}"/>
    <cellStyle name="paint" xfId="81" xr:uid="{00000000-0005-0000-0000-000052000000}"/>
    <cellStyle name="Percent" xfId="82" builtinId="5"/>
    <cellStyle name="Percent %" xfId="83" xr:uid="{00000000-0005-0000-0000-000054000000}"/>
    <cellStyle name="Percent (0)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rePop Currency (0)" xfId="88" xr:uid="{00000000-0005-0000-0000-000059000000}"/>
    <cellStyle name="PrePop Currency (2)" xfId="89" xr:uid="{00000000-0005-0000-0000-00005A000000}"/>
    <cellStyle name="PrePop Units (0)" xfId="90" xr:uid="{00000000-0005-0000-0000-00005B000000}"/>
    <cellStyle name="PrePop Units (1)" xfId="91" xr:uid="{00000000-0005-0000-0000-00005C000000}"/>
    <cellStyle name="PrePop Units (2)" xfId="92" xr:uid="{00000000-0005-0000-0000-00005D000000}"/>
    <cellStyle name="PSChar" xfId="93" xr:uid="{00000000-0005-0000-0000-00005E000000}"/>
    <cellStyle name="PSDate" xfId="94" xr:uid="{00000000-0005-0000-0000-00005F000000}"/>
    <cellStyle name="PSDec" xfId="95" xr:uid="{00000000-0005-0000-0000-000060000000}"/>
    <cellStyle name="PSHeading" xfId="96" xr:uid="{00000000-0005-0000-0000-000061000000}"/>
    <cellStyle name="PSInt" xfId="97" xr:uid="{00000000-0005-0000-0000-000062000000}"/>
    <cellStyle name="PSSpacer" xfId="98" xr:uid="{00000000-0005-0000-0000-000063000000}"/>
    <cellStyle name="Quantity" xfId="99" xr:uid="{00000000-0005-0000-0000-000064000000}"/>
    <cellStyle name="RevList" xfId="100" xr:uid="{00000000-0005-0000-0000-000065000000}"/>
    <cellStyle name="Style 1" xfId="101" xr:uid="{00000000-0005-0000-0000-000066000000}"/>
    <cellStyle name="Subtotal" xfId="102" xr:uid="{00000000-0005-0000-0000-000067000000}"/>
    <cellStyle name="Text Indent A" xfId="103" xr:uid="{00000000-0005-0000-0000-000068000000}"/>
    <cellStyle name="Text Indent B" xfId="104" xr:uid="{00000000-0005-0000-0000-000069000000}"/>
    <cellStyle name="Text Indent C" xfId="105" xr:uid="{00000000-0005-0000-0000-00006A000000}"/>
    <cellStyle name="Tickmark" xfId="106" xr:uid="{00000000-0005-0000-0000-00006B000000}"/>
    <cellStyle name="Tickmarks" xfId="107" xr:uid="{00000000-0005-0000-0000-00006C000000}"/>
    <cellStyle name="TMS RMMN" xfId="108" xr:uid="{00000000-0005-0000-0000-00006D000000}"/>
    <cellStyle name="เครื่องหมายจุลภาค [0]_PERSONAL" xfId="109" xr:uid="{00000000-0005-0000-0000-00006E000000}"/>
    <cellStyle name="เครื่องหมายจุลภาค_Book2" xfId="110" xr:uid="{00000000-0005-0000-0000-00006F000000}"/>
    <cellStyle name="เครื่องหมายสกุลเงิน [0]_PERSONAL" xfId="111" xr:uid="{00000000-0005-0000-0000-000070000000}"/>
    <cellStyle name="เครื่องหมายสกุลเงิน_PERSONAL" xfId="112" xr:uid="{00000000-0005-0000-0000-000071000000}"/>
    <cellStyle name="ปกติ_FIS Q1_04 ( SIM )" xfId="113" xr:uid="{00000000-0005-0000-0000-000072000000}"/>
    <cellStyle name="표준_kr_ga_converted_for hsbaek0702_EVENING" xfId="114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37</xdr:row>
      <xdr:rowOff>76200</xdr:rowOff>
    </xdr:from>
    <xdr:to>
      <xdr:col>12</xdr:col>
      <xdr:colOff>0</xdr:colOff>
      <xdr:row>39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37</xdr:row>
      <xdr:rowOff>76200</xdr:rowOff>
    </xdr:from>
    <xdr:to>
      <xdr:col>12</xdr:col>
      <xdr:colOff>0</xdr:colOff>
      <xdr:row>39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37</xdr:row>
      <xdr:rowOff>76200</xdr:rowOff>
    </xdr:from>
    <xdr:to>
      <xdr:col>12</xdr:col>
      <xdr:colOff>0</xdr:colOff>
      <xdr:row>39</xdr:row>
      <xdr:rowOff>12702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37</xdr:row>
      <xdr:rowOff>76200</xdr:rowOff>
    </xdr:from>
    <xdr:to>
      <xdr:col>12</xdr:col>
      <xdr:colOff>0</xdr:colOff>
      <xdr:row>39</xdr:row>
      <xdr:rowOff>12702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FF-PBG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4"/>
  <sheetViews>
    <sheetView tabSelected="1" view="pageBreakPreview" topLeftCell="A7" zoomScaleNormal="100" zoomScaleSheetLayoutView="100" workbookViewId="0">
      <selection activeCell="I15" sqref="I15"/>
    </sheetView>
  </sheetViews>
  <sheetFormatPr defaultColWidth="11" defaultRowHeight="23.25" customHeight="1"/>
  <cols>
    <col min="1" max="1" width="1.8984375" style="6" customWidth="1"/>
    <col min="2" max="2" width="42.3984375" style="6" customWidth="1"/>
    <col min="3" max="3" width="11.19921875" style="64" customWidth="1"/>
    <col min="4" max="4" width="1.3984375" style="64" customWidth="1"/>
    <col min="5" max="5" width="15.59765625" style="235" customWidth="1"/>
    <col min="6" max="6" width="1.3984375" style="6" customWidth="1"/>
    <col min="7" max="7" width="15.59765625" style="6" customWidth="1"/>
    <col min="8" max="8" width="1.3984375" style="6" customWidth="1"/>
    <col min="9" max="9" width="15.59765625" style="258" customWidth="1"/>
    <col min="10" max="10" width="1.3984375" style="6" customWidth="1"/>
    <col min="11" max="11" width="15.59765625" style="7" customWidth="1"/>
    <col min="12" max="12" width="14.8984375" style="6" bestFit="1" customWidth="1"/>
    <col min="13" max="13" width="14.8984375" style="7" bestFit="1" customWidth="1"/>
    <col min="14" max="14" width="18.09765625" style="7" bestFit="1" customWidth="1"/>
    <col min="15" max="16384" width="11" style="6"/>
  </cols>
  <sheetData>
    <row r="1" spans="1:14" s="4" customFormat="1" ht="23.25" customHeight="1">
      <c r="A1" s="3" t="s">
        <v>49</v>
      </c>
      <c r="C1" s="63"/>
      <c r="D1" s="63"/>
      <c r="E1" s="228"/>
      <c r="I1" s="256"/>
      <c r="K1" s="5"/>
      <c r="M1" s="5"/>
      <c r="N1" s="5"/>
    </row>
    <row r="2" spans="1:14" s="4" customFormat="1" ht="23.25" customHeight="1">
      <c r="A2" s="4" t="s">
        <v>24</v>
      </c>
      <c r="C2" s="63"/>
      <c r="D2" s="63"/>
      <c r="E2" s="228"/>
      <c r="I2" s="256"/>
      <c r="K2" s="5"/>
      <c r="M2" s="5"/>
      <c r="N2" s="5"/>
    </row>
    <row r="3" spans="1:14" s="4" customFormat="1" ht="23.25" customHeight="1">
      <c r="C3" s="63"/>
      <c r="D3" s="63"/>
      <c r="E3" s="228"/>
      <c r="I3" s="256"/>
      <c r="M3" s="5"/>
      <c r="N3" s="5"/>
    </row>
    <row r="4" spans="1:14" s="4" customFormat="1" ht="23.25" customHeight="1">
      <c r="C4" s="63"/>
      <c r="D4" s="63"/>
      <c r="E4" s="277" t="s">
        <v>47</v>
      </c>
      <c r="F4" s="277"/>
      <c r="G4" s="277"/>
      <c r="H4" s="29"/>
      <c r="I4" s="277" t="s">
        <v>48</v>
      </c>
      <c r="J4" s="277"/>
      <c r="K4" s="277"/>
      <c r="M4" s="5"/>
      <c r="N4" s="5"/>
    </row>
    <row r="5" spans="1:14" ht="23.25" customHeight="1">
      <c r="E5" s="278" t="s">
        <v>99</v>
      </c>
      <c r="F5" s="278"/>
      <c r="G5" s="278"/>
      <c r="H5" s="91"/>
      <c r="I5" s="278" t="s">
        <v>99</v>
      </c>
      <c r="J5" s="278"/>
      <c r="K5" s="278"/>
      <c r="L5" s="20"/>
    </row>
    <row r="6" spans="1:14" ht="23.25" customHeight="1">
      <c r="A6" s="4" t="s">
        <v>0</v>
      </c>
      <c r="C6" s="225" t="s">
        <v>9</v>
      </c>
      <c r="D6" s="225"/>
      <c r="E6" s="71" t="s">
        <v>107</v>
      </c>
      <c r="G6" s="41" t="s">
        <v>86</v>
      </c>
      <c r="I6" s="229" t="s">
        <v>107</v>
      </c>
      <c r="K6" s="41" t="s">
        <v>86</v>
      </c>
      <c r="L6" s="20"/>
    </row>
    <row r="7" spans="1:14" ht="23.25" customHeight="1">
      <c r="C7" s="225"/>
      <c r="D7" s="225"/>
      <c r="E7" s="276" t="s">
        <v>20</v>
      </c>
      <c r="F7" s="276"/>
      <c r="G7" s="276"/>
      <c r="H7" s="276"/>
      <c r="I7" s="276"/>
      <c r="J7" s="276"/>
      <c r="K7" s="276"/>
    </row>
    <row r="8" spans="1:14" ht="23.25" customHeight="1">
      <c r="A8" s="6" t="s">
        <v>14</v>
      </c>
      <c r="C8" s="64" t="s">
        <v>125</v>
      </c>
      <c r="E8" s="69">
        <v>1074089641</v>
      </c>
      <c r="F8" s="70"/>
      <c r="G8" s="69">
        <v>1405543171</v>
      </c>
      <c r="H8" s="70"/>
      <c r="I8" s="230">
        <v>857129100</v>
      </c>
      <c r="J8" s="70"/>
      <c r="K8" s="69">
        <v>1349575636</v>
      </c>
      <c r="L8" s="39"/>
    </row>
    <row r="9" spans="1:14" ht="23.25" customHeight="1">
      <c r="A9" s="70" t="s">
        <v>62</v>
      </c>
      <c r="C9" s="64">
        <v>7</v>
      </c>
      <c r="E9" s="231">
        <v>343516351</v>
      </c>
      <c r="F9" s="70"/>
      <c r="G9" s="124">
        <v>163844832</v>
      </c>
      <c r="H9" s="70"/>
      <c r="I9" s="230">
        <v>343516351</v>
      </c>
      <c r="J9" s="70"/>
      <c r="K9" s="124">
        <v>163844832</v>
      </c>
      <c r="L9" s="28"/>
    </row>
    <row r="10" spans="1:14" ht="23.25" customHeight="1">
      <c r="A10" s="70" t="s">
        <v>70</v>
      </c>
      <c r="C10" s="64">
        <v>8</v>
      </c>
      <c r="E10" s="231">
        <v>3189469520</v>
      </c>
      <c r="F10" s="70"/>
      <c r="G10" s="124">
        <v>5259767510</v>
      </c>
      <c r="H10" s="70"/>
      <c r="I10" s="230">
        <v>3189469520</v>
      </c>
      <c r="J10" s="70"/>
      <c r="K10" s="124">
        <v>5259767510</v>
      </c>
      <c r="L10" s="28"/>
    </row>
    <row r="11" spans="1:14" ht="23.25" customHeight="1">
      <c r="A11" s="40" t="s">
        <v>41</v>
      </c>
      <c r="C11" s="64" t="s">
        <v>126</v>
      </c>
      <c r="E11" s="231">
        <v>50695004</v>
      </c>
      <c r="F11" s="70"/>
      <c r="G11" s="124">
        <v>90170964</v>
      </c>
      <c r="H11" s="70"/>
      <c r="I11" s="230">
        <v>50695004</v>
      </c>
      <c r="J11" s="70"/>
      <c r="K11" s="124">
        <v>90170964</v>
      </c>
      <c r="L11" s="28"/>
    </row>
    <row r="12" spans="1:14" ht="23.25" customHeight="1">
      <c r="A12" s="38" t="s">
        <v>58</v>
      </c>
      <c r="C12" s="64">
        <v>10</v>
      </c>
      <c r="E12" s="69">
        <v>1836992376</v>
      </c>
      <c r="F12" s="70"/>
      <c r="G12" s="69">
        <v>2533387442</v>
      </c>
      <c r="H12" s="70"/>
      <c r="I12" s="230">
        <v>1832498874</v>
      </c>
      <c r="J12" s="70"/>
      <c r="K12" s="69">
        <v>2519888828</v>
      </c>
      <c r="L12" s="28"/>
    </row>
    <row r="13" spans="1:14" ht="23.25" customHeight="1">
      <c r="A13" s="38" t="s">
        <v>59</v>
      </c>
      <c r="C13" s="64">
        <v>11</v>
      </c>
      <c r="E13" s="124">
        <v>0</v>
      </c>
      <c r="F13" s="70"/>
      <c r="G13" s="124">
        <v>0</v>
      </c>
      <c r="H13" s="70"/>
      <c r="I13" s="230">
        <v>103750000</v>
      </c>
      <c r="J13" s="70"/>
      <c r="K13" s="124">
        <v>103750000</v>
      </c>
      <c r="L13" s="28"/>
    </row>
    <row r="14" spans="1:14" ht="23.25" customHeight="1">
      <c r="A14" s="128" t="s">
        <v>108</v>
      </c>
      <c r="C14" s="64">
        <v>12</v>
      </c>
      <c r="E14" s="231">
        <v>63636435</v>
      </c>
      <c r="F14" s="70"/>
      <c r="G14" s="124">
        <v>66903321</v>
      </c>
      <c r="H14" s="70"/>
      <c r="I14" s="230">
        <v>46875941</v>
      </c>
      <c r="J14" s="70"/>
      <c r="K14" s="124">
        <v>47546184</v>
      </c>
      <c r="L14" s="39"/>
    </row>
    <row r="15" spans="1:14" ht="23.25" customHeight="1">
      <c r="A15" s="130" t="s">
        <v>63</v>
      </c>
      <c r="C15" s="64">
        <v>13</v>
      </c>
      <c r="E15" s="231">
        <v>415522654</v>
      </c>
      <c r="F15" s="70"/>
      <c r="G15" s="124">
        <v>331168553</v>
      </c>
      <c r="H15" s="70"/>
      <c r="I15" s="230">
        <v>229991696</v>
      </c>
      <c r="J15" s="70"/>
      <c r="K15" s="124">
        <v>205139749</v>
      </c>
      <c r="L15" s="39"/>
    </row>
    <row r="16" spans="1:14" ht="23.25" customHeight="1">
      <c r="A16" s="77" t="s">
        <v>46</v>
      </c>
      <c r="C16" s="64">
        <v>28</v>
      </c>
      <c r="E16" s="231">
        <v>52740245</v>
      </c>
      <c r="F16" s="70"/>
      <c r="G16" s="124">
        <v>9858109</v>
      </c>
      <c r="H16" s="70"/>
      <c r="I16" s="230">
        <v>37746863</v>
      </c>
      <c r="J16" s="70"/>
      <c r="K16" s="124">
        <v>0</v>
      </c>
      <c r="L16" s="39"/>
    </row>
    <row r="17" spans="1:14" ht="23.25" customHeight="1">
      <c r="A17" s="6" t="s">
        <v>10</v>
      </c>
      <c r="C17" s="64" t="s">
        <v>127</v>
      </c>
      <c r="E17" s="232">
        <v>675160847</v>
      </c>
      <c r="F17" s="70"/>
      <c r="G17" s="197">
        <v>390328249</v>
      </c>
      <c r="H17" s="70"/>
      <c r="I17" s="233">
        <v>649160163</v>
      </c>
      <c r="J17" s="70"/>
      <c r="K17" s="125">
        <v>268370549</v>
      </c>
      <c r="L17" s="54"/>
    </row>
    <row r="18" spans="1:14" s="26" customFormat="1" ht="23.25" customHeight="1">
      <c r="A18" s="6"/>
      <c r="B18" s="6"/>
      <c r="C18" s="6"/>
      <c r="D18" s="6"/>
      <c r="E18" s="69"/>
      <c r="F18" s="70"/>
      <c r="G18" s="69"/>
      <c r="H18" s="70"/>
      <c r="I18" s="230"/>
      <c r="J18" s="70"/>
      <c r="K18" s="69"/>
      <c r="L18" s="45"/>
      <c r="M18" s="7"/>
      <c r="N18" s="67"/>
    </row>
    <row r="19" spans="1:14" ht="23.25" customHeight="1" thickBot="1">
      <c r="A19" s="26" t="s">
        <v>1</v>
      </c>
      <c r="B19" s="26"/>
      <c r="C19" s="26"/>
      <c r="D19" s="26"/>
      <c r="E19" s="24">
        <f>SUM(E8:E17)</f>
        <v>7701823073</v>
      </c>
      <c r="F19" s="26"/>
      <c r="G19" s="24">
        <f>SUM(G8:G17)</f>
        <v>10250972151</v>
      </c>
      <c r="H19" s="26"/>
      <c r="I19" s="238">
        <f>SUM(I8:I17)</f>
        <v>7340833512</v>
      </c>
      <c r="J19" s="26"/>
      <c r="K19" s="24">
        <f>SUM(K8:K17)</f>
        <v>10008054252</v>
      </c>
    </row>
    <row r="20" spans="1:14" ht="23.25" customHeight="1" thickTop="1">
      <c r="A20" s="26"/>
      <c r="C20" s="6"/>
      <c r="D20" s="9"/>
      <c r="E20" s="234"/>
      <c r="F20" s="27"/>
      <c r="G20" s="27"/>
      <c r="H20" s="27"/>
      <c r="I20" s="257"/>
      <c r="J20" s="27"/>
    </row>
    <row r="21" spans="1:14" ht="23.25" customHeight="1">
      <c r="A21" s="26"/>
      <c r="C21" s="6"/>
      <c r="D21" s="9"/>
      <c r="E21" s="234"/>
      <c r="F21" s="27"/>
      <c r="G21" s="27"/>
      <c r="H21" s="27"/>
      <c r="I21" s="257"/>
      <c r="J21" s="27"/>
    </row>
    <row r="22" spans="1:14" ht="23.25" customHeight="1">
      <c r="A22" s="26"/>
      <c r="C22" s="6"/>
      <c r="D22" s="9"/>
      <c r="E22" s="234"/>
      <c r="F22" s="27"/>
      <c r="G22" s="27"/>
      <c r="H22" s="27"/>
      <c r="I22" s="257"/>
      <c r="J22" s="27"/>
    </row>
    <row r="23" spans="1:14" ht="23.25" customHeight="1">
      <c r="A23" s="3" t="s">
        <v>49</v>
      </c>
      <c r="C23" s="6"/>
      <c r="D23" s="9"/>
      <c r="E23" s="234"/>
      <c r="F23" s="27"/>
      <c r="G23" s="27"/>
      <c r="H23" s="27"/>
      <c r="I23" s="257"/>
      <c r="J23" s="27"/>
    </row>
    <row r="24" spans="1:14" ht="23.25" customHeight="1">
      <c r="A24" s="4" t="s">
        <v>24</v>
      </c>
      <c r="B24" s="9"/>
      <c r="C24" s="63"/>
      <c r="D24" s="63"/>
      <c r="E24" s="28"/>
      <c r="I24" s="39"/>
      <c r="K24" s="6"/>
    </row>
    <row r="25" spans="1:14" ht="23.25" customHeight="1">
      <c r="A25" s="4"/>
      <c r="B25" s="9"/>
      <c r="C25" s="63"/>
      <c r="D25" s="63"/>
      <c r="E25" s="28"/>
      <c r="I25" s="39"/>
      <c r="K25" s="6"/>
    </row>
    <row r="26" spans="1:14" ht="23.25" customHeight="1">
      <c r="A26" s="4"/>
      <c r="B26" s="9"/>
      <c r="C26" s="63"/>
      <c r="D26" s="63"/>
      <c r="E26" s="277" t="s">
        <v>47</v>
      </c>
      <c r="F26" s="277"/>
      <c r="G26" s="277"/>
      <c r="H26" s="29"/>
      <c r="I26" s="277" t="s">
        <v>48</v>
      </c>
      <c r="J26" s="277"/>
      <c r="K26" s="277"/>
    </row>
    <row r="27" spans="1:14" ht="23.25" customHeight="1">
      <c r="A27" s="26"/>
      <c r="B27" s="9"/>
      <c r="E27" s="279" t="s">
        <v>99</v>
      </c>
      <c r="F27" s="279"/>
      <c r="G27" s="279"/>
      <c r="H27" s="91"/>
      <c r="I27" s="278" t="s">
        <v>99</v>
      </c>
      <c r="J27" s="278"/>
      <c r="K27" s="278"/>
    </row>
    <row r="28" spans="1:14" ht="23.25" customHeight="1">
      <c r="A28" s="29" t="s">
        <v>32</v>
      </c>
      <c r="B28" s="9"/>
      <c r="C28" s="225" t="s">
        <v>9</v>
      </c>
      <c r="D28" s="225"/>
      <c r="E28" s="71" t="s">
        <v>107</v>
      </c>
      <c r="G28" s="41" t="s">
        <v>86</v>
      </c>
      <c r="I28" s="229" t="s">
        <v>107</v>
      </c>
      <c r="K28" s="41" t="s">
        <v>86</v>
      </c>
    </row>
    <row r="29" spans="1:14" ht="23.25" customHeight="1">
      <c r="C29" s="225"/>
      <c r="D29" s="225"/>
      <c r="E29" s="276" t="s">
        <v>20</v>
      </c>
      <c r="F29" s="276"/>
      <c r="G29" s="276"/>
      <c r="H29" s="276"/>
      <c r="I29" s="276"/>
      <c r="J29" s="276"/>
      <c r="K29" s="276"/>
    </row>
    <row r="30" spans="1:14" ht="23.25" customHeight="1">
      <c r="A30" s="11" t="s">
        <v>15</v>
      </c>
      <c r="C30" s="225"/>
      <c r="D30" s="225"/>
    </row>
    <row r="31" spans="1:14" ht="23.25" customHeight="1">
      <c r="A31" s="70" t="s">
        <v>64</v>
      </c>
      <c r="C31" s="64">
        <v>15</v>
      </c>
      <c r="E31" s="69">
        <v>797308086</v>
      </c>
      <c r="F31" s="70"/>
      <c r="G31" s="69">
        <v>530501722</v>
      </c>
      <c r="H31" s="70"/>
      <c r="I31" s="230">
        <v>797308085.92000008</v>
      </c>
      <c r="J31" s="70"/>
      <c r="K31" s="69">
        <v>530501722</v>
      </c>
      <c r="L31" s="28"/>
    </row>
    <row r="32" spans="1:14" ht="23.25" customHeight="1">
      <c r="A32" s="70" t="s">
        <v>71</v>
      </c>
      <c r="C32" s="64">
        <v>16</v>
      </c>
      <c r="E32" s="69">
        <v>1073573739</v>
      </c>
      <c r="F32" s="70"/>
      <c r="G32" s="69">
        <v>3476074405</v>
      </c>
      <c r="H32" s="70"/>
      <c r="I32" s="230">
        <v>1073573739.26</v>
      </c>
      <c r="J32" s="70"/>
      <c r="K32" s="69">
        <v>3476074405</v>
      </c>
      <c r="L32" s="28"/>
    </row>
    <row r="33" spans="1:14" ht="23.25" customHeight="1">
      <c r="A33" s="40" t="s">
        <v>42</v>
      </c>
      <c r="C33" s="64" t="s">
        <v>126</v>
      </c>
      <c r="E33" s="69">
        <v>151792480</v>
      </c>
      <c r="F33" s="70"/>
      <c r="G33" s="69">
        <v>689893694</v>
      </c>
      <c r="H33" s="70"/>
      <c r="I33" s="230">
        <v>151792479.56999999</v>
      </c>
      <c r="J33" s="70"/>
      <c r="K33" s="69">
        <v>689893694</v>
      </c>
      <c r="L33" s="28"/>
    </row>
    <row r="34" spans="1:14" ht="23.25" customHeight="1">
      <c r="A34" s="40" t="s">
        <v>35</v>
      </c>
      <c r="E34" s="69">
        <v>81018394</v>
      </c>
      <c r="F34" s="70"/>
      <c r="G34" s="124">
        <v>0</v>
      </c>
      <c r="H34" s="70"/>
      <c r="I34" s="230">
        <v>81018394.379999995</v>
      </c>
      <c r="J34" s="70"/>
      <c r="K34" s="124">
        <v>0</v>
      </c>
      <c r="L34" s="28"/>
    </row>
    <row r="35" spans="1:14" ht="23.25" customHeight="1">
      <c r="A35" s="40" t="s">
        <v>43</v>
      </c>
      <c r="C35" s="64">
        <v>17</v>
      </c>
      <c r="E35" s="69">
        <v>1596447044</v>
      </c>
      <c r="F35" s="70"/>
      <c r="G35" s="69">
        <v>2141364970</v>
      </c>
      <c r="H35" s="70"/>
      <c r="I35" s="230">
        <v>1596447044.3099999</v>
      </c>
      <c r="J35" s="70"/>
      <c r="K35" s="69">
        <v>2141364970</v>
      </c>
      <c r="L35" s="28"/>
    </row>
    <row r="36" spans="1:14" ht="23.25" customHeight="1">
      <c r="A36" s="40" t="s">
        <v>45</v>
      </c>
      <c r="C36" s="64">
        <v>18</v>
      </c>
      <c r="D36" s="6"/>
      <c r="E36" s="69">
        <v>86171457</v>
      </c>
      <c r="F36" s="70"/>
      <c r="G36" s="69">
        <v>110890294</v>
      </c>
      <c r="H36" s="70"/>
      <c r="I36" s="230">
        <v>79929130.680000007</v>
      </c>
      <c r="J36" s="70"/>
      <c r="K36" s="69">
        <v>103555372</v>
      </c>
      <c r="L36" s="28"/>
    </row>
    <row r="37" spans="1:14" ht="23.25" customHeight="1">
      <c r="A37" s="40" t="s">
        <v>67</v>
      </c>
      <c r="C37" s="64">
        <v>28</v>
      </c>
      <c r="E37" s="124">
        <v>0</v>
      </c>
      <c r="F37" s="70"/>
      <c r="G37" s="124">
        <v>21614074</v>
      </c>
      <c r="H37" s="70"/>
      <c r="I37" s="124">
        <v>0</v>
      </c>
      <c r="J37" s="70"/>
      <c r="K37" s="124">
        <v>21614074</v>
      </c>
      <c r="L37" s="28"/>
    </row>
    <row r="38" spans="1:14" ht="23.25" customHeight="1">
      <c r="A38" s="6" t="s">
        <v>11</v>
      </c>
      <c r="C38" s="64" t="s">
        <v>128</v>
      </c>
      <c r="E38" s="69">
        <v>878133784</v>
      </c>
      <c r="F38" s="70"/>
      <c r="G38" s="69">
        <v>418068421</v>
      </c>
      <c r="H38" s="70"/>
      <c r="I38" s="230">
        <v>555788863.83999991</v>
      </c>
      <c r="J38" s="70"/>
      <c r="K38" s="69">
        <v>199225832</v>
      </c>
      <c r="L38" s="28"/>
      <c r="N38" s="69"/>
    </row>
    <row r="39" spans="1:14" ht="23.25" customHeight="1">
      <c r="A39" s="26" t="s">
        <v>2</v>
      </c>
      <c r="E39" s="92">
        <f>SUM(E31:E38)</f>
        <v>4664444984</v>
      </c>
      <c r="F39" s="26"/>
      <c r="G39" s="92">
        <f>SUM(G31:G38)</f>
        <v>7388407580</v>
      </c>
      <c r="H39" s="112"/>
      <c r="I39" s="237">
        <f>SUM(I31:I38)</f>
        <v>4335857737.96</v>
      </c>
      <c r="J39" s="26"/>
      <c r="K39" s="92">
        <f>SUM(K31:K38)</f>
        <v>7162230069</v>
      </c>
      <c r="L39" s="54"/>
    </row>
    <row r="40" spans="1:14" ht="23.25" customHeight="1">
      <c r="A40" s="26"/>
      <c r="E40" s="129"/>
      <c r="F40" s="108"/>
      <c r="G40" s="108"/>
      <c r="H40" s="108"/>
      <c r="I40" s="236"/>
      <c r="J40" s="108"/>
      <c r="K40" s="129"/>
    </row>
    <row r="41" spans="1:14" ht="23.25" customHeight="1">
      <c r="A41" s="11" t="s">
        <v>29</v>
      </c>
      <c r="E41" s="48"/>
      <c r="F41" s="70"/>
      <c r="G41" s="70"/>
      <c r="H41" s="70"/>
      <c r="I41" s="230"/>
      <c r="J41" s="70"/>
      <c r="K41" s="48"/>
    </row>
    <row r="42" spans="1:14" ht="23.25" customHeight="1">
      <c r="A42" s="70" t="s">
        <v>112</v>
      </c>
      <c r="E42" s="48"/>
      <c r="F42" s="70"/>
      <c r="G42" s="70"/>
      <c r="H42" s="70"/>
      <c r="I42" s="230"/>
      <c r="J42" s="70"/>
      <c r="K42" s="48"/>
    </row>
    <row r="43" spans="1:14" ht="23.25" customHeight="1">
      <c r="A43" s="11"/>
      <c r="B43" s="70" t="s">
        <v>113</v>
      </c>
      <c r="E43" s="48"/>
      <c r="F43" s="70"/>
      <c r="G43" s="70"/>
      <c r="H43" s="70"/>
      <c r="I43" s="230"/>
      <c r="J43" s="70"/>
      <c r="K43" s="48"/>
    </row>
    <row r="44" spans="1:14" ht="23.25" customHeight="1" thickBot="1">
      <c r="A44" s="11"/>
      <c r="B44" s="70" t="s">
        <v>129</v>
      </c>
      <c r="E44" s="242">
        <v>2400000000</v>
      </c>
      <c r="F44" s="70"/>
      <c r="G44" s="242">
        <v>2400000000</v>
      </c>
      <c r="H44" s="70"/>
      <c r="I44" s="259">
        <v>2400000000</v>
      </c>
      <c r="J44" s="70"/>
      <c r="K44" s="242">
        <v>2400000000</v>
      </c>
    </row>
    <row r="45" spans="1:14" ht="23.25" customHeight="1" thickTop="1">
      <c r="B45" s="70" t="s">
        <v>60</v>
      </c>
      <c r="E45" s="48"/>
      <c r="F45" s="70"/>
      <c r="G45" s="70"/>
      <c r="H45" s="70"/>
      <c r="I45" s="230"/>
      <c r="J45" s="70"/>
      <c r="K45" s="48"/>
    </row>
    <row r="46" spans="1:14" ht="23.25" customHeight="1">
      <c r="B46" s="70" t="s">
        <v>130</v>
      </c>
      <c r="E46" s="69">
        <v>2100000000</v>
      </c>
      <c r="F46" s="70"/>
      <c r="G46" s="69">
        <v>2100000000</v>
      </c>
      <c r="H46" s="70"/>
      <c r="I46" s="230">
        <v>2100000000</v>
      </c>
      <c r="J46" s="70"/>
      <c r="K46" s="69">
        <v>2100000000</v>
      </c>
    </row>
    <row r="47" spans="1:14" ht="23.25" customHeight="1">
      <c r="A47" s="40" t="s">
        <v>27</v>
      </c>
      <c r="E47" s="69"/>
      <c r="F47" s="70"/>
      <c r="G47" s="70"/>
      <c r="H47" s="70"/>
      <c r="I47" s="230"/>
      <c r="J47" s="70"/>
      <c r="K47" s="44"/>
    </row>
    <row r="48" spans="1:14" ht="23.25" customHeight="1">
      <c r="B48" s="40" t="s">
        <v>61</v>
      </c>
      <c r="C48" s="64">
        <v>20</v>
      </c>
      <c r="E48" s="69">
        <v>240000000</v>
      </c>
      <c r="F48" s="70"/>
      <c r="G48" s="69">
        <v>240000000</v>
      </c>
      <c r="H48" s="70"/>
      <c r="I48" s="230">
        <v>240000000</v>
      </c>
      <c r="J48" s="70"/>
      <c r="K48" s="69">
        <v>240000000</v>
      </c>
    </row>
    <row r="49" spans="1:11" ht="23.25" customHeight="1">
      <c r="B49" s="40" t="s">
        <v>28</v>
      </c>
      <c r="E49" s="107">
        <v>694897968</v>
      </c>
      <c r="F49" s="70"/>
      <c r="G49" s="107">
        <v>520256004</v>
      </c>
      <c r="H49" s="70"/>
      <c r="I49" s="236">
        <v>662495652.69999981</v>
      </c>
      <c r="J49" s="70"/>
      <c r="K49" s="107">
        <v>503515616</v>
      </c>
    </row>
    <row r="50" spans="1:11" ht="23.25" customHeight="1">
      <c r="A50" s="70" t="s">
        <v>26</v>
      </c>
      <c r="B50" s="40"/>
      <c r="C50" s="64">
        <v>10.3</v>
      </c>
      <c r="E50" s="107">
        <v>2480121</v>
      </c>
      <c r="F50" s="70"/>
      <c r="G50" s="107">
        <v>2308566.7399999998</v>
      </c>
      <c r="H50" s="108"/>
      <c r="I50" s="236">
        <v>2480120.9400000004</v>
      </c>
      <c r="J50" s="108"/>
      <c r="K50" s="107">
        <v>2308567</v>
      </c>
    </row>
    <row r="51" spans="1:11" ht="23.25" customHeight="1">
      <c r="A51" s="26" t="s">
        <v>33</v>
      </c>
      <c r="E51" s="31">
        <f>SUM(E46:E50)</f>
        <v>3037378089</v>
      </c>
      <c r="F51" s="70"/>
      <c r="G51" s="31">
        <f>SUM(G46:G50)</f>
        <v>2862564570.7399998</v>
      </c>
      <c r="H51" s="70"/>
      <c r="I51" s="237">
        <f>SUM(I46:I50)</f>
        <v>3004975773.6399999</v>
      </c>
      <c r="J51" s="70"/>
      <c r="K51" s="31">
        <f>SUM(K46:K50)</f>
        <v>2845824183</v>
      </c>
    </row>
    <row r="52" spans="1:11" ht="23.25" customHeight="1">
      <c r="E52" s="71"/>
      <c r="F52" s="70"/>
      <c r="G52" s="71"/>
      <c r="H52" s="70"/>
      <c r="I52" s="229"/>
      <c r="J52" s="70"/>
      <c r="K52" s="71"/>
    </row>
    <row r="53" spans="1:11" ht="23.25" customHeight="1" thickBot="1">
      <c r="A53" s="26" t="s">
        <v>34</v>
      </c>
      <c r="E53" s="32">
        <f>SUM(E39+E51)</f>
        <v>7701823073</v>
      </c>
      <c r="F53" s="70"/>
      <c r="G53" s="32">
        <f>SUM(G39+G51)</f>
        <v>10250972150.74</v>
      </c>
      <c r="H53" s="70"/>
      <c r="I53" s="238">
        <f>SUM(I39+I51)</f>
        <v>7340833511.6000004</v>
      </c>
      <c r="J53" s="70"/>
      <c r="K53" s="32">
        <f>SUM(K39+K51)</f>
        <v>10008054252</v>
      </c>
    </row>
    <row r="54" spans="1:11" ht="23.25" customHeight="1" thickTop="1">
      <c r="A54" s="26"/>
      <c r="E54" s="33"/>
      <c r="I54" s="239"/>
      <c r="K54" s="33"/>
    </row>
    <row r="55" spans="1:11" ht="23.25" customHeight="1">
      <c r="A55" s="26"/>
      <c r="E55" s="30"/>
      <c r="F55" s="39"/>
      <c r="G55" s="39"/>
      <c r="I55" s="39"/>
      <c r="K55" s="39"/>
    </row>
    <row r="56" spans="1:11" ht="23.25" customHeight="1">
      <c r="A56" s="26"/>
      <c r="E56" s="28"/>
      <c r="I56" s="255"/>
      <c r="K56" s="241"/>
    </row>
    <row r="57" spans="1:11" ht="23.25" customHeight="1">
      <c r="A57" s="26"/>
    </row>
    <row r="62" spans="1:11" ht="23.25" customHeight="1">
      <c r="B62" s="126"/>
      <c r="C62" s="127"/>
      <c r="D62" s="127"/>
      <c r="E62" s="240"/>
      <c r="F62" s="126"/>
      <c r="G62" s="126"/>
      <c r="H62" s="126"/>
      <c r="I62" s="260"/>
      <c r="J62" s="126"/>
      <c r="K62" s="126"/>
    </row>
    <row r="63" spans="1:11" ht="23.25" customHeight="1">
      <c r="B63" s="275"/>
      <c r="C63" s="275"/>
      <c r="D63" s="275"/>
      <c r="E63" s="275"/>
      <c r="F63" s="275"/>
      <c r="G63" s="275"/>
      <c r="H63" s="275"/>
      <c r="I63" s="275"/>
      <c r="J63" s="275"/>
      <c r="K63" s="275"/>
    </row>
    <row r="64" spans="1:11" ht="23.25" customHeight="1">
      <c r="B64" s="275"/>
      <c r="C64" s="275"/>
      <c r="D64" s="275"/>
      <c r="E64" s="275"/>
      <c r="F64" s="275"/>
      <c r="G64" s="275"/>
      <c r="H64" s="275"/>
      <c r="I64" s="275"/>
      <c r="J64" s="275"/>
      <c r="K64" s="275"/>
    </row>
  </sheetData>
  <mergeCells count="12">
    <mergeCell ref="B64:K64"/>
    <mergeCell ref="E29:K29"/>
    <mergeCell ref="I4:K4"/>
    <mergeCell ref="I26:K26"/>
    <mergeCell ref="E7:K7"/>
    <mergeCell ref="E4:G4"/>
    <mergeCell ref="E26:G26"/>
    <mergeCell ref="E5:G5"/>
    <mergeCell ref="I5:K5"/>
    <mergeCell ref="E27:G27"/>
    <mergeCell ref="I27:K27"/>
    <mergeCell ref="B63:K63"/>
  </mergeCells>
  <phoneticPr fontId="0" type="noConversion"/>
  <pageMargins left="0.8" right="0.7" top="0.48" bottom="0.5" header="0.5" footer="0.5"/>
  <pageSetup paperSize="9" scale="78" firstPageNumber="5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0" man="1"/>
  </rowBreaks>
  <ignoredErrors>
    <ignoredError sqref="E6:K6 E28:K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topLeftCell="A43" zoomScaleNormal="100" zoomScaleSheetLayoutView="100" workbookViewId="0">
      <selection activeCell="B57" sqref="B57"/>
    </sheetView>
  </sheetViews>
  <sheetFormatPr defaultColWidth="11" defaultRowHeight="23.25" customHeight="1"/>
  <cols>
    <col min="1" max="1" width="1.8984375" style="6" customWidth="1"/>
    <col min="2" max="2" width="49.19921875" style="6" customWidth="1"/>
    <col min="3" max="3" width="9" style="64" customWidth="1"/>
    <col min="4" max="4" width="1.3984375" style="64" customWidth="1"/>
    <col min="5" max="5" width="15.69921875" style="64" customWidth="1"/>
    <col min="6" max="6" width="1.3984375" style="64" customWidth="1"/>
    <col min="7" max="7" width="15.69921875" style="64" customWidth="1"/>
    <col min="8" max="8" width="1.3984375" style="6" customWidth="1"/>
    <col min="9" max="9" width="15.69921875" style="64" customWidth="1"/>
    <col min="10" max="10" width="1.3984375" style="6" customWidth="1"/>
    <col min="11" max="11" width="15.69921875" style="7" customWidth="1"/>
    <col min="12" max="12" width="14.8984375" style="6" bestFit="1" customWidth="1"/>
    <col min="13" max="14" width="14.8984375" style="7" bestFit="1" customWidth="1"/>
    <col min="15" max="256" width="11" style="6"/>
    <col min="257" max="257" width="1.8984375" style="6" customWidth="1"/>
    <col min="258" max="258" width="43.59765625" style="6" customWidth="1"/>
    <col min="259" max="259" width="9" style="6" customWidth="1"/>
    <col min="260" max="260" width="1.3984375" style="6" customWidth="1"/>
    <col min="261" max="261" width="15.69921875" style="6" customWidth="1"/>
    <col min="262" max="262" width="1.3984375" style="6" customWidth="1"/>
    <col min="263" max="263" width="15.69921875" style="6" customWidth="1"/>
    <col min="264" max="264" width="1.3984375" style="6" customWidth="1"/>
    <col min="265" max="265" width="15.69921875" style="6" customWidth="1"/>
    <col min="266" max="266" width="1.3984375" style="6" customWidth="1"/>
    <col min="267" max="267" width="15.69921875" style="6" customWidth="1"/>
    <col min="268" max="270" width="14.8984375" style="6" bestFit="1" customWidth="1"/>
    <col min="271" max="512" width="11" style="6"/>
    <col min="513" max="513" width="1.8984375" style="6" customWidth="1"/>
    <col min="514" max="514" width="43.59765625" style="6" customWidth="1"/>
    <col min="515" max="515" width="9" style="6" customWidth="1"/>
    <col min="516" max="516" width="1.3984375" style="6" customWidth="1"/>
    <col min="517" max="517" width="15.69921875" style="6" customWidth="1"/>
    <col min="518" max="518" width="1.3984375" style="6" customWidth="1"/>
    <col min="519" max="519" width="15.69921875" style="6" customWidth="1"/>
    <col min="520" max="520" width="1.3984375" style="6" customWidth="1"/>
    <col min="521" max="521" width="15.69921875" style="6" customWidth="1"/>
    <col min="522" max="522" width="1.3984375" style="6" customWidth="1"/>
    <col min="523" max="523" width="15.69921875" style="6" customWidth="1"/>
    <col min="524" max="526" width="14.8984375" style="6" bestFit="1" customWidth="1"/>
    <col min="527" max="768" width="11" style="6"/>
    <col min="769" max="769" width="1.8984375" style="6" customWidth="1"/>
    <col min="770" max="770" width="43.59765625" style="6" customWidth="1"/>
    <col min="771" max="771" width="9" style="6" customWidth="1"/>
    <col min="772" max="772" width="1.3984375" style="6" customWidth="1"/>
    <col min="773" max="773" width="15.69921875" style="6" customWidth="1"/>
    <col min="774" max="774" width="1.3984375" style="6" customWidth="1"/>
    <col min="775" max="775" width="15.69921875" style="6" customWidth="1"/>
    <col min="776" max="776" width="1.3984375" style="6" customWidth="1"/>
    <col min="777" max="777" width="15.69921875" style="6" customWidth="1"/>
    <col min="778" max="778" width="1.3984375" style="6" customWidth="1"/>
    <col min="779" max="779" width="15.69921875" style="6" customWidth="1"/>
    <col min="780" max="782" width="14.8984375" style="6" bestFit="1" customWidth="1"/>
    <col min="783" max="1024" width="11" style="6"/>
    <col min="1025" max="1025" width="1.8984375" style="6" customWidth="1"/>
    <col min="1026" max="1026" width="43.59765625" style="6" customWidth="1"/>
    <col min="1027" max="1027" width="9" style="6" customWidth="1"/>
    <col min="1028" max="1028" width="1.3984375" style="6" customWidth="1"/>
    <col min="1029" max="1029" width="15.69921875" style="6" customWidth="1"/>
    <col min="1030" max="1030" width="1.3984375" style="6" customWidth="1"/>
    <col min="1031" max="1031" width="15.69921875" style="6" customWidth="1"/>
    <col min="1032" max="1032" width="1.3984375" style="6" customWidth="1"/>
    <col min="1033" max="1033" width="15.69921875" style="6" customWidth="1"/>
    <col min="1034" max="1034" width="1.3984375" style="6" customWidth="1"/>
    <col min="1035" max="1035" width="15.69921875" style="6" customWidth="1"/>
    <col min="1036" max="1038" width="14.8984375" style="6" bestFit="1" customWidth="1"/>
    <col min="1039" max="1280" width="11" style="6"/>
    <col min="1281" max="1281" width="1.8984375" style="6" customWidth="1"/>
    <col min="1282" max="1282" width="43.59765625" style="6" customWidth="1"/>
    <col min="1283" max="1283" width="9" style="6" customWidth="1"/>
    <col min="1284" max="1284" width="1.3984375" style="6" customWidth="1"/>
    <col min="1285" max="1285" width="15.69921875" style="6" customWidth="1"/>
    <col min="1286" max="1286" width="1.3984375" style="6" customWidth="1"/>
    <col min="1287" max="1287" width="15.69921875" style="6" customWidth="1"/>
    <col min="1288" max="1288" width="1.3984375" style="6" customWidth="1"/>
    <col min="1289" max="1289" width="15.69921875" style="6" customWidth="1"/>
    <col min="1290" max="1290" width="1.3984375" style="6" customWidth="1"/>
    <col min="1291" max="1291" width="15.69921875" style="6" customWidth="1"/>
    <col min="1292" max="1294" width="14.8984375" style="6" bestFit="1" customWidth="1"/>
    <col min="1295" max="1536" width="11" style="6"/>
    <col min="1537" max="1537" width="1.8984375" style="6" customWidth="1"/>
    <col min="1538" max="1538" width="43.59765625" style="6" customWidth="1"/>
    <col min="1539" max="1539" width="9" style="6" customWidth="1"/>
    <col min="1540" max="1540" width="1.3984375" style="6" customWidth="1"/>
    <col min="1541" max="1541" width="15.69921875" style="6" customWidth="1"/>
    <col min="1542" max="1542" width="1.3984375" style="6" customWidth="1"/>
    <col min="1543" max="1543" width="15.69921875" style="6" customWidth="1"/>
    <col min="1544" max="1544" width="1.3984375" style="6" customWidth="1"/>
    <col min="1545" max="1545" width="15.69921875" style="6" customWidth="1"/>
    <col min="1546" max="1546" width="1.3984375" style="6" customWidth="1"/>
    <col min="1547" max="1547" width="15.69921875" style="6" customWidth="1"/>
    <col min="1548" max="1550" width="14.8984375" style="6" bestFit="1" customWidth="1"/>
    <col min="1551" max="1792" width="11" style="6"/>
    <col min="1793" max="1793" width="1.8984375" style="6" customWidth="1"/>
    <col min="1794" max="1794" width="43.59765625" style="6" customWidth="1"/>
    <col min="1795" max="1795" width="9" style="6" customWidth="1"/>
    <col min="1796" max="1796" width="1.3984375" style="6" customWidth="1"/>
    <col min="1797" max="1797" width="15.69921875" style="6" customWidth="1"/>
    <col min="1798" max="1798" width="1.3984375" style="6" customWidth="1"/>
    <col min="1799" max="1799" width="15.69921875" style="6" customWidth="1"/>
    <col min="1800" max="1800" width="1.3984375" style="6" customWidth="1"/>
    <col min="1801" max="1801" width="15.69921875" style="6" customWidth="1"/>
    <col min="1802" max="1802" width="1.3984375" style="6" customWidth="1"/>
    <col min="1803" max="1803" width="15.69921875" style="6" customWidth="1"/>
    <col min="1804" max="1806" width="14.8984375" style="6" bestFit="1" customWidth="1"/>
    <col min="1807" max="2048" width="11" style="6"/>
    <col min="2049" max="2049" width="1.8984375" style="6" customWidth="1"/>
    <col min="2050" max="2050" width="43.59765625" style="6" customWidth="1"/>
    <col min="2051" max="2051" width="9" style="6" customWidth="1"/>
    <col min="2052" max="2052" width="1.3984375" style="6" customWidth="1"/>
    <col min="2053" max="2053" width="15.69921875" style="6" customWidth="1"/>
    <col min="2054" max="2054" width="1.3984375" style="6" customWidth="1"/>
    <col min="2055" max="2055" width="15.69921875" style="6" customWidth="1"/>
    <col min="2056" max="2056" width="1.3984375" style="6" customWidth="1"/>
    <col min="2057" max="2057" width="15.69921875" style="6" customWidth="1"/>
    <col min="2058" max="2058" width="1.3984375" style="6" customWidth="1"/>
    <col min="2059" max="2059" width="15.69921875" style="6" customWidth="1"/>
    <col min="2060" max="2062" width="14.8984375" style="6" bestFit="1" customWidth="1"/>
    <col min="2063" max="2304" width="11" style="6"/>
    <col min="2305" max="2305" width="1.8984375" style="6" customWidth="1"/>
    <col min="2306" max="2306" width="43.59765625" style="6" customWidth="1"/>
    <col min="2307" max="2307" width="9" style="6" customWidth="1"/>
    <col min="2308" max="2308" width="1.3984375" style="6" customWidth="1"/>
    <col min="2309" max="2309" width="15.69921875" style="6" customWidth="1"/>
    <col min="2310" max="2310" width="1.3984375" style="6" customWidth="1"/>
    <col min="2311" max="2311" width="15.69921875" style="6" customWidth="1"/>
    <col min="2312" max="2312" width="1.3984375" style="6" customWidth="1"/>
    <col min="2313" max="2313" width="15.69921875" style="6" customWidth="1"/>
    <col min="2314" max="2314" width="1.3984375" style="6" customWidth="1"/>
    <col min="2315" max="2315" width="15.69921875" style="6" customWidth="1"/>
    <col min="2316" max="2318" width="14.8984375" style="6" bestFit="1" customWidth="1"/>
    <col min="2319" max="2560" width="11" style="6"/>
    <col min="2561" max="2561" width="1.8984375" style="6" customWidth="1"/>
    <col min="2562" max="2562" width="43.59765625" style="6" customWidth="1"/>
    <col min="2563" max="2563" width="9" style="6" customWidth="1"/>
    <col min="2564" max="2564" width="1.3984375" style="6" customWidth="1"/>
    <col min="2565" max="2565" width="15.69921875" style="6" customWidth="1"/>
    <col min="2566" max="2566" width="1.3984375" style="6" customWidth="1"/>
    <col min="2567" max="2567" width="15.69921875" style="6" customWidth="1"/>
    <col min="2568" max="2568" width="1.3984375" style="6" customWidth="1"/>
    <col min="2569" max="2569" width="15.69921875" style="6" customWidth="1"/>
    <col min="2570" max="2570" width="1.3984375" style="6" customWidth="1"/>
    <col min="2571" max="2571" width="15.69921875" style="6" customWidth="1"/>
    <col min="2572" max="2574" width="14.8984375" style="6" bestFit="1" customWidth="1"/>
    <col min="2575" max="2816" width="11" style="6"/>
    <col min="2817" max="2817" width="1.8984375" style="6" customWidth="1"/>
    <col min="2818" max="2818" width="43.59765625" style="6" customWidth="1"/>
    <col min="2819" max="2819" width="9" style="6" customWidth="1"/>
    <col min="2820" max="2820" width="1.3984375" style="6" customWidth="1"/>
    <col min="2821" max="2821" width="15.69921875" style="6" customWidth="1"/>
    <col min="2822" max="2822" width="1.3984375" style="6" customWidth="1"/>
    <col min="2823" max="2823" width="15.69921875" style="6" customWidth="1"/>
    <col min="2824" max="2824" width="1.3984375" style="6" customWidth="1"/>
    <col min="2825" max="2825" width="15.69921875" style="6" customWidth="1"/>
    <col min="2826" max="2826" width="1.3984375" style="6" customWidth="1"/>
    <col min="2827" max="2827" width="15.69921875" style="6" customWidth="1"/>
    <col min="2828" max="2830" width="14.8984375" style="6" bestFit="1" customWidth="1"/>
    <col min="2831" max="3072" width="11" style="6"/>
    <col min="3073" max="3073" width="1.8984375" style="6" customWidth="1"/>
    <col min="3074" max="3074" width="43.59765625" style="6" customWidth="1"/>
    <col min="3075" max="3075" width="9" style="6" customWidth="1"/>
    <col min="3076" max="3076" width="1.3984375" style="6" customWidth="1"/>
    <col min="3077" max="3077" width="15.69921875" style="6" customWidth="1"/>
    <col min="3078" max="3078" width="1.3984375" style="6" customWidth="1"/>
    <col min="3079" max="3079" width="15.69921875" style="6" customWidth="1"/>
    <col min="3080" max="3080" width="1.3984375" style="6" customWidth="1"/>
    <col min="3081" max="3081" width="15.69921875" style="6" customWidth="1"/>
    <col min="3082" max="3082" width="1.3984375" style="6" customWidth="1"/>
    <col min="3083" max="3083" width="15.69921875" style="6" customWidth="1"/>
    <col min="3084" max="3086" width="14.8984375" style="6" bestFit="1" customWidth="1"/>
    <col min="3087" max="3328" width="11" style="6"/>
    <col min="3329" max="3329" width="1.8984375" style="6" customWidth="1"/>
    <col min="3330" max="3330" width="43.59765625" style="6" customWidth="1"/>
    <col min="3331" max="3331" width="9" style="6" customWidth="1"/>
    <col min="3332" max="3332" width="1.3984375" style="6" customWidth="1"/>
    <col min="3333" max="3333" width="15.69921875" style="6" customWidth="1"/>
    <col min="3334" max="3334" width="1.3984375" style="6" customWidth="1"/>
    <col min="3335" max="3335" width="15.69921875" style="6" customWidth="1"/>
    <col min="3336" max="3336" width="1.3984375" style="6" customWidth="1"/>
    <col min="3337" max="3337" width="15.69921875" style="6" customWidth="1"/>
    <col min="3338" max="3338" width="1.3984375" style="6" customWidth="1"/>
    <col min="3339" max="3339" width="15.69921875" style="6" customWidth="1"/>
    <col min="3340" max="3342" width="14.8984375" style="6" bestFit="1" customWidth="1"/>
    <col min="3343" max="3584" width="11" style="6"/>
    <col min="3585" max="3585" width="1.8984375" style="6" customWidth="1"/>
    <col min="3586" max="3586" width="43.59765625" style="6" customWidth="1"/>
    <col min="3587" max="3587" width="9" style="6" customWidth="1"/>
    <col min="3588" max="3588" width="1.3984375" style="6" customWidth="1"/>
    <col min="3589" max="3589" width="15.69921875" style="6" customWidth="1"/>
    <col min="3590" max="3590" width="1.3984375" style="6" customWidth="1"/>
    <col min="3591" max="3591" width="15.69921875" style="6" customWidth="1"/>
    <col min="3592" max="3592" width="1.3984375" style="6" customWidth="1"/>
    <col min="3593" max="3593" width="15.69921875" style="6" customWidth="1"/>
    <col min="3594" max="3594" width="1.3984375" style="6" customWidth="1"/>
    <col min="3595" max="3595" width="15.69921875" style="6" customWidth="1"/>
    <col min="3596" max="3598" width="14.8984375" style="6" bestFit="1" customWidth="1"/>
    <col min="3599" max="3840" width="11" style="6"/>
    <col min="3841" max="3841" width="1.8984375" style="6" customWidth="1"/>
    <col min="3842" max="3842" width="43.59765625" style="6" customWidth="1"/>
    <col min="3843" max="3843" width="9" style="6" customWidth="1"/>
    <col min="3844" max="3844" width="1.3984375" style="6" customWidth="1"/>
    <col min="3845" max="3845" width="15.69921875" style="6" customWidth="1"/>
    <col min="3846" max="3846" width="1.3984375" style="6" customWidth="1"/>
    <col min="3847" max="3847" width="15.69921875" style="6" customWidth="1"/>
    <col min="3848" max="3848" width="1.3984375" style="6" customWidth="1"/>
    <col min="3849" max="3849" width="15.69921875" style="6" customWidth="1"/>
    <col min="3850" max="3850" width="1.3984375" style="6" customWidth="1"/>
    <col min="3851" max="3851" width="15.69921875" style="6" customWidth="1"/>
    <col min="3852" max="3854" width="14.8984375" style="6" bestFit="1" customWidth="1"/>
    <col min="3855" max="4096" width="11" style="6"/>
    <col min="4097" max="4097" width="1.8984375" style="6" customWidth="1"/>
    <col min="4098" max="4098" width="43.59765625" style="6" customWidth="1"/>
    <col min="4099" max="4099" width="9" style="6" customWidth="1"/>
    <col min="4100" max="4100" width="1.3984375" style="6" customWidth="1"/>
    <col min="4101" max="4101" width="15.69921875" style="6" customWidth="1"/>
    <col min="4102" max="4102" width="1.3984375" style="6" customWidth="1"/>
    <col min="4103" max="4103" width="15.69921875" style="6" customWidth="1"/>
    <col min="4104" max="4104" width="1.3984375" style="6" customWidth="1"/>
    <col min="4105" max="4105" width="15.69921875" style="6" customWidth="1"/>
    <col min="4106" max="4106" width="1.3984375" style="6" customWidth="1"/>
    <col min="4107" max="4107" width="15.69921875" style="6" customWidth="1"/>
    <col min="4108" max="4110" width="14.8984375" style="6" bestFit="1" customWidth="1"/>
    <col min="4111" max="4352" width="11" style="6"/>
    <col min="4353" max="4353" width="1.8984375" style="6" customWidth="1"/>
    <col min="4354" max="4354" width="43.59765625" style="6" customWidth="1"/>
    <col min="4355" max="4355" width="9" style="6" customWidth="1"/>
    <col min="4356" max="4356" width="1.3984375" style="6" customWidth="1"/>
    <col min="4357" max="4357" width="15.69921875" style="6" customWidth="1"/>
    <col min="4358" max="4358" width="1.3984375" style="6" customWidth="1"/>
    <col min="4359" max="4359" width="15.69921875" style="6" customWidth="1"/>
    <col min="4360" max="4360" width="1.3984375" style="6" customWidth="1"/>
    <col min="4361" max="4361" width="15.69921875" style="6" customWidth="1"/>
    <col min="4362" max="4362" width="1.3984375" style="6" customWidth="1"/>
    <col min="4363" max="4363" width="15.69921875" style="6" customWidth="1"/>
    <col min="4364" max="4366" width="14.8984375" style="6" bestFit="1" customWidth="1"/>
    <col min="4367" max="4608" width="11" style="6"/>
    <col min="4609" max="4609" width="1.8984375" style="6" customWidth="1"/>
    <col min="4610" max="4610" width="43.59765625" style="6" customWidth="1"/>
    <col min="4611" max="4611" width="9" style="6" customWidth="1"/>
    <col min="4612" max="4612" width="1.3984375" style="6" customWidth="1"/>
    <col min="4613" max="4613" width="15.69921875" style="6" customWidth="1"/>
    <col min="4614" max="4614" width="1.3984375" style="6" customWidth="1"/>
    <col min="4615" max="4615" width="15.69921875" style="6" customWidth="1"/>
    <col min="4616" max="4616" width="1.3984375" style="6" customWidth="1"/>
    <col min="4617" max="4617" width="15.69921875" style="6" customWidth="1"/>
    <col min="4618" max="4618" width="1.3984375" style="6" customWidth="1"/>
    <col min="4619" max="4619" width="15.69921875" style="6" customWidth="1"/>
    <col min="4620" max="4622" width="14.8984375" style="6" bestFit="1" customWidth="1"/>
    <col min="4623" max="4864" width="11" style="6"/>
    <col min="4865" max="4865" width="1.8984375" style="6" customWidth="1"/>
    <col min="4866" max="4866" width="43.59765625" style="6" customWidth="1"/>
    <col min="4867" max="4867" width="9" style="6" customWidth="1"/>
    <col min="4868" max="4868" width="1.3984375" style="6" customWidth="1"/>
    <col min="4869" max="4869" width="15.69921875" style="6" customWidth="1"/>
    <col min="4870" max="4870" width="1.3984375" style="6" customWidth="1"/>
    <col min="4871" max="4871" width="15.69921875" style="6" customWidth="1"/>
    <col min="4872" max="4872" width="1.3984375" style="6" customWidth="1"/>
    <col min="4873" max="4873" width="15.69921875" style="6" customWidth="1"/>
    <col min="4874" max="4874" width="1.3984375" style="6" customWidth="1"/>
    <col min="4875" max="4875" width="15.69921875" style="6" customWidth="1"/>
    <col min="4876" max="4878" width="14.8984375" style="6" bestFit="1" customWidth="1"/>
    <col min="4879" max="5120" width="11" style="6"/>
    <col min="5121" max="5121" width="1.8984375" style="6" customWidth="1"/>
    <col min="5122" max="5122" width="43.59765625" style="6" customWidth="1"/>
    <col min="5123" max="5123" width="9" style="6" customWidth="1"/>
    <col min="5124" max="5124" width="1.3984375" style="6" customWidth="1"/>
    <col min="5125" max="5125" width="15.69921875" style="6" customWidth="1"/>
    <col min="5126" max="5126" width="1.3984375" style="6" customWidth="1"/>
    <col min="5127" max="5127" width="15.69921875" style="6" customWidth="1"/>
    <col min="5128" max="5128" width="1.3984375" style="6" customWidth="1"/>
    <col min="5129" max="5129" width="15.69921875" style="6" customWidth="1"/>
    <col min="5130" max="5130" width="1.3984375" style="6" customWidth="1"/>
    <col min="5131" max="5131" width="15.69921875" style="6" customWidth="1"/>
    <col min="5132" max="5134" width="14.8984375" style="6" bestFit="1" customWidth="1"/>
    <col min="5135" max="5376" width="11" style="6"/>
    <col min="5377" max="5377" width="1.8984375" style="6" customWidth="1"/>
    <col min="5378" max="5378" width="43.59765625" style="6" customWidth="1"/>
    <col min="5379" max="5379" width="9" style="6" customWidth="1"/>
    <col min="5380" max="5380" width="1.3984375" style="6" customWidth="1"/>
    <col min="5381" max="5381" width="15.69921875" style="6" customWidth="1"/>
    <col min="5382" max="5382" width="1.3984375" style="6" customWidth="1"/>
    <col min="5383" max="5383" width="15.69921875" style="6" customWidth="1"/>
    <col min="5384" max="5384" width="1.3984375" style="6" customWidth="1"/>
    <col min="5385" max="5385" width="15.69921875" style="6" customWidth="1"/>
    <col min="5386" max="5386" width="1.3984375" style="6" customWidth="1"/>
    <col min="5387" max="5387" width="15.69921875" style="6" customWidth="1"/>
    <col min="5388" max="5390" width="14.8984375" style="6" bestFit="1" customWidth="1"/>
    <col min="5391" max="5632" width="11" style="6"/>
    <col min="5633" max="5633" width="1.8984375" style="6" customWidth="1"/>
    <col min="5634" max="5634" width="43.59765625" style="6" customWidth="1"/>
    <col min="5635" max="5635" width="9" style="6" customWidth="1"/>
    <col min="5636" max="5636" width="1.3984375" style="6" customWidth="1"/>
    <col min="5637" max="5637" width="15.69921875" style="6" customWidth="1"/>
    <col min="5638" max="5638" width="1.3984375" style="6" customWidth="1"/>
    <col min="5639" max="5639" width="15.69921875" style="6" customWidth="1"/>
    <col min="5640" max="5640" width="1.3984375" style="6" customWidth="1"/>
    <col min="5641" max="5641" width="15.69921875" style="6" customWidth="1"/>
    <col min="5642" max="5642" width="1.3984375" style="6" customWidth="1"/>
    <col min="5643" max="5643" width="15.69921875" style="6" customWidth="1"/>
    <col min="5644" max="5646" width="14.8984375" style="6" bestFit="1" customWidth="1"/>
    <col min="5647" max="5888" width="11" style="6"/>
    <col min="5889" max="5889" width="1.8984375" style="6" customWidth="1"/>
    <col min="5890" max="5890" width="43.59765625" style="6" customWidth="1"/>
    <col min="5891" max="5891" width="9" style="6" customWidth="1"/>
    <col min="5892" max="5892" width="1.3984375" style="6" customWidth="1"/>
    <col min="5893" max="5893" width="15.69921875" style="6" customWidth="1"/>
    <col min="5894" max="5894" width="1.3984375" style="6" customWidth="1"/>
    <col min="5895" max="5895" width="15.69921875" style="6" customWidth="1"/>
    <col min="5896" max="5896" width="1.3984375" style="6" customWidth="1"/>
    <col min="5897" max="5897" width="15.69921875" style="6" customWidth="1"/>
    <col min="5898" max="5898" width="1.3984375" style="6" customWidth="1"/>
    <col min="5899" max="5899" width="15.69921875" style="6" customWidth="1"/>
    <col min="5900" max="5902" width="14.8984375" style="6" bestFit="1" customWidth="1"/>
    <col min="5903" max="6144" width="11" style="6"/>
    <col min="6145" max="6145" width="1.8984375" style="6" customWidth="1"/>
    <col min="6146" max="6146" width="43.59765625" style="6" customWidth="1"/>
    <col min="6147" max="6147" width="9" style="6" customWidth="1"/>
    <col min="6148" max="6148" width="1.3984375" style="6" customWidth="1"/>
    <col min="6149" max="6149" width="15.69921875" style="6" customWidth="1"/>
    <col min="6150" max="6150" width="1.3984375" style="6" customWidth="1"/>
    <col min="6151" max="6151" width="15.69921875" style="6" customWidth="1"/>
    <col min="6152" max="6152" width="1.3984375" style="6" customWidth="1"/>
    <col min="6153" max="6153" width="15.69921875" style="6" customWidth="1"/>
    <col min="6154" max="6154" width="1.3984375" style="6" customWidth="1"/>
    <col min="6155" max="6155" width="15.69921875" style="6" customWidth="1"/>
    <col min="6156" max="6158" width="14.8984375" style="6" bestFit="1" customWidth="1"/>
    <col min="6159" max="6400" width="11" style="6"/>
    <col min="6401" max="6401" width="1.8984375" style="6" customWidth="1"/>
    <col min="6402" max="6402" width="43.59765625" style="6" customWidth="1"/>
    <col min="6403" max="6403" width="9" style="6" customWidth="1"/>
    <col min="6404" max="6404" width="1.3984375" style="6" customWidth="1"/>
    <col min="6405" max="6405" width="15.69921875" style="6" customWidth="1"/>
    <col min="6406" max="6406" width="1.3984375" style="6" customWidth="1"/>
    <col min="6407" max="6407" width="15.69921875" style="6" customWidth="1"/>
    <col min="6408" max="6408" width="1.3984375" style="6" customWidth="1"/>
    <col min="6409" max="6409" width="15.69921875" style="6" customWidth="1"/>
    <col min="6410" max="6410" width="1.3984375" style="6" customWidth="1"/>
    <col min="6411" max="6411" width="15.69921875" style="6" customWidth="1"/>
    <col min="6412" max="6414" width="14.8984375" style="6" bestFit="1" customWidth="1"/>
    <col min="6415" max="6656" width="11" style="6"/>
    <col min="6657" max="6657" width="1.8984375" style="6" customWidth="1"/>
    <col min="6658" max="6658" width="43.59765625" style="6" customWidth="1"/>
    <col min="6659" max="6659" width="9" style="6" customWidth="1"/>
    <col min="6660" max="6660" width="1.3984375" style="6" customWidth="1"/>
    <col min="6661" max="6661" width="15.69921875" style="6" customWidth="1"/>
    <col min="6662" max="6662" width="1.3984375" style="6" customWidth="1"/>
    <col min="6663" max="6663" width="15.69921875" style="6" customWidth="1"/>
    <col min="6664" max="6664" width="1.3984375" style="6" customWidth="1"/>
    <col min="6665" max="6665" width="15.69921875" style="6" customWidth="1"/>
    <col min="6666" max="6666" width="1.3984375" style="6" customWidth="1"/>
    <col min="6667" max="6667" width="15.69921875" style="6" customWidth="1"/>
    <col min="6668" max="6670" width="14.8984375" style="6" bestFit="1" customWidth="1"/>
    <col min="6671" max="6912" width="11" style="6"/>
    <col min="6913" max="6913" width="1.8984375" style="6" customWidth="1"/>
    <col min="6914" max="6914" width="43.59765625" style="6" customWidth="1"/>
    <col min="6915" max="6915" width="9" style="6" customWidth="1"/>
    <col min="6916" max="6916" width="1.3984375" style="6" customWidth="1"/>
    <col min="6917" max="6917" width="15.69921875" style="6" customWidth="1"/>
    <col min="6918" max="6918" width="1.3984375" style="6" customWidth="1"/>
    <col min="6919" max="6919" width="15.69921875" style="6" customWidth="1"/>
    <col min="6920" max="6920" width="1.3984375" style="6" customWidth="1"/>
    <col min="6921" max="6921" width="15.69921875" style="6" customWidth="1"/>
    <col min="6922" max="6922" width="1.3984375" style="6" customWidth="1"/>
    <col min="6923" max="6923" width="15.69921875" style="6" customWidth="1"/>
    <col min="6924" max="6926" width="14.8984375" style="6" bestFit="1" customWidth="1"/>
    <col min="6927" max="7168" width="11" style="6"/>
    <col min="7169" max="7169" width="1.8984375" style="6" customWidth="1"/>
    <col min="7170" max="7170" width="43.59765625" style="6" customWidth="1"/>
    <col min="7171" max="7171" width="9" style="6" customWidth="1"/>
    <col min="7172" max="7172" width="1.3984375" style="6" customWidth="1"/>
    <col min="7173" max="7173" width="15.69921875" style="6" customWidth="1"/>
    <col min="7174" max="7174" width="1.3984375" style="6" customWidth="1"/>
    <col min="7175" max="7175" width="15.69921875" style="6" customWidth="1"/>
    <col min="7176" max="7176" width="1.3984375" style="6" customWidth="1"/>
    <col min="7177" max="7177" width="15.69921875" style="6" customWidth="1"/>
    <col min="7178" max="7178" width="1.3984375" style="6" customWidth="1"/>
    <col min="7179" max="7179" width="15.69921875" style="6" customWidth="1"/>
    <col min="7180" max="7182" width="14.8984375" style="6" bestFit="1" customWidth="1"/>
    <col min="7183" max="7424" width="11" style="6"/>
    <col min="7425" max="7425" width="1.8984375" style="6" customWidth="1"/>
    <col min="7426" max="7426" width="43.59765625" style="6" customWidth="1"/>
    <col min="7427" max="7427" width="9" style="6" customWidth="1"/>
    <col min="7428" max="7428" width="1.3984375" style="6" customWidth="1"/>
    <col min="7429" max="7429" width="15.69921875" style="6" customWidth="1"/>
    <col min="7430" max="7430" width="1.3984375" style="6" customWidth="1"/>
    <col min="7431" max="7431" width="15.69921875" style="6" customWidth="1"/>
    <col min="7432" max="7432" width="1.3984375" style="6" customWidth="1"/>
    <col min="7433" max="7433" width="15.69921875" style="6" customWidth="1"/>
    <col min="7434" max="7434" width="1.3984375" style="6" customWidth="1"/>
    <col min="7435" max="7435" width="15.69921875" style="6" customWidth="1"/>
    <col min="7436" max="7438" width="14.8984375" style="6" bestFit="1" customWidth="1"/>
    <col min="7439" max="7680" width="11" style="6"/>
    <col min="7681" max="7681" width="1.8984375" style="6" customWidth="1"/>
    <col min="7682" max="7682" width="43.59765625" style="6" customWidth="1"/>
    <col min="7683" max="7683" width="9" style="6" customWidth="1"/>
    <col min="7684" max="7684" width="1.3984375" style="6" customWidth="1"/>
    <col min="7685" max="7685" width="15.69921875" style="6" customWidth="1"/>
    <col min="7686" max="7686" width="1.3984375" style="6" customWidth="1"/>
    <col min="7687" max="7687" width="15.69921875" style="6" customWidth="1"/>
    <col min="7688" max="7688" width="1.3984375" style="6" customWidth="1"/>
    <col min="7689" max="7689" width="15.69921875" style="6" customWidth="1"/>
    <col min="7690" max="7690" width="1.3984375" style="6" customWidth="1"/>
    <col min="7691" max="7691" width="15.69921875" style="6" customWidth="1"/>
    <col min="7692" max="7694" width="14.8984375" style="6" bestFit="1" customWidth="1"/>
    <col min="7695" max="7936" width="11" style="6"/>
    <col min="7937" max="7937" width="1.8984375" style="6" customWidth="1"/>
    <col min="7938" max="7938" width="43.59765625" style="6" customWidth="1"/>
    <col min="7939" max="7939" width="9" style="6" customWidth="1"/>
    <col min="7940" max="7940" width="1.3984375" style="6" customWidth="1"/>
    <col min="7941" max="7941" width="15.69921875" style="6" customWidth="1"/>
    <col min="7942" max="7942" width="1.3984375" style="6" customWidth="1"/>
    <col min="7943" max="7943" width="15.69921875" style="6" customWidth="1"/>
    <col min="7944" max="7944" width="1.3984375" style="6" customWidth="1"/>
    <col min="7945" max="7945" width="15.69921875" style="6" customWidth="1"/>
    <col min="7946" max="7946" width="1.3984375" style="6" customWidth="1"/>
    <col min="7947" max="7947" width="15.69921875" style="6" customWidth="1"/>
    <col min="7948" max="7950" width="14.8984375" style="6" bestFit="1" customWidth="1"/>
    <col min="7951" max="8192" width="11" style="6"/>
    <col min="8193" max="8193" width="1.8984375" style="6" customWidth="1"/>
    <col min="8194" max="8194" width="43.59765625" style="6" customWidth="1"/>
    <col min="8195" max="8195" width="9" style="6" customWidth="1"/>
    <col min="8196" max="8196" width="1.3984375" style="6" customWidth="1"/>
    <col min="8197" max="8197" width="15.69921875" style="6" customWidth="1"/>
    <col min="8198" max="8198" width="1.3984375" style="6" customWidth="1"/>
    <col min="8199" max="8199" width="15.69921875" style="6" customWidth="1"/>
    <col min="8200" max="8200" width="1.3984375" style="6" customWidth="1"/>
    <col min="8201" max="8201" width="15.69921875" style="6" customWidth="1"/>
    <col min="8202" max="8202" width="1.3984375" style="6" customWidth="1"/>
    <col min="8203" max="8203" width="15.69921875" style="6" customWidth="1"/>
    <col min="8204" max="8206" width="14.8984375" style="6" bestFit="1" customWidth="1"/>
    <col min="8207" max="8448" width="11" style="6"/>
    <col min="8449" max="8449" width="1.8984375" style="6" customWidth="1"/>
    <col min="8450" max="8450" width="43.59765625" style="6" customWidth="1"/>
    <col min="8451" max="8451" width="9" style="6" customWidth="1"/>
    <col min="8452" max="8452" width="1.3984375" style="6" customWidth="1"/>
    <col min="8453" max="8453" width="15.69921875" style="6" customWidth="1"/>
    <col min="8454" max="8454" width="1.3984375" style="6" customWidth="1"/>
    <col min="8455" max="8455" width="15.69921875" style="6" customWidth="1"/>
    <col min="8456" max="8456" width="1.3984375" style="6" customWidth="1"/>
    <col min="8457" max="8457" width="15.69921875" style="6" customWidth="1"/>
    <col min="8458" max="8458" width="1.3984375" style="6" customWidth="1"/>
    <col min="8459" max="8459" width="15.69921875" style="6" customWidth="1"/>
    <col min="8460" max="8462" width="14.8984375" style="6" bestFit="1" customWidth="1"/>
    <col min="8463" max="8704" width="11" style="6"/>
    <col min="8705" max="8705" width="1.8984375" style="6" customWidth="1"/>
    <col min="8706" max="8706" width="43.59765625" style="6" customWidth="1"/>
    <col min="8707" max="8707" width="9" style="6" customWidth="1"/>
    <col min="8708" max="8708" width="1.3984375" style="6" customWidth="1"/>
    <col min="8709" max="8709" width="15.69921875" style="6" customWidth="1"/>
    <col min="8710" max="8710" width="1.3984375" style="6" customWidth="1"/>
    <col min="8711" max="8711" width="15.69921875" style="6" customWidth="1"/>
    <col min="8712" max="8712" width="1.3984375" style="6" customWidth="1"/>
    <col min="8713" max="8713" width="15.69921875" style="6" customWidth="1"/>
    <col min="8714" max="8714" width="1.3984375" style="6" customWidth="1"/>
    <col min="8715" max="8715" width="15.69921875" style="6" customWidth="1"/>
    <col min="8716" max="8718" width="14.8984375" style="6" bestFit="1" customWidth="1"/>
    <col min="8719" max="8960" width="11" style="6"/>
    <col min="8961" max="8961" width="1.8984375" style="6" customWidth="1"/>
    <col min="8962" max="8962" width="43.59765625" style="6" customWidth="1"/>
    <col min="8963" max="8963" width="9" style="6" customWidth="1"/>
    <col min="8964" max="8964" width="1.3984375" style="6" customWidth="1"/>
    <col min="8965" max="8965" width="15.69921875" style="6" customWidth="1"/>
    <col min="8966" max="8966" width="1.3984375" style="6" customWidth="1"/>
    <col min="8967" max="8967" width="15.69921875" style="6" customWidth="1"/>
    <col min="8968" max="8968" width="1.3984375" style="6" customWidth="1"/>
    <col min="8969" max="8969" width="15.69921875" style="6" customWidth="1"/>
    <col min="8970" max="8970" width="1.3984375" style="6" customWidth="1"/>
    <col min="8971" max="8971" width="15.69921875" style="6" customWidth="1"/>
    <col min="8972" max="8974" width="14.8984375" style="6" bestFit="1" customWidth="1"/>
    <col min="8975" max="9216" width="11" style="6"/>
    <col min="9217" max="9217" width="1.8984375" style="6" customWidth="1"/>
    <col min="9218" max="9218" width="43.59765625" style="6" customWidth="1"/>
    <col min="9219" max="9219" width="9" style="6" customWidth="1"/>
    <col min="9220" max="9220" width="1.3984375" style="6" customWidth="1"/>
    <col min="9221" max="9221" width="15.69921875" style="6" customWidth="1"/>
    <col min="9222" max="9222" width="1.3984375" style="6" customWidth="1"/>
    <col min="9223" max="9223" width="15.69921875" style="6" customWidth="1"/>
    <col min="9224" max="9224" width="1.3984375" style="6" customWidth="1"/>
    <col min="9225" max="9225" width="15.69921875" style="6" customWidth="1"/>
    <col min="9226" max="9226" width="1.3984375" style="6" customWidth="1"/>
    <col min="9227" max="9227" width="15.69921875" style="6" customWidth="1"/>
    <col min="9228" max="9230" width="14.8984375" style="6" bestFit="1" customWidth="1"/>
    <col min="9231" max="9472" width="11" style="6"/>
    <col min="9473" max="9473" width="1.8984375" style="6" customWidth="1"/>
    <col min="9474" max="9474" width="43.59765625" style="6" customWidth="1"/>
    <col min="9475" max="9475" width="9" style="6" customWidth="1"/>
    <col min="9476" max="9476" width="1.3984375" style="6" customWidth="1"/>
    <col min="9477" max="9477" width="15.69921875" style="6" customWidth="1"/>
    <col min="9478" max="9478" width="1.3984375" style="6" customWidth="1"/>
    <col min="9479" max="9479" width="15.69921875" style="6" customWidth="1"/>
    <col min="9480" max="9480" width="1.3984375" style="6" customWidth="1"/>
    <col min="9481" max="9481" width="15.69921875" style="6" customWidth="1"/>
    <col min="9482" max="9482" width="1.3984375" style="6" customWidth="1"/>
    <col min="9483" max="9483" width="15.69921875" style="6" customWidth="1"/>
    <col min="9484" max="9486" width="14.8984375" style="6" bestFit="1" customWidth="1"/>
    <col min="9487" max="9728" width="11" style="6"/>
    <col min="9729" max="9729" width="1.8984375" style="6" customWidth="1"/>
    <col min="9730" max="9730" width="43.59765625" style="6" customWidth="1"/>
    <col min="9731" max="9731" width="9" style="6" customWidth="1"/>
    <col min="9732" max="9732" width="1.3984375" style="6" customWidth="1"/>
    <col min="9733" max="9733" width="15.69921875" style="6" customWidth="1"/>
    <col min="9734" max="9734" width="1.3984375" style="6" customWidth="1"/>
    <col min="9735" max="9735" width="15.69921875" style="6" customWidth="1"/>
    <col min="9736" max="9736" width="1.3984375" style="6" customWidth="1"/>
    <col min="9737" max="9737" width="15.69921875" style="6" customWidth="1"/>
    <col min="9738" max="9738" width="1.3984375" style="6" customWidth="1"/>
    <col min="9739" max="9739" width="15.69921875" style="6" customWidth="1"/>
    <col min="9740" max="9742" width="14.8984375" style="6" bestFit="1" customWidth="1"/>
    <col min="9743" max="9984" width="11" style="6"/>
    <col min="9985" max="9985" width="1.8984375" style="6" customWidth="1"/>
    <col min="9986" max="9986" width="43.59765625" style="6" customWidth="1"/>
    <col min="9987" max="9987" width="9" style="6" customWidth="1"/>
    <col min="9988" max="9988" width="1.3984375" style="6" customWidth="1"/>
    <col min="9989" max="9989" width="15.69921875" style="6" customWidth="1"/>
    <col min="9990" max="9990" width="1.3984375" style="6" customWidth="1"/>
    <col min="9991" max="9991" width="15.69921875" style="6" customWidth="1"/>
    <col min="9992" max="9992" width="1.3984375" style="6" customWidth="1"/>
    <col min="9993" max="9993" width="15.69921875" style="6" customWidth="1"/>
    <col min="9994" max="9994" width="1.3984375" style="6" customWidth="1"/>
    <col min="9995" max="9995" width="15.69921875" style="6" customWidth="1"/>
    <col min="9996" max="9998" width="14.8984375" style="6" bestFit="1" customWidth="1"/>
    <col min="9999" max="10240" width="11" style="6"/>
    <col min="10241" max="10241" width="1.8984375" style="6" customWidth="1"/>
    <col min="10242" max="10242" width="43.59765625" style="6" customWidth="1"/>
    <col min="10243" max="10243" width="9" style="6" customWidth="1"/>
    <col min="10244" max="10244" width="1.3984375" style="6" customWidth="1"/>
    <col min="10245" max="10245" width="15.69921875" style="6" customWidth="1"/>
    <col min="10246" max="10246" width="1.3984375" style="6" customWidth="1"/>
    <col min="10247" max="10247" width="15.69921875" style="6" customWidth="1"/>
    <col min="10248" max="10248" width="1.3984375" style="6" customWidth="1"/>
    <col min="10249" max="10249" width="15.69921875" style="6" customWidth="1"/>
    <col min="10250" max="10250" width="1.3984375" style="6" customWidth="1"/>
    <col min="10251" max="10251" width="15.69921875" style="6" customWidth="1"/>
    <col min="10252" max="10254" width="14.8984375" style="6" bestFit="1" customWidth="1"/>
    <col min="10255" max="10496" width="11" style="6"/>
    <col min="10497" max="10497" width="1.8984375" style="6" customWidth="1"/>
    <col min="10498" max="10498" width="43.59765625" style="6" customWidth="1"/>
    <col min="10499" max="10499" width="9" style="6" customWidth="1"/>
    <col min="10500" max="10500" width="1.3984375" style="6" customWidth="1"/>
    <col min="10501" max="10501" width="15.69921875" style="6" customWidth="1"/>
    <col min="10502" max="10502" width="1.3984375" style="6" customWidth="1"/>
    <col min="10503" max="10503" width="15.69921875" style="6" customWidth="1"/>
    <col min="10504" max="10504" width="1.3984375" style="6" customWidth="1"/>
    <col min="10505" max="10505" width="15.69921875" style="6" customWidth="1"/>
    <col min="10506" max="10506" width="1.3984375" style="6" customWidth="1"/>
    <col min="10507" max="10507" width="15.69921875" style="6" customWidth="1"/>
    <col min="10508" max="10510" width="14.8984375" style="6" bestFit="1" customWidth="1"/>
    <col min="10511" max="10752" width="11" style="6"/>
    <col min="10753" max="10753" width="1.8984375" style="6" customWidth="1"/>
    <col min="10754" max="10754" width="43.59765625" style="6" customWidth="1"/>
    <col min="10755" max="10755" width="9" style="6" customWidth="1"/>
    <col min="10756" max="10756" width="1.3984375" style="6" customWidth="1"/>
    <col min="10757" max="10757" width="15.69921875" style="6" customWidth="1"/>
    <col min="10758" max="10758" width="1.3984375" style="6" customWidth="1"/>
    <col min="10759" max="10759" width="15.69921875" style="6" customWidth="1"/>
    <col min="10760" max="10760" width="1.3984375" style="6" customWidth="1"/>
    <col min="10761" max="10761" width="15.69921875" style="6" customWidth="1"/>
    <col min="10762" max="10762" width="1.3984375" style="6" customWidth="1"/>
    <col min="10763" max="10763" width="15.69921875" style="6" customWidth="1"/>
    <col min="10764" max="10766" width="14.8984375" style="6" bestFit="1" customWidth="1"/>
    <col min="10767" max="11008" width="11" style="6"/>
    <col min="11009" max="11009" width="1.8984375" style="6" customWidth="1"/>
    <col min="11010" max="11010" width="43.59765625" style="6" customWidth="1"/>
    <col min="11011" max="11011" width="9" style="6" customWidth="1"/>
    <col min="11012" max="11012" width="1.3984375" style="6" customWidth="1"/>
    <col min="11013" max="11013" width="15.69921875" style="6" customWidth="1"/>
    <col min="11014" max="11014" width="1.3984375" style="6" customWidth="1"/>
    <col min="11015" max="11015" width="15.69921875" style="6" customWidth="1"/>
    <col min="11016" max="11016" width="1.3984375" style="6" customWidth="1"/>
    <col min="11017" max="11017" width="15.69921875" style="6" customWidth="1"/>
    <col min="11018" max="11018" width="1.3984375" style="6" customWidth="1"/>
    <col min="11019" max="11019" width="15.69921875" style="6" customWidth="1"/>
    <col min="11020" max="11022" width="14.8984375" style="6" bestFit="1" customWidth="1"/>
    <col min="11023" max="11264" width="11" style="6"/>
    <col min="11265" max="11265" width="1.8984375" style="6" customWidth="1"/>
    <col min="11266" max="11266" width="43.59765625" style="6" customWidth="1"/>
    <col min="11267" max="11267" width="9" style="6" customWidth="1"/>
    <col min="11268" max="11268" width="1.3984375" style="6" customWidth="1"/>
    <col min="11269" max="11269" width="15.69921875" style="6" customWidth="1"/>
    <col min="11270" max="11270" width="1.3984375" style="6" customWidth="1"/>
    <col min="11271" max="11271" width="15.69921875" style="6" customWidth="1"/>
    <col min="11272" max="11272" width="1.3984375" style="6" customWidth="1"/>
    <col min="11273" max="11273" width="15.69921875" style="6" customWidth="1"/>
    <col min="11274" max="11274" width="1.3984375" style="6" customWidth="1"/>
    <col min="11275" max="11275" width="15.69921875" style="6" customWidth="1"/>
    <col min="11276" max="11278" width="14.8984375" style="6" bestFit="1" customWidth="1"/>
    <col min="11279" max="11520" width="11" style="6"/>
    <col min="11521" max="11521" width="1.8984375" style="6" customWidth="1"/>
    <col min="11522" max="11522" width="43.59765625" style="6" customWidth="1"/>
    <col min="11523" max="11523" width="9" style="6" customWidth="1"/>
    <col min="11524" max="11524" width="1.3984375" style="6" customWidth="1"/>
    <col min="11525" max="11525" width="15.69921875" style="6" customWidth="1"/>
    <col min="11526" max="11526" width="1.3984375" style="6" customWidth="1"/>
    <col min="11527" max="11527" width="15.69921875" style="6" customWidth="1"/>
    <col min="11528" max="11528" width="1.3984375" style="6" customWidth="1"/>
    <col min="11529" max="11529" width="15.69921875" style="6" customWidth="1"/>
    <col min="11530" max="11530" width="1.3984375" style="6" customWidth="1"/>
    <col min="11531" max="11531" width="15.69921875" style="6" customWidth="1"/>
    <col min="11532" max="11534" width="14.8984375" style="6" bestFit="1" customWidth="1"/>
    <col min="11535" max="11776" width="11" style="6"/>
    <col min="11777" max="11777" width="1.8984375" style="6" customWidth="1"/>
    <col min="11778" max="11778" width="43.59765625" style="6" customWidth="1"/>
    <col min="11779" max="11779" width="9" style="6" customWidth="1"/>
    <col min="11780" max="11780" width="1.3984375" style="6" customWidth="1"/>
    <col min="11781" max="11781" width="15.69921875" style="6" customWidth="1"/>
    <col min="11782" max="11782" width="1.3984375" style="6" customWidth="1"/>
    <col min="11783" max="11783" width="15.69921875" style="6" customWidth="1"/>
    <col min="11784" max="11784" width="1.3984375" style="6" customWidth="1"/>
    <col min="11785" max="11785" width="15.69921875" style="6" customWidth="1"/>
    <col min="11786" max="11786" width="1.3984375" style="6" customWidth="1"/>
    <col min="11787" max="11787" width="15.69921875" style="6" customWidth="1"/>
    <col min="11788" max="11790" width="14.8984375" style="6" bestFit="1" customWidth="1"/>
    <col min="11791" max="12032" width="11" style="6"/>
    <col min="12033" max="12033" width="1.8984375" style="6" customWidth="1"/>
    <col min="12034" max="12034" width="43.59765625" style="6" customWidth="1"/>
    <col min="12035" max="12035" width="9" style="6" customWidth="1"/>
    <col min="12036" max="12036" width="1.3984375" style="6" customWidth="1"/>
    <col min="12037" max="12037" width="15.69921875" style="6" customWidth="1"/>
    <col min="12038" max="12038" width="1.3984375" style="6" customWidth="1"/>
    <col min="12039" max="12039" width="15.69921875" style="6" customWidth="1"/>
    <col min="12040" max="12040" width="1.3984375" style="6" customWidth="1"/>
    <col min="12041" max="12041" width="15.69921875" style="6" customWidth="1"/>
    <col min="12042" max="12042" width="1.3984375" style="6" customWidth="1"/>
    <col min="12043" max="12043" width="15.69921875" style="6" customWidth="1"/>
    <col min="12044" max="12046" width="14.8984375" style="6" bestFit="1" customWidth="1"/>
    <col min="12047" max="12288" width="11" style="6"/>
    <col min="12289" max="12289" width="1.8984375" style="6" customWidth="1"/>
    <col min="12290" max="12290" width="43.59765625" style="6" customWidth="1"/>
    <col min="12291" max="12291" width="9" style="6" customWidth="1"/>
    <col min="12292" max="12292" width="1.3984375" style="6" customWidth="1"/>
    <col min="12293" max="12293" width="15.69921875" style="6" customWidth="1"/>
    <col min="12294" max="12294" width="1.3984375" style="6" customWidth="1"/>
    <col min="12295" max="12295" width="15.69921875" style="6" customWidth="1"/>
    <col min="12296" max="12296" width="1.3984375" style="6" customWidth="1"/>
    <col min="12297" max="12297" width="15.69921875" style="6" customWidth="1"/>
    <col min="12298" max="12298" width="1.3984375" style="6" customWidth="1"/>
    <col min="12299" max="12299" width="15.69921875" style="6" customWidth="1"/>
    <col min="12300" max="12302" width="14.8984375" style="6" bestFit="1" customWidth="1"/>
    <col min="12303" max="12544" width="11" style="6"/>
    <col min="12545" max="12545" width="1.8984375" style="6" customWidth="1"/>
    <col min="12546" max="12546" width="43.59765625" style="6" customWidth="1"/>
    <col min="12547" max="12547" width="9" style="6" customWidth="1"/>
    <col min="12548" max="12548" width="1.3984375" style="6" customWidth="1"/>
    <col min="12549" max="12549" width="15.69921875" style="6" customWidth="1"/>
    <col min="12550" max="12550" width="1.3984375" style="6" customWidth="1"/>
    <col min="12551" max="12551" width="15.69921875" style="6" customWidth="1"/>
    <col min="12552" max="12552" width="1.3984375" style="6" customWidth="1"/>
    <col min="12553" max="12553" width="15.69921875" style="6" customWidth="1"/>
    <col min="12554" max="12554" width="1.3984375" style="6" customWidth="1"/>
    <col min="12555" max="12555" width="15.69921875" style="6" customWidth="1"/>
    <col min="12556" max="12558" width="14.8984375" style="6" bestFit="1" customWidth="1"/>
    <col min="12559" max="12800" width="11" style="6"/>
    <col min="12801" max="12801" width="1.8984375" style="6" customWidth="1"/>
    <col min="12802" max="12802" width="43.59765625" style="6" customWidth="1"/>
    <col min="12803" max="12803" width="9" style="6" customWidth="1"/>
    <col min="12804" max="12804" width="1.3984375" style="6" customWidth="1"/>
    <col min="12805" max="12805" width="15.69921875" style="6" customWidth="1"/>
    <col min="12806" max="12806" width="1.3984375" style="6" customWidth="1"/>
    <col min="12807" max="12807" width="15.69921875" style="6" customWidth="1"/>
    <col min="12808" max="12808" width="1.3984375" style="6" customWidth="1"/>
    <col min="12809" max="12809" width="15.69921875" style="6" customWidth="1"/>
    <col min="12810" max="12810" width="1.3984375" style="6" customWidth="1"/>
    <col min="12811" max="12811" width="15.69921875" style="6" customWidth="1"/>
    <col min="12812" max="12814" width="14.8984375" style="6" bestFit="1" customWidth="1"/>
    <col min="12815" max="13056" width="11" style="6"/>
    <col min="13057" max="13057" width="1.8984375" style="6" customWidth="1"/>
    <col min="13058" max="13058" width="43.59765625" style="6" customWidth="1"/>
    <col min="13059" max="13059" width="9" style="6" customWidth="1"/>
    <col min="13060" max="13060" width="1.3984375" style="6" customWidth="1"/>
    <col min="13061" max="13061" width="15.69921875" style="6" customWidth="1"/>
    <col min="13062" max="13062" width="1.3984375" style="6" customWidth="1"/>
    <col min="13063" max="13063" width="15.69921875" style="6" customWidth="1"/>
    <col min="13064" max="13064" width="1.3984375" style="6" customWidth="1"/>
    <col min="13065" max="13065" width="15.69921875" style="6" customWidth="1"/>
    <col min="13066" max="13066" width="1.3984375" style="6" customWidth="1"/>
    <col min="13067" max="13067" width="15.69921875" style="6" customWidth="1"/>
    <col min="13068" max="13070" width="14.8984375" style="6" bestFit="1" customWidth="1"/>
    <col min="13071" max="13312" width="11" style="6"/>
    <col min="13313" max="13313" width="1.8984375" style="6" customWidth="1"/>
    <col min="13314" max="13314" width="43.59765625" style="6" customWidth="1"/>
    <col min="13315" max="13315" width="9" style="6" customWidth="1"/>
    <col min="13316" max="13316" width="1.3984375" style="6" customWidth="1"/>
    <col min="13317" max="13317" width="15.69921875" style="6" customWidth="1"/>
    <col min="13318" max="13318" width="1.3984375" style="6" customWidth="1"/>
    <col min="13319" max="13319" width="15.69921875" style="6" customWidth="1"/>
    <col min="13320" max="13320" width="1.3984375" style="6" customWidth="1"/>
    <col min="13321" max="13321" width="15.69921875" style="6" customWidth="1"/>
    <col min="13322" max="13322" width="1.3984375" style="6" customWidth="1"/>
    <col min="13323" max="13323" width="15.69921875" style="6" customWidth="1"/>
    <col min="13324" max="13326" width="14.8984375" style="6" bestFit="1" customWidth="1"/>
    <col min="13327" max="13568" width="11" style="6"/>
    <col min="13569" max="13569" width="1.8984375" style="6" customWidth="1"/>
    <col min="13570" max="13570" width="43.59765625" style="6" customWidth="1"/>
    <col min="13571" max="13571" width="9" style="6" customWidth="1"/>
    <col min="13572" max="13572" width="1.3984375" style="6" customWidth="1"/>
    <col min="13573" max="13573" width="15.69921875" style="6" customWidth="1"/>
    <col min="13574" max="13574" width="1.3984375" style="6" customWidth="1"/>
    <col min="13575" max="13575" width="15.69921875" style="6" customWidth="1"/>
    <col min="13576" max="13576" width="1.3984375" style="6" customWidth="1"/>
    <col min="13577" max="13577" width="15.69921875" style="6" customWidth="1"/>
    <col min="13578" max="13578" width="1.3984375" style="6" customWidth="1"/>
    <col min="13579" max="13579" width="15.69921875" style="6" customWidth="1"/>
    <col min="13580" max="13582" width="14.8984375" style="6" bestFit="1" customWidth="1"/>
    <col min="13583" max="13824" width="11" style="6"/>
    <col min="13825" max="13825" width="1.8984375" style="6" customWidth="1"/>
    <col min="13826" max="13826" width="43.59765625" style="6" customWidth="1"/>
    <col min="13827" max="13827" width="9" style="6" customWidth="1"/>
    <col min="13828" max="13828" width="1.3984375" style="6" customWidth="1"/>
    <col min="13829" max="13829" width="15.69921875" style="6" customWidth="1"/>
    <col min="13830" max="13830" width="1.3984375" style="6" customWidth="1"/>
    <col min="13831" max="13831" width="15.69921875" style="6" customWidth="1"/>
    <col min="13832" max="13832" width="1.3984375" style="6" customWidth="1"/>
    <col min="13833" max="13833" width="15.69921875" style="6" customWidth="1"/>
    <col min="13834" max="13834" width="1.3984375" style="6" customWidth="1"/>
    <col min="13835" max="13835" width="15.69921875" style="6" customWidth="1"/>
    <col min="13836" max="13838" width="14.8984375" style="6" bestFit="1" customWidth="1"/>
    <col min="13839" max="14080" width="11" style="6"/>
    <col min="14081" max="14081" width="1.8984375" style="6" customWidth="1"/>
    <col min="14082" max="14082" width="43.59765625" style="6" customWidth="1"/>
    <col min="14083" max="14083" width="9" style="6" customWidth="1"/>
    <col min="14084" max="14084" width="1.3984375" style="6" customWidth="1"/>
    <col min="14085" max="14085" width="15.69921875" style="6" customWidth="1"/>
    <col min="14086" max="14086" width="1.3984375" style="6" customWidth="1"/>
    <col min="14087" max="14087" width="15.69921875" style="6" customWidth="1"/>
    <col min="14088" max="14088" width="1.3984375" style="6" customWidth="1"/>
    <col min="14089" max="14089" width="15.69921875" style="6" customWidth="1"/>
    <col min="14090" max="14090" width="1.3984375" style="6" customWidth="1"/>
    <col min="14091" max="14091" width="15.69921875" style="6" customWidth="1"/>
    <col min="14092" max="14094" width="14.8984375" style="6" bestFit="1" customWidth="1"/>
    <col min="14095" max="14336" width="11" style="6"/>
    <col min="14337" max="14337" width="1.8984375" style="6" customWidth="1"/>
    <col min="14338" max="14338" width="43.59765625" style="6" customWidth="1"/>
    <col min="14339" max="14339" width="9" style="6" customWidth="1"/>
    <col min="14340" max="14340" width="1.3984375" style="6" customWidth="1"/>
    <col min="14341" max="14341" width="15.69921875" style="6" customWidth="1"/>
    <col min="14342" max="14342" width="1.3984375" style="6" customWidth="1"/>
    <col min="14343" max="14343" width="15.69921875" style="6" customWidth="1"/>
    <col min="14344" max="14344" width="1.3984375" style="6" customWidth="1"/>
    <col min="14345" max="14345" width="15.69921875" style="6" customWidth="1"/>
    <col min="14346" max="14346" width="1.3984375" style="6" customWidth="1"/>
    <col min="14347" max="14347" width="15.69921875" style="6" customWidth="1"/>
    <col min="14348" max="14350" width="14.8984375" style="6" bestFit="1" customWidth="1"/>
    <col min="14351" max="14592" width="11" style="6"/>
    <col min="14593" max="14593" width="1.8984375" style="6" customWidth="1"/>
    <col min="14594" max="14594" width="43.59765625" style="6" customWidth="1"/>
    <col min="14595" max="14595" width="9" style="6" customWidth="1"/>
    <col min="14596" max="14596" width="1.3984375" style="6" customWidth="1"/>
    <col min="14597" max="14597" width="15.69921875" style="6" customWidth="1"/>
    <col min="14598" max="14598" width="1.3984375" style="6" customWidth="1"/>
    <col min="14599" max="14599" width="15.69921875" style="6" customWidth="1"/>
    <col min="14600" max="14600" width="1.3984375" style="6" customWidth="1"/>
    <col min="14601" max="14601" width="15.69921875" style="6" customWidth="1"/>
    <col min="14602" max="14602" width="1.3984375" style="6" customWidth="1"/>
    <col min="14603" max="14603" width="15.69921875" style="6" customWidth="1"/>
    <col min="14604" max="14606" width="14.8984375" style="6" bestFit="1" customWidth="1"/>
    <col min="14607" max="14848" width="11" style="6"/>
    <col min="14849" max="14849" width="1.8984375" style="6" customWidth="1"/>
    <col min="14850" max="14850" width="43.59765625" style="6" customWidth="1"/>
    <col min="14851" max="14851" width="9" style="6" customWidth="1"/>
    <col min="14852" max="14852" width="1.3984375" style="6" customWidth="1"/>
    <col min="14853" max="14853" width="15.69921875" style="6" customWidth="1"/>
    <col min="14854" max="14854" width="1.3984375" style="6" customWidth="1"/>
    <col min="14855" max="14855" width="15.69921875" style="6" customWidth="1"/>
    <col min="14856" max="14856" width="1.3984375" style="6" customWidth="1"/>
    <col min="14857" max="14857" width="15.69921875" style="6" customWidth="1"/>
    <col min="14858" max="14858" width="1.3984375" style="6" customWidth="1"/>
    <col min="14859" max="14859" width="15.69921875" style="6" customWidth="1"/>
    <col min="14860" max="14862" width="14.8984375" style="6" bestFit="1" customWidth="1"/>
    <col min="14863" max="15104" width="11" style="6"/>
    <col min="15105" max="15105" width="1.8984375" style="6" customWidth="1"/>
    <col min="15106" max="15106" width="43.59765625" style="6" customWidth="1"/>
    <col min="15107" max="15107" width="9" style="6" customWidth="1"/>
    <col min="15108" max="15108" width="1.3984375" style="6" customWidth="1"/>
    <col min="15109" max="15109" width="15.69921875" style="6" customWidth="1"/>
    <col min="15110" max="15110" width="1.3984375" style="6" customWidth="1"/>
    <col min="15111" max="15111" width="15.69921875" style="6" customWidth="1"/>
    <col min="15112" max="15112" width="1.3984375" style="6" customWidth="1"/>
    <col min="15113" max="15113" width="15.69921875" style="6" customWidth="1"/>
    <col min="15114" max="15114" width="1.3984375" style="6" customWidth="1"/>
    <col min="15115" max="15115" width="15.69921875" style="6" customWidth="1"/>
    <col min="15116" max="15118" width="14.8984375" style="6" bestFit="1" customWidth="1"/>
    <col min="15119" max="15360" width="11" style="6"/>
    <col min="15361" max="15361" width="1.8984375" style="6" customWidth="1"/>
    <col min="15362" max="15362" width="43.59765625" style="6" customWidth="1"/>
    <col min="15363" max="15363" width="9" style="6" customWidth="1"/>
    <col min="15364" max="15364" width="1.3984375" style="6" customWidth="1"/>
    <col min="15365" max="15365" width="15.69921875" style="6" customWidth="1"/>
    <col min="15366" max="15366" width="1.3984375" style="6" customWidth="1"/>
    <col min="15367" max="15367" width="15.69921875" style="6" customWidth="1"/>
    <col min="15368" max="15368" width="1.3984375" style="6" customWidth="1"/>
    <col min="15369" max="15369" width="15.69921875" style="6" customWidth="1"/>
    <col min="15370" max="15370" width="1.3984375" style="6" customWidth="1"/>
    <col min="15371" max="15371" width="15.69921875" style="6" customWidth="1"/>
    <col min="15372" max="15374" width="14.8984375" style="6" bestFit="1" customWidth="1"/>
    <col min="15375" max="15616" width="11" style="6"/>
    <col min="15617" max="15617" width="1.8984375" style="6" customWidth="1"/>
    <col min="15618" max="15618" width="43.59765625" style="6" customWidth="1"/>
    <col min="15619" max="15619" width="9" style="6" customWidth="1"/>
    <col min="15620" max="15620" width="1.3984375" style="6" customWidth="1"/>
    <col min="15621" max="15621" width="15.69921875" style="6" customWidth="1"/>
    <col min="15622" max="15622" width="1.3984375" style="6" customWidth="1"/>
    <col min="15623" max="15623" width="15.69921875" style="6" customWidth="1"/>
    <col min="15624" max="15624" width="1.3984375" style="6" customWidth="1"/>
    <col min="15625" max="15625" width="15.69921875" style="6" customWidth="1"/>
    <col min="15626" max="15626" width="1.3984375" style="6" customWidth="1"/>
    <col min="15627" max="15627" width="15.69921875" style="6" customWidth="1"/>
    <col min="15628" max="15630" width="14.8984375" style="6" bestFit="1" customWidth="1"/>
    <col min="15631" max="15872" width="11" style="6"/>
    <col min="15873" max="15873" width="1.8984375" style="6" customWidth="1"/>
    <col min="15874" max="15874" width="43.59765625" style="6" customWidth="1"/>
    <col min="15875" max="15875" width="9" style="6" customWidth="1"/>
    <col min="15876" max="15876" width="1.3984375" style="6" customWidth="1"/>
    <col min="15877" max="15877" width="15.69921875" style="6" customWidth="1"/>
    <col min="15878" max="15878" width="1.3984375" style="6" customWidth="1"/>
    <col min="15879" max="15879" width="15.69921875" style="6" customWidth="1"/>
    <col min="15880" max="15880" width="1.3984375" style="6" customWidth="1"/>
    <col min="15881" max="15881" width="15.69921875" style="6" customWidth="1"/>
    <col min="15882" max="15882" width="1.3984375" style="6" customWidth="1"/>
    <col min="15883" max="15883" width="15.69921875" style="6" customWidth="1"/>
    <col min="15884" max="15886" width="14.8984375" style="6" bestFit="1" customWidth="1"/>
    <col min="15887" max="16128" width="11" style="6"/>
    <col min="16129" max="16129" width="1.8984375" style="6" customWidth="1"/>
    <col min="16130" max="16130" width="43.59765625" style="6" customWidth="1"/>
    <col min="16131" max="16131" width="9" style="6" customWidth="1"/>
    <col min="16132" max="16132" width="1.3984375" style="6" customWidth="1"/>
    <col min="16133" max="16133" width="15.69921875" style="6" customWidth="1"/>
    <col min="16134" max="16134" width="1.3984375" style="6" customWidth="1"/>
    <col min="16135" max="16135" width="15.69921875" style="6" customWidth="1"/>
    <col min="16136" max="16136" width="1.3984375" style="6" customWidth="1"/>
    <col min="16137" max="16137" width="15.69921875" style="6" customWidth="1"/>
    <col min="16138" max="16138" width="1.3984375" style="6" customWidth="1"/>
    <col min="16139" max="16139" width="15.69921875" style="6" customWidth="1"/>
    <col min="16140" max="16142" width="14.8984375" style="6" bestFit="1" customWidth="1"/>
    <col min="16143" max="16384" width="11" style="6"/>
  </cols>
  <sheetData>
    <row r="1" spans="1:14" s="4" customFormat="1" ht="23.25" customHeight="1">
      <c r="A1" s="3" t="s">
        <v>49</v>
      </c>
      <c r="C1" s="63"/>
      <c r="D1" s="63"/>
      <c r="E1" s="63"/>
      <c r="F1" s="63"/>
      <c r="G1" s="63"/>
      <c r="I1" s="63"/>
      <c r="K1" s="5"/>
      <c r="M1" s="5"/>
      <c r="N1" s="5"/>
    </row>
    <row r="2" spans="1:14" s="4" customFormat="1" ht="23.25" customHeight="1">
      <c r="A2" s="4" t="s">
        <v>52</v>
      </c>
      <c r="C2" s="63"/>
      <c r="D2" s="63"/>
      <c r="E2" s="63"/>
      <c r="F2" s="63"/>
      <c r="G2" s="63"/>
      <c r="I2" s="63"/>
      <c r="K2" s="5"/>
      <c r="M2" s="5"/>
      <c r="N2" s="5"/>
    </row>
    <row r="3" spans="1:14" s="4" customFormat="1" ht="23.25" customHeight="1">
      <c r="C3" s="63"/>
      <c r="D3" s="63"/>
      <c r="E3" s="63"/>
      <c r="F3" s="63"/>
      <c r="G3" s="63"/>
      <c r="I3" s="63"/>
      <c r="M3" s="5"/>
      <c r="N3" s="5"/>
    </row>
    <row r="4" spans="1:14" s="4" customFormat="1" ht="23.25" customHeight="1">
      <c r="C4" s="63"/>
      <c r="D4" s="63"/>
      <c r="E4" s="280" t="s">
        <v>47</v>
      </c>
      <c r="F4" s="280"/>
      <c r="G4" s="280"/>
      <c r="I4" s="281" t="s">
        <v>48</v>
      </c>
      <c r="J4" s="281"/>
      <c r="K4" s="281"/>
      <c r="M4" s="5"/>
      <c r="N4" s="5"/>
    </row>
    <row r="5" spans="1:14" ht="23.25" customHeight="1">
      <c r="E5" s="282" t="s">
        <v>121</v>
      </c>
      <c r="F5" s="282"/>
      <c r="G5" s="282"/>
      <c r="H5" s="91"/>
      <c r="I5" s="282" t="s">
        <v>121</v>
      </c>
      <c r="J5" s="282"/>
      <c r="K5" s="282"/>
      <c r="L5" s="20"/>
    </row>
    <row r="6" spans="1:14" ht="23.25" customHeight="1">
      <c r="A6" s="4"/>
      <c r="C6" s="171" t="s">
        <v>9</v>
      </c>
      <c r="D6" s="171"/>
      <c r="E6" s="71" t="s">
        <v>107</v>
      </c>
      <c r="F6" s="6"/>
      <c r="G6" s="41" t="s">
        <v>86</v>
      </c>
      <c r="I6" s="229" t="s">
        <v>107</v>
      </c>
      <c r="K6" s="41" t="s">
        <v>86</v>
      </c>
      <c r="L6" s="20"/>
    </row>
    <row r="7" spans="1:14" ht="23.25" customHeight="1">
      <c r="C7" s="171"/>
      <c r="D7" s="171"/>
      <c r="E7" s="276" t="s">
        <v>20</v>
      </c>
      <c r="F7" s="276"/>
      <c r="G7" s="276"/>
      <c r="H7" s="276"/>
      <c r="I7" s="276"/>
      <c r="J7" s="276"/>
      <c r="K7" s="276"/>
    </row>
    <row r="8" spans="1:14" ht="23.25" customHeight="1">
      <c r="A8" s="11" t="s">
        <v>16</v>
      </c>
      <c r="G8" s="69"/>
      <c r="H8" s="70"/>
      <c r="I8" s="69"/>
      <c r="J8" s="70"/>
      <c r="K8" s="69"/>
      <c r="L8" s="39"/>
    </row>
    <row r="9" spans="1:14" ht="23.25" customHeight="1">
      <c r="A9" s="70" t="s">
        <v>65</v>
      </c>
      <c r="C9" s="64" t="s">
        <v>131</v>
      </c>
      <c r="E9" s="215">
        <v>1015014373.8699999</v>
      </c>
      <c r="F9" s="137"/>
      <c r="G9" s="138">
        <v>1177291626</v>
      </c>
      <c r="H9" s="137"/>
      <c r="I9" s="215">
        <v>1015014374</v>
      </c>
      <c r="J9" s="137"/>
      <c r="K9" s="215">
        <v>1177291626</v>
      </c>
      <c r="L9" s="28"/>
    </row>
    <row r="10" spans="1:14" ht="23.25" customHeight="1">
      <c r="A10" s="70" t="s">
        <v>66</v>
      </c>
      <c r="C10" s="64" t="s">
        <v>132</v>
      </c>
      <c r="E10" s="138">
        <v>267937425</v>
      </c>
      <c r="F10" s="137"/>
      <c r="G10" s="138">
        <v>168576753</v>
      </c>
      <c r="H10" s="137"/>
      <c r="I10" s="215">
        <v>149187424</v>
      </c>
      <c r="J10" s="137"/>
      <c r="K10" s="215">
        <v>83298975</v>
      </c>
      <c r="L10" s="28"/>
    </row>
    <row r="11" spans="1:14" ht="23.25" customHeight="1">
      <c r="A11" s="40" t="s">
        <v>68</v>
      </c>
      <c r="E11" s="138">
        <v>63841104</v>
      </c>
      <c r="F11" s="137"/>
      <c r="G11" s="138">
        <v>65910540</v>
      </c>
      <c r="H11" s="137"/>
      <c r="I11" s="215">
        <v>63841103.82</v>
      </c>
      <c r="J11" s="137"/>
      <c r="K11" s="215">
        <v>65910540</v>
      </c>
      <c r="L11" s="28"/>
    </row>
    <row r="12" spans="1:14" ht="23.25" customHeight="1">
      <c r="A12" s="40" t="s">
        <v>72</v>
      </c>
      <c r="C12" s="64" t="s">
        <v>133</v>
      </c>
      <c r="E12" s="215">
        <v>255476562</v>
      </c>
      <c r="F12" s="137"/>
      <c r="G12" s="138">
        <v>467381000</v>
      </c>
      <c r="H12" s="137"/>
      <c r="I12" s="215">
        <v>255146201.24999988</v>
      </c>
      <c r="J12" s="137"/>
      <c r="K12" s="215">
        <v>467282604</v>
      </c>
      <c r="L12" s="28"/>
    </row>
    <row r="13" spans="1:14" ht="23.25" customHeight="1">
      <c r="A13" s="6" t="s">
        <v>13</v>
      </c>
      <c r="C13" s="64" t="s">
        <v>152</v>
      </c>
      <c r="E13" s="139">
        <v>358008747</v>
      </c>
      <c r="F13" s="137"/>
      <c r="G13" s="139">
        <v>299048616</v>
      </c>
      <c r="H13" s="137"/>
      <c r="I13" s="216">
        <v>159661212</v>
      </c>
      <c r="J13" s="137"/>
      <c r="K13" s="216">
        <v>35673544</v>
      </c>
      <c r="L13" s="39"/>
    </row>
    <row r="14" spans="1:14" ht="23.25" customHeight="1">
      <c r="A14" s="26" t="s">
        <v>17</v>
      </c>
      <c r="E14" s="140">
        <f>SUM(E9:E13)</f>
        <v>1960278211.8699999</v>
      </c>
      <c r="F14" s="137"/>
      <c r="G14" s="140">
        <f>SUM(G9:G13)</f>
        <v>2178208535</v>
      </c>
      <c r="H14" s="141"/>
      <c r="I14" s="136">
        <f>SUM(I9:I13)</f>
        <v>1642850315.0699997</v>
      </c>
      <c r="J14" s="137"/>
      <c r="K14" s="136">
        <f>SUM(K9:K13)</f>
        <v>1829457289</v>
      </c>
      <c r="L14" s="39"/>
    </row>
    <row r="15" spans="1:14" ht="23.25" customHeight="1">
      <c r="A15" s="26"/>
      <c r="C15" s="6"/>
      <c r="D15" s="9"/>
      <c r="E15" s="142"/>
      <c r="F15" s="142"/>
      <c r="G15" s="142"/>
      <c r="H15" s="143"/>
      <c r="I15" s="213"/>
      <c r="J15" s="143"/>
      <c r="K15" s="213"/>
    </row>
    <row r="16" spans="1:14" ht="23.25" customHeight="1">
      <c r="A16" s="11" t="s">
        <v>18</v>
      </c>
      <c r="C16" s="6"/>
      <c r="D16" s="9"/>
      <c r="E16" s="142"/>
      <c r="F16" s="142"/>
      <c r="G16" s="142"/>
      <c r="H16" s="143"/>
      <c r="I16" s="213"/>
      <c r="J16" s="143"/>
      <c r="K16" s="213"/>
    </row>
    <row r="17" spans="1:15" ht="23.25" customHeight="1">
      <c r="A17" s="25" t="s">
        <v>40</v>
      </c>
      <c r="C17" s="64" t="s">
        <v>148</v>
      </c>
      <c r="D17" s="9"/>
      <c r="E17" s="144">
        <v>863713279</v>
      </c>
      <c r="F17" s="142"/>
      <c r="G17" s="144">
        <v>866625126</v>
      </c>
      <c r="H17" s="143"/>
      <c r="I17" s="217">
        <v>691192043</v>
      </c>
      <c r="J17" s="143"/>
      <c r="K17" s="217">
        <v>742036792</v>
      </c>
    </row>
    <row r="18" spans="1:15" ht="23.25" customHeight="1">
      <c r="A18" s="6" t="s">
        <v>12</v>
      </c>
      <c r="C18" s="64">
        <v>32</v>
      </c>
      <c r="D18" s="9"/>
      <c r="E18" s="145">
        <v>150127542</v>
      </c>
      <c r="F18" s="142"/>
      <c r="G18" s="145">
        <v>146637630</v>
      </c>
      <c r="H18" s="143"/>
      <c r="I18" s="218">
        <v>150127542</v>
      </c>
      <c r="J18" s="143"/>
      <c r="K18" s="218">
        <v>146637630</v>
      </c>
    </row>
    <row r="19" spans="1:15" ht="23.25" customHeight="1">
      <c r="A19" s="40" t="s">
        <v>22</v>
      </c>
      <c r="C19" s="64">
        <v>32</v>
      </c>
      <c r="D19" s="9"/>
      <c r="E19" s="146">
        <v>104870230</v>
      </c>
      <c r="F19" s="142"/>
      <c r="G19" s="146">
        <v>153211183</v>
      </c>
      <c r="H19" s="147"/>
      <c r="I19" s="219">
        <v>104870230</v>
      </c>
      <c r="J19" s="147"/>
      <c r="K19" s="219">
        <v>153211183</v>
      </c>
    </row>
    <row r="20" spans="1:15" ht="23.25" hidden="1" customHeight="1">
      <c r="A20" s="40" t="s">
        <v>92</v>
      </c>
      <c r="C20" s="6"/>
      <c r="D20" s="9"/>
      <c r="E20" s="192">
        <v>0</v>
      </c>
      <c r="F20" s="142"/>
      <c r="G20" s="192">
        <v>0</v>
      </c>
      <c r="H20" s="147"/>
      <c r="I20" s="192">
        <v>0</v>
      </c>
      <c r="J20" s="147"/>
      <c r="K20" s="192">
        <v>0</v>
      </c>
    </row>
    <row r="21" spans="1:15" ht="23.25" customHeight="1">
      <c r="A21" s="40" t="s">
        <v>69</v>
      </c>
      <c r="C21" s="64" t="s">
        <v>134</v>
      </c>
      <c r="D21" s="9"/>
      <c r="E21" s="148">
        <v>458410258</v>
      </c>
      <c r="F21" s="142"/>
      <c r="G21" s="148">
        <v>501839451</v>
      </c>
      <c r="H21" s="147"/>
      <c r="I21" s="220">
        <v>325389017</v>
      </c>
      <c r="J21" s="147"/>
      <c r="K21" s="220">
        <v>282717149</v>
      </c>
    </row>
    <row r="22" spans="1:15" ht="23.25" customHeight="1">
      <c r="A22" s="26" t="s">
        <v>19</v>
      </c>
      <c r="C22" s="171"/>
      <c r="D22" s="171"/>
      <c r="E22" s="136">
        <f>SUM(E17:E21)</f>
        <v>1577121309</v>
      </c>
      <c r="F22" s="149"/>
      <c r="G22" s="136">
        <f>SUM(G17:G21)</f>
        <v>1668313390</v>
      </c>
      <c r="H22" s="35"/>
      <c r="I22" s="136">
        <f>SUM(I17:I21)</f>
        <v>1271578832</v>
      </c>
      <c r="J22" s="35"/>
      <c r="K22" s="136">
        <f>SUM(K17:K21)</f>
        <v>1324602754</v>
      </c>
      <c r="N22" s="182"/>
      <c r="O22" s="182"/>
    </row>
    <row r="23" spans="1:15" ht="23.25" customHeight="1">
      <c r="A23" s="26"/>
      <c r="C23" s="171"/>
      <c r="D23" s="171"/>
      <c r="E23" s="149"/>
      <c r="F23" s="149"/>
      <c r="G23" s="149"/>
      <c r="H23" s="142"/>
      <c r="I23" s="214"/>
      <c r="J23" s="142"/>
      <c r="K23" s="214"/>
    </row>
    <row r="24" spans="1:15" ht="23.25" customHeight="1">
      <c r="A24" s="26" t="s">
        <v>23</v>
      </c>
      <c r="D24" s="10"/>
      <c r="E24" s="35">
        <f>+E14-E22</f>
        <v>383156902.86999989</v>
      </c>
      <c r="F24" s="142"/>
      <c r="G24" s="35">
        <f>+G14-G22</f>
        <v>509895145</v>
      </c>
      <c r="H24" s="151"/>
      <c r="I24" s="203">
        <f>+I14-I22</f>
        <v>371271483.06999969</v>
      </c>
      <c r="J24" s="151"/>
      <c r="K24" s="203">
        <f>+K14-K22</f>
        <v>504854535</v>
      </c>
      <c r="L24" s="28"/>
    </row>
    <row r="25" spans="1:15" ht="23.25" customHeight="1">
      <c r="A25" s="6" t="s">
        <v>8</v>
      </c>
      <c r="C25" s="64">
        <v>28</v>
      </c>
      <c r="D25" s="10"/>
      <c r="E25" s="198">
        <v>-71429213</v>
      </c>
      <c r="F25" s="142"/>
      <c r="G25" s="198">
        <v>-93028198</v>
      </c>
      <c r="H25" s="151"/>
      <c r="I25" s="200">
        <v>-69576578</v>
      </c>
      <c r="J25" s="151"/>
      <c r="K25" s="200">
        <v>-92995699</v>
      </c>
      <c r="L25" s="28"/>
    </row>
    <row r="26" spans="1:15" s="7" customFormat="1" ht="23.25" customHeight="1">
      <c r="A26" s="26" t="s">
        <v>95</v>
      </c>
      <c r="B26" s="6"/>
      <c r="C26" s="64"/>
      <c r="D26" s="10"/>
      <c r="E26" s="136">
        <f>E24+E25</f>
        <v>311727689.86999989</v>
      </c>
      <c r="F26" s="142"/>
      <c r="G26" s="136">
        <f>G24+G25</f>
        <v>416866947</v>
      </c>
      <c r="H26" s="152"/>
      <c r="I26" s="136">
        <f>I24+I25</f>
        <v>301694905.06999969</v>
      </c>
      <c r="J26" s="152"/>
      <c r="K26" s="136">
        <f>K24+K25</f>
        <v>411858836</v>
      </c>
      <c r="L26" s="28"/>
    </row>
    <row r="27" spans="1:15" s="7" customFormat="1" ht="23.25" customHeight="1">
      <c r="A27" s="40"/>
      <c r="B27" s="6"/>
      <c r="C27" s="64"/>
      <c r="D27" s="64"/>
      <c r="E27" s="64"/>
      <c r="F27" s="64"/>
      <c r="G27" s="64"/>
      <c r="H27" s="70"/>
      <c r="I27" s="69"/>
      <c r="J27" s="70"/>
      <c r="K27" s="69"/>
      <c r="L27" s="28"/>
    </row>
    <row r="28" spans="1:15" s="7" customFormat="1" ht="23.25" customHeight="1">
      <c r="A28" s="42" t="s">
        <v>114</v>
      </c>
      <c r="B28" s="6"/>
      <c r="C28" s="6"/>
      <c r="D28" s="6"/>
      <c r="E28" s="6"/>
      <c r="F28" s="6"/>
      <c r="G28" s="6"/>
      <c r="H28" s="51"/>
      <c r="I28" s="50"/>
      <c r="J28" s="51"/>
      <c r="K28" s="50"/>
      <c r="L28" s="28"/>
    </row>
    <row r="29" spans="1:15" s="7" customFormat="1" ht="23.25" customHeight="1">
      <c r="A29" s="82" t="s">
        <v>115</v>
      </c>
      <c r="B29" s="6"/>
      <c r="C29" s="64"/>
      <c r="D29" s="64"/>
      <c r="E29" s="64"/>
      <c r="F29" s="64"/>
      <c r="G29" s="64"/>
      <c r="H29" s="51"/>
      <c r="I29" s="50"/>
      <c r="J29" s="51"/>
      <c r="K29" s="50"/>
      <c r="L29" s="28"/>
    </row>
    <row r="30" spans="1:15" s="7" customFormat="1" ht="23.25" customHeight="1">
      <c r="A30" s="82"/>
      <c r="B30" s="11" t="s">
        <v>116</v>
      </c>
      <c r="C30" s="64"/>
      <c r="D30" s="64"/>
      <c r="E30" s="64"/>
      <c r="F30" s="64"/>
      <c r="G30" s="64"/>
      <c r="H30" s="51"/>
      <c r="I30" s="50"/>
      <c r="J30" s="51"/>
      <c r="K30" s="50"/>
      <c r="L30" s="28"/>
    </row>
    <row r="31" spans="1:15" s="7" customFormat="1" ht="23.25" customHeight="1">
      <c r="A31" s="83" t="s">
        <v>153</v>
      </c>
      <c r="B31" s="6"/>
      <c r="C31" s="64"/>
      <c r="D31" s="64"/>
      <c r="E31" s="64"/>
      <c r="F31" s="64"/>
      <c r="G31" s="64"/>
      <c r="H31" s="51"/>
      <c r="I31" s="50"/>
      <c r="J31" s="51"/>
      <c r="K31" s="50"/>
      <c r="L31" s="54"/>
    </row>
    <row r="32" spans="1:15" s="7" customFormat="1" ht="23.25" customHeight="1">
      <c r="A32" s="83"/>
      <c r="B32" s="70" t="s">
        <v>154</v>
      </c>
      <c r="C32" s="64">
        <v>18</v>
      </c>
      <c r="D32" s="64"/>
      <c r="E32" s="194">
        <v>59642842</v>
      </c>
      <c r="F32" s="64"/>
      <c r="G32" s="194">
        <v>-11339619.57</v>
      </c>
      <c r="H32" s="51"/>
      <c r="I32" s="66">
        <v>52606414</v>
      </c>
      <c r="J32" s="51"/>
      <c r="K32" s="66">
        <v>-11339620</v>
      </c>
      <c r="L32" s="6"/>
    </row>
    <row r="33" spans="1:14" s="7" customFormat="1" ht="23.25" customHeight="1">
      <c r="A33" s="83" t="s">
        <v>117</v>
      </c>
      <c r="B33" s="70"/>
      <c r="C33" s="64"/>
      <c r="D33" s="64"/>
      <c r="E33" s="194"/>
      <c r="F33" s="64"/>
      <c r="G33" s="194"/>
      <c r="H33" s="51"/>
      <c r="I33" s="66"/>
      <c r="J33" s="51"/>
      <c r="K33" s="66"/>
      <c r="L33" s="6"/>
    </row>
    <row r="34" spans="1:14" s="7" customFormat="1" ht="23.25" customHeight="1">
      <c r="A34" s="83"/>
      <c r="B34" s="70" t="s">
        <v>106</v>
      </c>
      <c r="C34" s="64">
        <v>28</v>
      </c>
      <c r="D34" s="64"/>
      <c r="E34" s="199">
        <v>-11928568</v>
      </c>
      <c r="F34" s="64"/>
      <c r="G34" s="199">
        <v>2267923.91</v>
      </c>
      <c r="H34" s="51"/>
      <c r="I34" s="81">
        <v>-10521282</v>
      </c>
      <c r="J34" s="51"/>
      <c r="K34" s="81">
        <v>2267924</v>
      </c>
      <c r="L34" s="6"/>
    </row>
    <row r="35" spans="1:14" s="7" customFormat="1" ht="23.25" customHeight="1">
      <c r="A35" s="42" t="s">
        <v>135</v>
      </c>
      <c r="B35" s="26"/>
      <c r="C35" s="189"/>
      <c r="D35" s="189"/>
      <c r="E35" s="201"/>
      <c r="F35" s="202"/>
      <c r="G35" s="201"/>
      <c r="H35" s="204"/>
      <c r="I35" s="205"/>
      <c r="J35" s="204"/>
      <c r="K35" s="205"/>
      <c r="L35" s="6"/>
    </row>
    <row r="36" spans="1:14" s="7" customFormat="1" ht="23.25" customHeight="1">
      <c r="A36" s="42"/>
      <c r="B36" s="26" t="s">
        <v>73</v>
      </c>
      <c r="C36" s="189"/>
      <c r="D36" s="189"/>
      <c r="E36" s="206">
        <f>SUM(E32:E34)</f>
        <v>47714274</v>
      </c>
      <c r="F36" s="204"/>
      <c r="G36" s="206">
        <f>SUM(G32:G34)</f>
        <v>-9071695.6600000001</v>
      </c>
      <c r="H36" s="204"/>
      <c r="I36" s="206">
        <f>SUM(I32:I34)</f>
        <v>42085132</v>
      </c>
      <c r="J36" s="204"/>
      <c r="K36" s="206">
        <f>SUM(K32:K34)</f>
        <v>-9071696</v>
      </c>
      <c r="L36" s="6"/>
    </row>
    <row r="37" spans="1:14" s="7" customFormat="1" ht="23.25" customHeight="1">
      <c r="A37" s="25"/>
      <c r="B37" s="6"/>
      <c r="C37" s="64"/>
      <c r="D37" s="64"/>
      <c r="E37" s="196"/>
      <c r="F37" s="51"/>
      <c r="G37" s="196"/>
      <c r="H37" s="51"/>
      <c r="I37" s="196"/>
      <c r="J37" s="51"/>
      <c r="K37" s="196"/>
      <c r="L37" s="6"/>
    </row>
    <row r="38" spans="1:14" s="4" customFormat="1" ht="23.25" customHeight="1">
      <c r="A38" s="3" t="s">
        <v>49</v>
      </c>
      <c r="C38" s="63"/>
      <c r="D38" s="63"/>
      <c r="E38" s="63"/>
      <c r="F38" s="63"/>
      <c r="G38" s="63"/>
      <c r="I38" s="63"/>
      <c r="K38" s="5"/>
      <c r="M38" s="5"/>
      <c r="N38" s="5"/>
    </row>
    <row r="39" spans="1:14" s="4" customFormat="1" ht="23.25" customHeight="1">
      <c r="A39" s="4" t="s">
        <v>52</v>
      </c>
      <c r="C39" s="63"/>
      <c r="D39" s="63"/>
      <c r="E39" s="63"/>
      <c r="F39" s="63"/>
      <c r="G39" s="63"/>
      <c r="I39" s="63"/>
      <c r="K39" s="5"/>
      <c r="M39" s="5"/>
      <c r="N39" s="5"/>
    </row>
    <row r="40" spans="1:14" s="4" customFormat="1" ht="23.25" customHeight="1">
      <c r="C40" s="63"/>
      <c r="D40" s="63"/>
      <c r="E40" s="63"/>
      <c r="F40" s="63"/>
      <c r="G40" s="63"/>
      <c r="I40" s="63"/>
      <c r="M40" s="5"/>
      <c r="N40" s="5"/>
    </row>
    <row r="41" spans="1:14" s="4" customFormat="1" ht="23.25" customHeight="1">
      <c r="C41" s="63"/>
      <c r="D41" s="63"/>
      <c r="E41" s="280" t="s">
        <v>47</v>
      </c>
      <c r="F41" s="280"/>
      <c r="G41" s="280"/>
      <c r="I41" s="281" t="s">
        <v>48</v>
      </c>
      <c r="J41" s="281"/>
      <c r="K41" s="281"/>
      <c r="M41" s="5"/>
      <c r="N41" s="5"/>
    </row>
    <row r="42" spans="1:14" ht="23.25" customHeight="1">
      <c r="E42" s="282" t="s">
        <v>121</v>
      </c>
      <c r="F42" s="282"/>
      <c r="G42" s="282"/>
      <c r="H42" s="91"/>
      <c r="I42" s="282" t="s">
        <v>121</v>
      </c>
      <c r="J42" s="282"/>
      <c r="K42" s="282"/>
      <c r="L42" s="20"/>
    </row>
    <row r="43" spans="1:14" ht="23.25" customHeight="1">
      <c r="A43" s="4"/>
      <c r="C43" s="195" t="s">
        <v>9</v>
      </c>
      <c r="D43" s="195"/>
      <c r="E43" s="71" t="s">
        <v>107</v>
      </c>
      <c r="F43" s="6"/>
      <c r="G43" s="41" t="s">
        <v>86</v>
      </c>
      <c r="I43" s="229" t="s">
        <v>107</v>
      </c>
      <c r="K43" s="41" t="s">
        <v>86</v>
      </c>
      <c r="L43" s="20"/>
    </row>
    <row r="44" spans="1:14" ht="23.25" customHeight="1">
      <c r="C44" s="195"/>
      <c r="D44" s="195"/>
      <c r="E44" s="276" t="s">
        <v>20</v>
      </c>
      <c r="F44" s="276"/>
      <c r="G44" s="276"/>
      <c r="H44" s="276"/>
      <c r="I44" s="276"/>
      <c r="J44" s="276"/>
      <c r="K44" s="276"/>
    </row>
    <row r="45" spans="1:14" s="7" customFormat="1" ht="23.25" customHeight="1">
      <c r="A45" s="82" t="s">
        <v>51</v>
      </c>
      <c r="B45" s="6"/>
      <c r="C45" s="64"/>
      <c r="D45" s="64"/>
      <c r="E45" s="64"/>
      <c r="F45" s="64"/>
      <c r="G45" s="64"/>
      <c r="H45" s="51"/>
      <c r="I45" s="50"/>
      <c r="J45" s="51"/>
      <c r="K45" s="50"/>
      <c r="L45" s="6"/>
    </row>
    <row r="46" spans="1:14" s="7" customFormat="1" ht="23.25" customHeight="1">
      <c r="A46" s="82"/>
      <c r="B46" s="11" t="s">
        <v>73</v>
      </c>
      <c r="C46" s="64"/>
      <c r="D46" s="64"/>
      <c r="E46" s="64"/>
      <c r="F46" s="64"/>
      <c r="G46" s="64"/>
      <c r="H46" s="51"/>
      <c r="I46" s="50"/>
      <c r="J46" s="51"/>
      <c r="K46" s="50"/>
      <c r="L46" s="6"/>
    </row>
    <row r="47" spans="1:14" s="7" customFormat="1" ht="23.25" customHeight="1">
      <c r="A47" s="25" t="s">
        <v>91</v>
      </c>
      <c r="B47" s="6"/>
      <c r="C47" s="64"/>
      <c r="D47" s="64"/>
      <c r="E47" s="153">
        <v>214443</v>
      </c>
      <c r="F47" s="150"/>
      <c r="G47" s="153">
        <v>179819</v>
      </c>
      <c r="H47" s="154"/>
      <c r="I47" s="153">
        <v>214442.76000000024</v>
      </c>
      <c r="J47" s="154"/>
      <c r="K47" s="153">
        <v>179819</v>
      </c>
      <c r="L47" s="6"/>
    </row>
    <row r="48" spans="1:14" s="7" customFormat="1" ht="23.25" customHeight="1">
      <c r="A48" s="83" t="s">
        <v>138</v>
      </c>
      <c r="B48" s="6"/>
      <c r="C48" s="64"/>
      <c r="D48" s="64"/>
      <c r="E48" s="153"/>
      <c r="F48" s="150"/>
      <c r="G48" s="153"/>
      <c r="H48" s="154"/>
      <c r="I48" s="153"/>
      <c r="J48" s="154"/>
      <c r="K48" s="153"/>
      <c r="L48" s="6"/>
    </row>
    <row r="49" spans="1:12" s="7" customFormat="1" ht="23.25" customHeight="1">
      <c r="B49" s="70" t="s">
        <v>106</v>
      </c>
      <c r="C49" s="64">
        <v>28</v>
      </c>
      <c r="D49" s="64"/>
      <c r="E49" s="155">
        <v>-42889</v>
      </c>
      <c r="F49" s="150"/>
      <c r="G49" s="155">
        <v>-35964</v>
      </c>
      <c r="H49" s="154"/>
      <c r="I49" s="155">
        <v>-42888.559999999939</v>
      </c>
      <c r="J49" s="154"/>
      <c r="K49" s="155">
        <v>-35964</v>
      </c>
      <c r="L49" s="6"/>
    </row>
    <row r="50" spans="1:12" s="7" customFormat="1" ht="23.25" customHeight="1">
      <c r="A50" s="42" t="s">
        <v>120</v>
      </c>
      <c r="B50" s="6"/>
      <c r="C50" s="64"/>
      <c r="D50" s="64"/>
      <c r="E50" s="224"/>
      <c r="F50" s="149"/>
      <c r="G50" s="224"/>
      <c r="H50" s="157"/>
      <c r="I50" s="224"/>
      <c r="J50" s="157"/>
      <c r="K50" s="224"/>
      <c r="L50" s="6"/>
    </row>
    <row r="51" spans="1:12" s="7" customFormat="1" ht="23.25" customHeight="1">
      <c r="A51" s="42"/>
      <c r="B51" s="26" t="s">
        <v>73</v>
      </c>
      <c r="C51" s="64"/>
      <c r="D51" s="64"/>
      <c r="E51" s="156">
        <f>SUM(E47:E50)</f>
        <v>171554</v>
      </c>
      <c r="F51" s="149"/>
      <c r="G51" s="156">
        <f>SUM(G47:G50)</f>
        <v>143855</v>
      </c>
      <c r="H51" s="157"/>
      <c r="I51" s="156">
        <f>SUM(I47:I50)</f>
        <v>171554.2000000003</v>
      </c>
      <c r="J51" s="157"/>
      <c r="K51" s="156">
        <f>SUM(K47:K50)</f>
        <v>143855</v>
      </c>
      <c r="L51" s="6"/>
    </row>
    <row r="52" spans="1:12" s="7" customFormat="1" ht="23.25" customHeight="1">
      <c r="A52" s="42"/>
      <c r="B52" s="26"/>
      <c r="C52" s="64"/>
      <c r="D52" s="64"/>
      <c r="E52" s="224"/>
      <c r="F52" s="149"/>
      <c r="G52" s="224"/>
      <c r="H52" s="157"/>
      <c r="I52" s="224"/>
      <c r="J52" s="157"/>
      <c r="K52" s="224"/>
      <c r="L52" s="6"/>
    </row>
    <row r="53" spans="1:12" s="7" customFormat="1" ht="23.25" customHeight="1">
      <c r="A53" s="42" t="s">
        <v>155</v>
      </c>
      <c r="B53" s="26"/>
      <c r="C53" s="64"/>
      <c r="D53" s="64"/>
      <c r="E53" s="224">
        <f>E36+E51</f>
        <v>47885828</v>
      </c>
      <c r="F53" s="150"/>
      <c r="G53" s="224">
        <f>G36+G51</f>
        <v>-8927840.6600000001</v>
      </c>
      <c r="H53" s="157"/>
      <c r="I53" s="224">
        <f>I36+I51</f>
        <v>42256686.200000003</v>
      </c>
      <c r="J53" s="157"/>
      <c r="K53" s="224">
        <f>K36+K51</f>
        <v>-8927841</v>
      </c>
      <c r="L53" s="6"/>
    </row>
    <row r="54" spans="1:12" s="7" customFormat="1" ht="23.25" customHeight="1" thickBot="1">
      <c r="A54" s="42" t="s">
        <v>102</v>
      </c>
      <c r="B54" s="6"/>
      <c r="C54" s="64"/>
      <c r="D54" s="64"/>
      <c r="E54" s="52">
        <f>+E26+E51+E36</f>
        <v>359613517.86999989</v>
      </c>
      <c r="F54" s="150"/>
      <c r="G54" s="52">
        <f>+G26+G51+G36</f>
        <v>407939106.33999997</v>
      </c>
      <c r="H54" s="152"/>
      <c r="I54" s="52">
        <f>+I26+I51+I36</f>
        <v>343951591.26999968</v>
      </c>
      <c r="J54" s="152"/>
      <c r="K54" s="52">
        <f>+K26+K51+K36</f>
        <v>402930995</v>
      </c>
      <c r="L54" s="6"/>
    </row>
    <row r="55" spans="1:12" s="7" customFormat="1" ht="23.25" customHeight="1" thickTop="1">
      <c r="A55" s="42"/>
      <c r="B55" s="40"/>
      <c r="C55" s="64"/>
      <c r="D55" s="64"/>
      <c r="E55" s="158"/>
      <c r="F55" s="150"/>
      <c r="G55" s="158"/>
      <c r="H55" s="159"/>
      <c r="I55" s="158"/>
      <c r="J55" s="159"/>
      <c r="K55" s="158"/>
      <c r="L55" s="6"/>
    </row>
    <row r="56" spans="1:12" s="7" customFormat="1" ht="23.25" customHeight="1" thickBot="1">
      <c r="A56" s="26" t="s">
        <v>50</v>
      </c>
      <c r="B56" s="40"/>
      <c r="C56" s="64">
        <v>29</v>
      </c>
      <c r="D56" s="64"/>
      <c r="E56" s="53">
        <v>1.3</v>
      </c>
      <c r="F56" s="150"/>
      <c r="G56" s="53">
        <v>1.74</v>
      </c>
      <c r="H56" s="160"/>
      <c r="I56" s="53">
        <v>1.2570621027083324</v>
      </c>
      <c r="J56" s="160"/>
      <c r="K56" s="53">
        <v>1.72</v>
      </c>
      <c r="L56" s="6"/>
    </row>
    <row r="57" spans="1:12" ht="23.25" customHeight="1" thickTop="1">
      <c r="B57" s="40"/>
      <c r="G57" s="107"/>
      <c r="H57" s="108"/>
      <c r="I57" s="107"/>
      <c r="J57" s="108"/>
      <c r="K57" s="107"/>
    </row>
    <row r="58" spans="1:12" ht="23.25" customHeight="1">
      <c r="A58" s="26"/>
      <c r="G58" s="109"/>
      <c r="H58" s="108"/>
      <c r="I58" s="109"/>
      <c r="J58" s="108"/>
      <c r="K58" s="109"/>
    </row>
    <row r="59" spans="1:12" ht="23.25" customHeight="1">
      <c r="G59" s="71"/>
      <c r="H59" s="108"/>
      <c r="I59" s="71"/>
      <c r="J59" s="108"/>
      <c r="K59" s="71"/>
    </row>
    <row r="60" spans="1:12" ht="23.25" customHeight="1">
      <c r="A60" s="26"/>
      <c r="G60" s="109"/>
      <c r="H60" s="108"/>
      <c r="I60" s="109"/>
      <c r="J60" s="108"/>
      <c r="K60" s="109"/>
    </row>
    <row r="61" spans="1:12" ht="23.25" customHeight="1">
      <c r="A61" s="26"/>
      <c r="G61" s="110"/>
      <c r="H61" s="111"/>
      <c r="I61" s="110"/>
      <c r="J61" s="111"/>
      <c r="K61" s="110"/>
    </row>
    <row r="62" spans="1:12" ht="23.25" customHeight="1">
      <c r="A62" s="26"/>
      <c r="G62" s="39"/>
      <c r="I62" s="39"/>
      <c r="K62" s="39"/>
    </row>
    <row r="63" spans="1:12" ht="23.25" customHeight="1">
      <c r="A63" s="26"/>
      <c r="G63" s="6"/>
      <c r="I63" s="6"/>
    </row>
    <row r="64" spans="1:12" ht="23.25" customHeight="1">
      <c r="A64" s="26"/>
    </row>
  </sheetData>
  <mergeCells count="10">
    <mergeCell ref="E7:K7"/>
    <mergeCell ref="E5:G5"/>
    <mergeCell ref="I4:K4"/>
    <mergeCell ref="E4:G4"/>
    <mergeCell ref="I5:K5"/>
    <mergeCell ref="E44:K44"/>
    <mergeCell ref="E41:G41"/>
    <mergeCell ref="I41:K41"/>
    <mergeCell ref="E42:G42"/>
    <mergeCell ref="I42:K42"/>
  </mergeCells>
  <pageMargins left="0.8" right="0.8" top="0.5" bottom="0.5" header="0.5" footer="0.5"/>
  <pageSetup paperSize="9" scale="74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  <ignoredErrors>
    <ignoredError sqref="E6:K6 E43:K4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5"/>
  <sheetViews>
    <sheetView view="pageBreakPreview" topLeftCell="A10" zoomScale="85" zoomScaleNormal="80" zoomScaleSheetLayoutView="85" workbookViewId="0">
      <selection activeCell="B33" sqref="B33"/>
    </sheetView>
  </sheetViews>
  <sheetFormatPr defaultRowHeight="22.5" customHeight="1"/>
  <cols>
    <col min="1" max="1" width="1.8984375" style="1" customWidth="1"/>
    <col min="2" max="2" width="8.19921875" style="1" customWidth="1"/>
    <col min="3" max="3" width="4" style="1" customWidth="1"/>
    <col min="4" max="4" width="38.59765625" style="1" customWidth="1"/>
    <col min="5" max="5" width="15.3984375" style="64" customWidth="1"/>
    <col min="6" max="6" width="1.69921875" style="1" customWidth="1"/>
    <col min="7" max="7" width="19.09765625" style="118" customWidth="1"/>
    <col min="8" max="8" width="1.69921875" style="115" customWidth="1"/>
    <col min="9" max="9" width="19.09765625" style="118" customWidth="1"/>
    <col min="10" max="10" width="1.69921875" style="115" customWidth="1"/>
    <col min="11" max="11" width="19.09765625" style="118" customWidth="1"/>
    <col min="12" max="12" width="1.69921875" style="115" customWidth="1"/>
    <col min="13" max="13" width="19.09765625" style="118" customWidth="1"/>
    <col min="14" max="14" width="1.69921875" style="115" customWidth="1"/>
    <col min="15" max="15" width="19.09765625" style="1" customWidth="1"/>
    <col min="16" max="256" width="9.09765625" style="1"/>
    <col min="257" max="257" width="1.8984375" style="1" customWidth="1"/>
    <col min="258" max="258" width="8.19921875" style="1" customWidth="1"/>
    <col min="259" max="259" width="4" style="1" customWidth="1"/>
    <col min="260" max="260" width="52.69921875" style="1" customWidth="1"/>
    <col min="261" max="261" width="15.3984375" style="1" customWidth="1"/>
    <col min="262" max="262" width="1.69921875" style="1" customWidth="1"/>
    <col min="263" max="263" width="19.09765625" style="1" customWidth="1"/>
    <col min="264" max="264" width="1.69921875" style="1" customWidth="1"/>
    <col min="265" max="265" width="19.09765625" style="1" customWidth="1"/>
    <col min="266" max="266" width="1.69921875" style="1" customWidth="1"/>
    <col min="267" max="267" width="19.09765625" style="1" customWidth="1"/>
    <col min="268" max="268" width="1.69921875" style="1" customWidth="1"/>
    <col min="269" max="269" width="19.09765625" style="1" customWidth="1"/>
    <col min="270" max="270" width="1.69921875" style="1" customWidth="1"/>
    <col min="271" max="271" width="19.09765625" style="1" customWidth="1"/>
    <col min="272" max="512" width="9.09765625" style="1"/>
    <col min="513" max="513" width="1.8984375" style="1" customWidth="1"/>
    <col min="514" max="514" width="8.19921875" style="1" customWidth="1"/>
    <col min="515" max="515" width="4" style="1" customWidth="1"/>
    <col min="516" max="516" width="52.69921875" style="1" customWidth="1"/>
    <col min="517" max="517" width="15.3984375" style="1" customWidth="1"/>
    <col min="518" max="518" width="1.69921875" style="1" customWidth="1"/>
    <col min="519" max="519" width="19.09765625" style="1" customWidth="1"/>
    <col min="520" max="520" width="1.69921875" style="1" customWidth="1"/>
    <col min="521" max="521" width="19.09765625" style="1" customWidth="1"/>
    <col min="522" max="522" width="1.69921875" style="1" customWidth="1"/>
    <col min="523" max="523" width="19.09765625" style="1" customWidth="1"/>
    <col min="524" max="524" width="1.69921875" style="1" customWidth="1"/>
    <col min="525" max="525" width="19.09765625" style="1" customWidth="1"/>
    <col min="526" max="526" width="1.69921875" style="1" customWidth="1"/>
    <col min="527" max="527" width="19.09765625" style="1" customWidth="1"/>
    <col min="528" max="768" width="9.09765625" style="1"/>
    <col min="769" max="769" width="1.8984375" style="1" customWidth="1"/>
    <col min="770" max="770" width="8.19921875" style="1" customWidth="1"/>
    <col min="771" max="771" width="4" style="1" customWidth="1"/>
    <col min="772" max="772" width="52.69921875" style="1" customWidth="1"/>
    <col min="773" max="773" width="15.3984375" style="1" customWidth="1"/>
    <col min="774" max="774" width="1.69921875" style="1" customWidth="1"/>
    <col min="775" max="775" width="19.09765625" style="1" customWidth="1"/>
    <col min="776" max="776" width="1.69921875" style="1" customWidth="1"/>
    <col min="777" max="777" width="19.09765625" style="1" customWidth="1"/>
    <col min="778" max="778" width="1.69921875" style="1" customWidth="1"/>
    <col min="779" max="779" width="19.09765625" style="1" customWidth="1"/>
    <col min="780" max="780" width="1.69921875" style="1" customWidth="1"/>
    <col min="781" max="781" width="19.09765625" style="1" customWidth="1"/>
    <col min="782" max="782" width="1.69921875" style="1" customWidth="1"/>
    <col min="783" max="783" width="19.09765625" style="1" customWidth="1"/>
    <col min="784" max="1024" width="9.09765625" style="1"/>
    <col min="1025" max="1025" width="1.8984375" style="1" customWidth="1"/>
    <col min="1026" max="1026" width="8.19921875" style="1" customWidth="1"/>
    <col min="1027" max="1027" width="4" style="1" customWidth="1"/>
    <col min="1028" max="1028" width="52.69921875" style="1" customWidth="1"/>
    <col min="1029" max="1029" width="15.3984375" style="1" customWidth="1"/>
    <col min="1030" max="1030" width="1.69921875" style="1" customWidth="1"/>
    <col min="1031" max="1031" width="19.09765625" style="1" customWidth="1"/>
    <col min="1032" max="1032" width="1.69921875" style="1" customWidth="1"/>
    <col min="1033" max="1033" width="19.09765625" style="1" customWidth="1"/>
    <col min="1034" max="1034" width="1.69921875" style="1" customWidth="1"/>
    <col min="1035" max="1035" width="19.09765625" style="1" customWidth="1"/>
    <col min="1036" max="1036" width="1.69921875" style="1" customWidth="1"/>
    <col min="1037" max="1037" width="19.09765625" style="1" customWidth="1"/>
    <col min="1038" max="1038" width="1.69921875" style="1" customWidth="1"/>
    <col min="1039" max="1039" width="19.09765625" style="1" customWidth="1"/>
    <col min="1040" max="1280" width="9.09765625" style="1"/>
    <col min="1281" max="1281" width="1.8984375" style="1" customWidth="1"/>
    <col min="1282" max="1282" width="8.19921875" style="1" customWidth="1"/>
    <col min="1283" max="1283" width="4" style="1" customWidth="1"/>
    <col min="1284" max="1284" width="52.69921875" style="1" customWidth="1"/>
    <col min="1285" max="1285" width="15.3984375" style="1" customWidth="1"/>
    <col min="1286" max="1286" width="1.69921875" style="1" customWidth="1"/>
    <col min="1287" max="1287" width="19.09765625" style="1" customWidth="1"/>
    <col min="1288" max="1288" width="1.69921875" style="1" customWidth="1"/>
    <col min="1289" max="1289" width="19.09765625" style="1" customWidth="1"/>
    <col min="1290" max="1290" width="1.69921875" style="1" customWidth="1"/>
    <col min="1291" max="1291" width="19.09765625" style="1" customWidth="1"/>
    <col min="1292" max="1292" width="1.69921875" style="1" customWidth="1"/>
    <col min="1293" max="1293" width="19.09765625" style="1" customWidth="1"/>
    <col min="1294" max="1294" width="1.69921875" style="1" customWidth="1"/>
    <col min="1295" max="1295" width="19.09765625" style="1" customWidth="1"/>
    <col min="1296" max="1536" width="9.09765625" style="1"/>
    <col min="1537" max="1537" width="1.8984375" style="1" customWidth="1"/>
    <col min="1538" max="1538" width="8.19921875" style="1" customWidth="1"/>
    <col min="1539" max="1539" width="4" style="1" customWidth="1"/>
    <col min="1540" max="1540" width="52.69921875" style="1" customWidth="1"/>
    <col min="1541" max="1541" width="15.3984375" style="1" customWidth="1"/>
    <col min="1542" max="1542" width="1.69921875" style="1" customWidth="1"/>
    <col min="1543" max="1543" width="19.09765625" style="1" customWidth="1"/>
    <col min="1544" max="1544" width="1.69921875" style="1" customWidth="1"/>
    <col min="1545" max="1545" width="19.09765625" style="1" customWidth="1"/>
    <col min="1546" max="1546" width="1.69921875" style="1" customWidth="1"/>
    <col min="1547" max="1547" width="19.09765625" style="1" customWidth="1"/>
    <col min="1548" max="1548" width="1.69921875" style="1" customWidth="1"/>
    <col min="1549" max="1549" width="19.09765625" style="1" customWidth="1"/>
    <col min="1550" max="1550" width="1.69921875" style="1" customWidth="1"/>
    <col min="1551" max="1551" width="19.09765625" style="1" customWidth="1"/>
    <col min="1552" max="1792" width="9.09765625" style="1"/>
    <col min="1793" max="1793" width="1.8984375" style="1" customWidth="1"/>
    <col min="1794" max="1794" width="8.19921875" style="1" customWidth="1"/>
    <col min="1795" max="1795" width="4" style="1" customWidth="1"/>
    <col min="1796" max="1796" width="52.69921875" style="1" customWidth="1"/>
    <col min="1797" max="1797" width="15.3984375" style="1" customWidth="1"/>
    <col min="1798" max="1798" width="1.69921875" style="1" customWidth="1"/>
    <col min="1799" max="1799" width="19.09765625" style="1" customWidth="1"/>
    <col min="1800" max="1800" width="1.69921875" style="1" customWidth="1"/>
    <col min="1801" max="1801" width="19.09765625" style="1" customWidth="1"/>
    <col min="1802" max="1802" width="1.69921875" style="1" customWidth="1"/>
    <col min="1803" max="1803" width="19.09765625" style="1" customWidth="1"/>
    <col min="1804" max="1804" width="1.69921875" style="1" customWidth="1"/>
    <col min="1805" max="1805" width="19.09765625" style="1" customWidth="1"/>
    <col min="1806" max="1806" width="1.69921875" style="1" customWidth="1"/>
    <col min="1807" max="1807" width="19.09765625" style="1" customWidth="1"/>
    <col min="1808" max="2048" width="9.09765625" style="1"/>
    <col min="2049" max="2049" width="1.8984375" style="1" customWidth="1"/>
    <col min="2050" max="2050" width="8.19921875" style="1" customWidth="1"/>
    <col min="2051" max="2051" width="4" style="1" customWidth="1"/>
    <col min="2052" max="2052" width="52.69921875" style="1" customWidth="1"/>
    <col min="2053" max="2053" width="15.3984375" style="1" customWidth="1"/>
    <col min="2054" max="2054" width="1.69921875" style="1" customWidth="1"/>
    <col min="2055" max="2055" width="19.09765625" style="1" customWidth="1"/>
    <col min="2056" max="2056" width="1.69921875" style="1" customWidth="1"/>
    <col min="2057" max="2057" width="19.09765625" style="1" customWidth="1"/>
    <col min="2058" max="2058" width="1.69921875" style="1" customWidth="1"/>
    <col min="2059" max="2059" width="19.09765625" style="1" customWidth="1"/>
    <col min="2060" max="2060" width="1.69921875" style="1" customWidth="1"/>
    <col min="2061" max="2061" width="19.09765625" style="1" customWidth="1"/>
    <col min="2062" max="2062" width="1.69921875" style="1" customWidth="1"/>
    <col min="2063" max="2063" width="19.09765625" style="1" customWidth="1"/>
    <col min="2064" max="2304" width="9.09765625" style="1"/>
    <col min="2305" max="2305" width="1.8984375" style="1" customWidth="1"/>
    <col min="2306" max="2306" width="8.19921875" style="1" customWidth="1"/>
    <col min="2307" max="2307" width="4" style="1" customWidth="1"/>
    <col min="2308" max="2308" width="52.69921875" style="1" customWidth="1"/>
    <col min="2309" max="2309" width="15.3984375" style="1" customWidth="1"/>
    <col min="2310" max="2310" width="1.69921875" style="1" customWidth="1"/>
    <col min="2311" max="2311" width="19.09765625" style="1" customWidth="1"/>
    <col min="2312" max="2312" width="1.69921875" style="1" customWidth="1"/>
    <col min="2313" max="2313" width="19.09765625" style="1" customWidth="1"/>
    <col min="2314" max="2314" width="1.69921875" style="1" customWidth="1"/>
    <col min="2315" max="2315" width="19.09765625" style="1" customWidth="1"/>
    <col min="2316" max="2316" width="1.69921875" style="1" customWidth="1"/>
    <col min="2317" max="2317" width="19.09765625" style="1" customWidth="1"/>
    <col min="2318" max="2318" width="1.69921875" style="1" customWidth="1"/>
    <col min="2319" max="2319" width="19.09765625" style="1" customWidth="1"/>
    <col min="2320" max="2560" width="9.09765625" style="1"/>
    <col min="2561" max="2561" width="1.8984375" style="1" customWidth="1"/>
    <col min="2562" max="2562" width="8.19921875" style="1" customWidth="1"/>
    <col min="2563" max="2563" width="4" style="1" customWidth="1"/>
    <col min="2564" max="2564" width="52.69921875" style="1" customWidth="1"/>
    <col min="2565" max="2565" width="15.3984375" style="1" customWidth="1"/>
    <col min="2566" max="2566" width="1.69921875" style="1" customWidth="1"/>
    <col min="2567" max="2567" width="19.09765625" style="1" customWidth="1"/>
    <col min="2568" max="2568" width="1.69921875" style="1" customWidth="1"/>
    <col min="2569" max="2569" width="19.09765625" style="1" customWidth="1"/>
    <col min="2570" max="2570" width="1.69921875" style="1" customWidth="1"/>
    <col min="2571" max="2571" width="19.09765625" style="1" customWidth="1"/>
    <col min="2572" max="2572" width="1.69921875" style="1" customWidth="1"/>
    <col min="2573" max="2573" width="19.09765625" style="1" customWidth="1"/>
    <col min="2574" max="2574" width="1.69921875" style="1" customWidth="1"/>
    <col min="2575" max="2575" width="19.09765625" style="1" customWidth="1"/>
    <col min="2576" max="2816" width="9.09765625" style="1"/>
    <col min="2817" max="2817" width="1.8984375" style="1" customWidth="1"/>
    <col min="2818" max="2818" width="8.19921875" style="1" customWidth="1"/>
    <col min="2819" max="2819" width="4" style="1" customWidth="1"/>
    <col min="2820" max="2820" width="52.69921875" style="1" customWidth="1"/>
    <col min="2821" max="2821" width="15.3984375" style="1" customWidth="1"/>
    <col min="2822" max="2822" width="1.69921875" style="1" customWidth="1"/>
    <col min="2823" max="2823" width="19.09765625" style="1" customWidth="1"/>
    <col min="2824" max="2824" width="1.69921875" style="1" customWidth="1"/>
    <col min="2825" max="2825" width="19.09765625" style="1" customWidth="1"/>
    <col min="2826" max="2826" width="1.69921875" style="1" customWidth="1"/>
    <col min="2827" max="2827" width="19.09765625" style="1" customWidth="1"/>
    <col min="2828" max="2828" width="1.69921875" style="1" customWidth="1"/>
    <col min="2829" max="2829" width="19.09765625" style="1" customWidth="1"/>
    <col min="2830" max="2830" width="1.69921875" style="1" customWidth="1"/>
    <col min="2831" max="2831" width="19.09765625" style="1" customWidth="1"/>
    <col min="2832" max="3072" width="9.09765625" style="1"/>
    <col min="3073" max="3073" width="1.8984375" style="1" customWidth="1"/>
    <col min="3074" max="3074" width="8.19921875" style="1" customWidth="1"/>
    <col min="3075" max="3075" width="4" style="1" customWidth="1"/>
    <col min="3076" max="3076" width="52.69921875" style="1" customWidth="1"/>
    <col min="3077" max="3077" width="15.3984375" style="1" customWidth="1"/>
    <col min="3078" max="3078" width="1.69921875" style="1" customWidth="1"/>
    <col min="3079" max="3079" width="19.09765625" style="1" customWidth="1"/>
    <col min="3080" max="3080" width="1.69921875" style="1" customWidth="1"/>
    <col min="3081" max="3081" width="19.09765625" style="1" customWidth="1"/>
    <col min="3082" max="3082" width="1.69921875" style="1" customWidth="1"/>
    <col min="3083" max="3083" width="19.09765625" style="1" customWidth="1"/>
    <col min="3084" max="3084" width="1.69921875" style="1" customWidth="1"/>
    <col min="3085" max="3085" width="19.09765625" style="1" customWidth="1"/>
    <col min="3086" max="3086" width="1.69921875" style="1" customWidth="1"/>
    <col min="3087" max="3087" width="19.09765625" style="1" customWidth="1"/>
    <col min="3088" max="3328" width="9.09765625" style="1"/>
    <col min="3329" max="3329" width="1.8984375" style="1" customWidth="1"/>
    <col min="3330" max="3330" width="8.19921875" style="1" customWidth="1"/>
    <col min="3331" max="3331" width="4" style="1" customWidth="1"/>
    <col min="3332" max="3332" width="52.69921875" style="1" customWidth="1"/>
    <col min="3333" max="3333" width="15.3984375" style="1" customWidth="1"/>
    <col min="3334" max="3334" width="1.69921875" style="1" customWidth="1"/>
    <col min="3335" max="3335" width="19.09765625" style="1" customWidth="1"/>
    <col min="3336" max="3336" width="1.69921875" style="1" customWidth="1"/>
    <col min="3337" max="3337" width="19.09765625" style="1" customWidth="1"/>
    <col min="3338" max="3338" width="1.69921875" style="1" customWidth="1"/>
    <col min="3339" max="3339" width="19.09765625" style="1" customWidth="1"/>
    <col min="3340" max="3340" width="1.69921875" style="1" customWidth="1"/>
    <col min="3341" max="3341" width="19.09765625" style="1" customWidth="1"/>
    <col min="3342" max="3342" width="1.69921875" style="1" customWidth="1"/>
    <col min="3343" max="3343" width="19.09765625" style="1" customWidth="1"/>
    <col min="3344" max="3584" width="9.09765625" style="1"/>
    <col min="3585" max="3585" width="1.8984375" style="1" customWidth="1"/>
    <col min="3586" max="3586" width="8.19921875" style="1" customWidth="1"/>
    <col min="3587" max="3587" width="4" style="1" customWidth="1"/>
    <col min="3588" max="3588" width="52.69921875" style="1" customWidth="1"/>
    <col min="3589" max="3589" width="15.3984375" style="1" customWidth="1"/>
    <col min="3590" max="3590" width="1.69921875" style="1" customWidth="1"/>
    <col min="3591" max="3591" width="19.09765625" style="1" customWidth="1"/>
    <col min="3592" max="3592" width="1.69921875" style="1" customWidth="1"/>
    <col min="3593" max="3593" width="19.09765625" style="1" customWidth="1"/>
    <col min="3594" max="3594" width="1.69921875" style="1" customWidth="1"/>
    <col min="3595" max="3595" width="19.09765625" style="1" customWidth="1"/>
    <col min="3596" max="3596" width="1.69921875" style="1" customWidth="1"/>
    <col min="3597" max="3597" width="19.09765625" style="1" customWidth="1"/>
    <col min="3598" max="3598" width="1.69921875" style="1" customWidth="1"/>
    <col min="3599" max="3599" width="19.09765625" style="1" customWidth="1"/>
    <col min="3600" max="3840" width="9.09765625" style="1"/>
    <col min="3841" max="3841" width="1.8984375" style="1" customWidth="1"/>
    <col min="3842" max="3842" width="8.19921875" style="1" customWidth="1"/>
    <col min="3843" max="3843" width="4" style="1" customWidth="1"/>
    <col min="3844" max="3844" width="52.69921875" style="1" customWidth="1"/>
    <col min="3845" max="3845" width="15.3984375" style="1" customWidth="1"/>
    <col min="3846" max="3846" width="1.69921875" style="1" customWidth="1"/>
    <col min="3847" max="3847" width="19.09765625" style="1" customWidth="1"/>
    <col min="3848" max="3848" width="1.69921875" style="1" customWidth="1"/>
    <col min="3849" max="3849" width="19.09765625" style="1" customWidth="1"/>
    <col min="3850" max="3850" width="1.69921875" style="1" customWidth="1"/>
    <col min="3851" max="3851" width="19.09765625" style="1" customWidth="1"/>
    <col min="3852" max="3852" width="1.69921875" style="1" customWidth="1"/>
    <col min="3853" max="3853" width="19.09765625" style="1" customWidth="1"/>
    <col min="3854" max="3854" width="1.69921875" style="1" customWidth="1"/>
    <col min="3855" max="3855" width="19.09765625" style="1" customWidth="1"/>
    <col min="3856" max="4096" width="9.09765625" style="1"/>
    <col min="4097" max="4097" width="1.8984375" style="1" customWidth="1"/>
    <col min="4098" max="4098" width="8.19921875" style="1" customWidth="1"/>
    <col min="4099" max="4099" width="4" style="1" customWidth="1"/>
    <col min="4100" max="4100" width="52.69921875" style="1" customWidth="1"/>
    <col min="4101" max="4101" width="15.3984375" style="1" customWidth="1"/>
    <col min="4102" max="4102" width="1.69921875" style="1" customWidth="1"/>
    <col min="4103" max="4103" width="19.09765625" style="1" customWidth="1"/>
    <col min="4104" max="4104" width="1.69921875" style="1" customWidth="1"/>
    <col min="4105" max="4105" width="19.09765625" style="1" customWidth="1"/>
    <col min="4106" max="4106" width="1.69921875" style="1" customWidth="1"/>
    <col min="4107" max="4107" width="19.09765625" style="1" customWidth="1"/>
    <col min="4108" max="4108" width="1.69921875" style="1" customWidth="1"/>
    <col min="4109" max="4109" width="19.09765625" style="1" customWidth="1"/>
    <col min="4110" max="4110" width="1.69921875" style="1" customWidth="1"/>
    <col min="4111" max="4111" width="19.09765625" style="1" customWidth="1"/>
    <col min="4112" max="4352" width="9.09765625" style="1"/>
    <col min="4353" max="4353" width="1.8984375" style="1" customWidth="1"/>
    <col min="4354" max="4354" width="8.19921875" style="1" customWidth="1"/>
    <col min="4355" max="4355" width="4" style="1" customWidth="1"/>
    <col min="4356" max="4356" width="52.69921875" style="1" customWidth="1"/>
    <col min="4357" max="4357" width="15.3984375" style="1" customWidth="1"/>
    <col min="4358" max="4358" width="1.69921875" style="1" customWidth="1"/>
    <col min="4359" max="4359" width="19.09765625" style="1" customWidth="1"/>
    <col min="4360" max="4360" width="1.69921875" style="1" customWidth="1"/>
    <col min="4361" max="4361" width="19.09765625" style="1" customWidth="1"/>
    <col min="4362" max="4362" width="1.69921875" style="1" customWidth="1"/>
    <col min="4363" max="4363" width="19.09765625" style="1" customWidth="1"/>
    <col min="4364" max="4364" width="1.69921875" style="1" customWidth="1"/>
    <col min="4365" max="4365" width="19.09765625" style="1" customWidth="1"/>
    <col min="4366" max="4366" width="1.69921875" style="1" customWidth="1"/>
    <col min="4367" max="4367" width="19.09765625" style="1" customWidth="1"/>
    <col min="4368" max="4608" width="9.09765625" style="1"/>
    <col min="4609" max="4609" width="1.8984375" style="1" customWidth="1"/>
    <col min="4610" max="4610" width="8.19921875" style="1" customWidth="1"/>
    <col min="4611" max="4611" width="4" style="1" customWidth="1"/>
    <col min="4612" max="4612" width="52.69921875" style="1" customWidth="1"/>
    <col min="4613" max="4613" width="15.3984375" style="1" customWidth="1"/>
    <col min="4614" max="4614" width="1.69921875" style="1" customWidth="1"/>
    <col min="4615" max="4615" width="19.09765625" style="1" customWidth="1"/>
    <col min="4616" max="4616" width="1.69921875" style="1" customWidth="1"/>
    <col min="4617" max="4617" width="19.09765625" style="1" customWidth="1"/>
    <col min="4618" max="4618" width="1.69921875" style="1" customWidth="1"/>
    <col min="4619" max="4619" width="19.09765625" style="1" customWidth="1"/>
    <col min="4620" max="4620" width="1.69921875" style="1" customWidth="1"/>
    <col min="4621" max="4621" width="19.09765625" style="1" customWidth="1"/>
    <col min="4622" max="4622" width="1.69921875" style="1" customWidth="1"/>
    <col min="4623" max="4623" width="19.09765625" style="1" customWidth="1"/>
    <col min="4624" max="4864" width="9.09765625" style="1"/>
    <col min="4865" max="4865" width="1.8984375" style="1" customWidth="1"/>
    <col min="4866" max="4866" width="8.19921875" style="1" customWidth="1"/>
    <col min="4867" max="4867" width="4" style="1" customWidth="1"/>
    <col min="4868" max="4868" width="52.69921875" style="1" customWidth="1"/>
    <col min="4869" max="4869" width="15.3984375" style="1" customWidth="1"/>
    <col min="4870" max="4870" width="1.69921875" style="1" customWidth="1"/>
    <col min="4871" max="4871" width="19.09765625" style="1" customWidth="1"/>
    <col min="4872" max="4872" width="1.69921875" style="1" customWidth="1"/>
    <col min="4873" max="4873" width="19.09765625" style="1" customWidth="1"/>
    <col min="4874" max="4874" width="1.69921875" style="1" customWidth="1"/>
    <col min="4875" max="4875" width="19.09765625" style="1" customWidth="1"/>
    <col min="4876" max="4876" width="1.69921875" style="1" customWidth="1"/>
    <col min="4877" max="4877" width="19.09765625" style="1" customWidth="1"/>
    <col min="4878" max="4878" width="1.69921875" style="1" customWidth="1"/>
    <col min="4879" max="4879" width="19.09765625" style="1" customWidth="1"/>
    <col min="4880" max="5120" width="9.09765625" style="1"/>
    <col min="5121" max="5121" width="1.8984375" style="1" customWidth="1"/>
    <col min="5122" max="5122" width="8.19921875" style="1" customWidth="1"/>
    <col min="5123" max="5123" width="4" style="1" customWidth="1"/>
    <col min="5124" max="5124" width="52.69921875" style="1" customWidth="1"/>
    <col min="5125" max="5125" width="15.3984375" style="1" customWidth="1"/>
    <col min="5126" max="5126" width="1.69921875" style="1" customWidth="1"/>
    <col min="5127" max="5127" width="19.09765625" style="1" customWidth="1"/>
    <col min="5128" max="5128" width="1.69921875" style="1" customWidth="1"/>
    <col min="5129" max="5129" width="19.09765625" style="1" customWidth="1"/>
    <col min="5130" max="5130" width="1.69921875" style="1" customWidth="1"/>
    <col min="5131" max="5131" width="19.09765625" style="1" customWidth="1"/>
    <col min="5132" max="5132" width="1.69921875" style="1" customWidth="1"/>
    <col min="5133" max="5133" width="19.09765625" style="1" customWidth="1"/>
    <col min="5134" max="5134" width="1.69921875" style="1" customWidth="1"/>
    <col min="5135" max="5135" width="19.09765625" style="1" customWidth="1"/>
    <col min="5136" max="5376" width="9.09765625" style="1"/>
    <col min="5377" max="5377" width="1.8984375" style="1" customWidth="1"/>
    <col min="5378" max="5378" width="8.19921875" style="1" customWidth="1"/>
    <col min="5379" max="5379" width="4" style="1" customWidth="1"/>
    <col min="5380" max="5380" width="52.69921875" style="1" customWidth="1"/>
    <col min="5381" max="5381" width="15.3984375" style="1" customWidth="1"/>
    <col min="5382" max="5382" width="1.69921875" style="1" customWidth="1"/>
    <col min="5383" max="5383" width="19.09765625" style="1" customWidth="1"/>
    <col min="5384" max="5384" width="1.69921875" style="1" customWidth="1"/>
    <col min="5385" max="5385" width="19.09765625" style="1" customWidth="1"/>
    <col min="5386" max="5386" width="1.69921875" style="1" customWidth="1"/>
    <col min="5387" max="5387" width="19.09765625" style="1" customWidth="1"/>
    <col min="5388" max="5388" width="1.69921875" style="1" customWidth="1"/>
    <col min="5389" max="5389" width="19.09765625" style="1" customWidth="1"/>
    <col min="5390" max="5390" width="1.69921875" style="1" customWidth="1"/>
    <col min="5391" max="5391" width="19.09765625" style="1" customWidth="1"/>
    <col min="5392" max="5632" width="9.09765625" style="1"/>
    <col min="5633" max="5633" width="1.8984375" style="1" customWidth="1"/>
    <col min="5634" max="5634" width="8.19921875" style="1" customWidth="1"/>
    <col min="5635" max="5635" width="4" style="1" customWidth="1"/>
    <col min="5636" max="5636" width="52.69921875" style="1" customWidth="1"/>
    <col min="5637" max="5637" width="15.3984375" style="1" customWidth="1"/>
    <col min="5638" max="5638" width="1.69921875" style="1" customWidth="1"/>
    <col min="5639" max="5639" width="19.09765625" style="1" customWidth="1"/>
    <col min="5640" max="5640" width="1.69921875" style="1" customWidth="1"/>
    <col min="5641" max="5641" width="19.09765625" style="1" customWidth="1"/>
    <col min="5642" max="5642" width="1.69921875" style="1" customWidth="1"/>
    <col min="5643" max="5643" width="19.09765625" style="1" customWidth="1"/>
    <col min="5644" max="5644" width="1.69921875" style="1" customWidth="1"/>
    <col min="5645" max="5645" width="19.09765625" style="1" customWidth="1"/>
    <col min="5646" max="5646" width="1.69921875" style="1" customWidth="1"/>
    <col min="5647" max="5647" width="19.09765625" style="1" customWidth="1"/>
    <col min="5648" max="5888" width="9.09765625" style="1"/>
    <col min="5889" max="5889" width="1.8984375" style="1" customWidth="1"/>
    <col min="5890" max="5890" width="8.19921875" style="1" customWidth="1"/>
    <col min="5891" max="5891" width="4" style="1" customWidth="1"/>
    <col min="5892" max="5892" width="52.69921875" style="1" customWidth="1"/>
    <col min="5893" max="5893" width="15.3984375" style="1" customWidth="1"/>
    <col min="5894" max="5894" width="1.69921875" style="1" customWidth="1"/>
    <col min="5895" max="5895" width="19.09765625" style="1" customWidth="1"/>
    <col min="5896" max="5896" width="1.69921875" style="1" customWidth="1"/>
    <col min="5897" max="5897" width="19.09765625" style="1" customWidth="1"/>
    <col min="5898" max="5898" width="1.69921875" style="1" customWidth="1"/>
    <col min="5899" max="5899" width="19.09765625" style="1" customWidth="1"/>
    <col min="5900" max="5900" width="1.69921875" style="1" customWidth="1"/>
    <col min="5901" max="5901" width="19.09765625" style="1" customWidth="1"/>
    <col min="5902" max="5902" width="1.69921875" style="1" customWidth="1"/>
    <col min="5903" max="5903" width="19.09765625" style="1" customWidth="1"/>
    <col min="5904" max="6144" width="9.09765625" style="1"/>
    <col min="6145" max="6145" width="1.8984375" style="1" customWidth="1"/>
    <col min="6146" max="6146" width="8.19921875" style="1" customWidth="1"/>
    <col min="6147" max="6147" width="4" style="1" customWidth="1"/>
    <col min="6148" max="6148" width="52.69921875" style="1" customWidth="1"/>
    <col min="6149" max="6149" width="15.3984375" style="1" customWidth="1"/>
    <col min="6150" max="6150" width="1.69921875" style="1" customWidth="1"/>
    <col min="6151" max="6151" width="19.09765625" style="1" customWidth="1"/>
    <col min="6152" max="6152" width="1.69921875" style="1" customWidth="1"/>
    <col min="6153" max="6153" width="19.09765625" style="1" customWidth="1"/>
    <col min="6154" max="6154" width="1.69921875" style="1" customWidth="1"/>
    <col min="6155" max="6155" width="19.09765625" style="1" customWidth="1"/>
    <col min="6156" max="6156" width="1.69921875" style="1" customWidth="1"/>
    <col min="6157" max="6157" width="19.09765625" style="1" customWidth="1"/>
    <col min="6158" max="6158" width="1.69921875" style="1" customWidth="1"/>
    <col min="6159" max="6159" width="19.09765625" style="1" customWidth="1"/>
    <col min="6160" max="6400" width="9.09765625" style="1"/>
    <col min="6401" max="6401" width="1.8984375" style="1" customWidth="1"/>
    <col min="6402" max="6402" width="8.19921875" style="1" customWidth="1"/>
    <col min="6403" max="6403" width="4" style="1" customWidth="1"/>
    <col min="6404" max="6404" width="52.69921875" style="1" customWidth="1"/>
    <col min="6405" max="6405" width="15.3984375" style="1" customWidth="1"/>
    <col min="6406" max="6406" width="1.69921875" style="1" customWidth="1"/>
    <col min="6407" max="6407" width="19.09765625" style="1" customWidth="1"/>
    <col min="6408" max="6408" width="1.69921875" style="1" customWidth="1"/>
    <col min="6409" max="6409" width="19.09765625" style="1" customWidth="1"/>
    <col min="6410" max="6410" width="1.69921875" style="1" customWidth="1"/>
    <col min="6411" max="6411" width="19.09765625" style="1" customWidth="1"/>
    <col min="6412" max="6412" width="1.69921875" style="1" customWidth="1"/>
    <col min="6413" max="6413" width="19.09765625" style="1" customWidth="1"/>
    <col min="6414" max="6414" width="1.69921875" style="1" customWidth="1"/>
    <col min="6415" max="6415" width="19.09765625" style="1" customWidth="1"/>
    <col min="6416" max="6656" width="9.09765625" style="1"/>
    <col min="6657" max="6657" width="1.8984375" style="1" customWidth="1"/>
    <col min="6658" max="6658" width="8.19921875" style="1" customWidth="1"/>
    <col min="6659" max="6659" width="4" style="1" customWidth="1"/>
    <col min="6660" max="6660" width="52.69921875" style="1" customWidth="1"/>
    <col min="6661" max="6661" width="15.3984375" style="1" customWidth="1"/>
    <col min="6662" max="6662" width="1.69921875" style="1" customWidth="1"/>
    <col min="6663" max="6663" width="19.09765625" style="1" customWidth="1"/>
    <col min="6664" max="6664" width="1.69921875" style="1" customWidth="1"/>
    <col min="6665" max="6665" width="19.09765625" style="1" customWidth="1"/>
    <col min="6666" max="6666" width="1.69921875" style="1" customWidth="1"/>
    <col min="6667" max="6667" width="19.09765625" style="1" customWidth="1"/>
    <col min="6668" max="6668" width="1.69921875" style="1" customWidth="1"/>
    <col min="6669" max="6669" width="19.09765625" style="1" customWidth="1"/>
    <col min="6670" max="6670" width="1.69921875" style="1" customWidth="1"/>
    <col min="6671" max="6671" width="19.09765625" style="1" customWidth="1"/>
    <col min="6672" max="6912" width="9.09765625" style="1"/>
    <col min="6913" max="6913" width="1.8984375" style="1" customWidth="1"/>
    <col min="6914" max="6914" width="8.19921875" style="1" customWidth="1"/>
    <col min="6915" max="6915" width="4" style="1" customWidth="1"/>
    <col min="6916" max="6916" width="52.69921875" style="1" customWidth="1"/>
    <col min="6917" max="6917" width="15.3984375" style="1" customWidth="1"/>
    <col min="6918" max="6918" width="1.69921875" style="1" customWidth="1"/>
    <col min="6919" max="6919" width="19.09765625" style="1" customWidth="1"/>
    <col min="6920" max="6920" width="1.69921875" style="1" customWidth="1"/>
    <col min="6921" max="6921" width="19.09765625" style="1" customWidth="1"/>
    <col min="6922" max="6922" width="1.69921875" style="1" customWidth="1"/>
    <col min="6923" max="6923" width="19.09765625" style="1" customWidth="1"/>
    <col min="6924" max="6924" width="1.69921875" style="1" customWidth="1"/>
    <col min="6925" max="6925" width="19.09765625" style="1" customWidth="1"/>
    <col min="6926" max="6926" width="1.69921875" style="1" customWidth="1"/>
    <col min="6927" max="6927" width="19.09765625" style="1" customWidth="1"/>
    <col min="6928" max="7168" width="9.09765625" style="1"/>
    <col min="7169" max="7169" width="1.8984375" style="1" customWidth="1"/>
    <col min="7170" max="7170" width="8.19921875" style="1" customWidth="1"/>
    <col min="7171" max="7171" width="4" style="1" customWidth="1"/>
    <col min="7172" max="7172" width="52.69921875" style="1" customWidth="1"/>
    <col min="7173" max="7173" width="15.3984375" style="1" customWidth="1"/>
    <col min="7174" max="7174" width="1.69921875" style="1" customWidth="1"/>
    <col min="7175" max="7175" width="19.09765625" style="1" customWidth="1"/>
    <col min="7176" max="7176" width="1.69921875" style="1" customWidth="1"/>
    <col min="7177" max="7177" width="19.09765625" style="1" customWidth="1"/>
    <col min="7178" max="7178" width="1.69921875" style="1" customWidth="1"/>
    <col min="7179" max="7179" width="19.09765625" style="1" customWidth="1"/>
    <col min="7180" max="7180" width="1.69921875" style="1" customWidth="1"/>
    <col min="7181" max="7181" width="19.09765625" style="1" customWidth="1"/>
    <col min="7182" max="7182" width="1.69921875" style="1" customWidth="1"/>
    <col min="7183" max="7183" width="19.09765625" style="1" customWidth="1"/>
    <col min="7184" max="7424" width="9.09765625" style="1"/>
    <col min="7425" max="7425" width="1.8984375" style="1" customWidth="1"/>
    <col min="7426" max="7426" width="8.19921875" style="1" customWidth="1"/>
    <col min="7427" max="7427" width="4" style="1" customWidth="1"/>
    <col min="7428" max="7428" width="52.69921875" style="1" customWidth="1"/>
    <col min="7429" max="7429" width="15.3984375" style="1" customWidth="1"/>
    <col min="7430" max="7430" width="1.69921875" style="1" customWidth="1"/>
    <col min="7431" max="7431" width="19.09765625" style="1" customWidth="1"/>
    <col min="7432" max="7432" width="1.69921875" style="1" customWidth="1"/>
    <col min="7433" max="7433" width="19.09765625" style="1" customWidth="1"/>
    <col min="7434" max="7434" width="1.69921875" style="1" customWidth="1"/>
    <col min="7435" max="7435" width="19.09765625" style="1" customWidth="1"/>
    <col min="7436" max="7436" width="1.69921875" style="1" customWidth="1"/>
    <col min="7437" max="7437" width="19.09765625" style="1" customWidth="1"/>
    <col min="7438" max="7438" width="1.69921875" style="1" customWidth="1"/>
    <col min="7439" max="7439" width="19.09765625" style="1" customWidth="1"/>
    <col min="7440" max="7680" width="9.09765625" style="1"/>
    <col min="7681" max="7681" width="1.8984375" style="1" customWidth="1"/>
    <col min="7682" max="7682" width="8.19921875" style="1" customWidth="1"/>
    <col min="7683" max="7683" width="4" style="1" customWidth="1"/>
    <col min="7684" max="7684" width="52.69921875" style="1" customWidth="1"/>
    <col min="7685" max="7685" width="15.3984375" style="1" customWidth="1"/>
    <col min="7686" max="7686" width="1.69921875" style="1" customWidth="1"/>
    <col min="7687" max="7687" width="19.09765625" style="1" customWidth="1"/>
    <col min="7688" max="7688" width="1.69921875" style="1" customWidth="1"/>
    <col min="7689" max="7689" width="19.09765625" style="1" customWidth="1"/>
    <col min="7690" max="7690" width="1.69921875" style="1" customWidth="1"/>
    <col min="7691" max="7691" width="19.09765625" style="1" customWidth="1"/>
    <col min="7692" max="7692" width="1.69921875" style="1" customWidth="1"/>
    <col min="7693" max="7693" width="19.09765625" style="1" customWidth="1"/>
    <col min="7694" max="7694" width="1.69921875" style="1" customWidth="1"/>
    <col min="7695" max="7695" width="19.09765625" style="1" customWidth="1"/>
    <col min="7696" max="7936" width="9.09765625" style="1"/>
    <col min="7937" max="7937" width="1.8984375" style="1" customWidth="1"/>
    <col min="7938" max="7938" width="8.19921875" style="1" customWidth="1"/>
    <col min="7939" max="7939" width="4" style="1" customWidth="1"/>
    <col min="7940" max="7940" width="52.69921875" style="1" customWidth="1"/>
    <col min="7941" max="7941" width="15.3984375" style="1" customWidth="1"/>
    <col min="7942" max="7942" width="1.69921875" style="1" customWidth="1"/>
    <col min="7943" max="7943" width="19.09765625" style="1" customWidth="1"/>
    <col min="7944" max="7944" width="1.69921875" style="1" customWidth="1"/>
    <col min="7945" max="7945" width="19.09765625" style="1" customWidth="1"/>
    <col min="7946" max="7946" width="1.69921875" style="1" customWidth="1"/>
    <col min="7947" max="7947" width="19.09765625" style="1" customWidth="1"/>
    <col min="7948" max="7948" width="1.69921875" style="1" customWidth="1"/>
    <col min="7949" max="7949" width="19.09765625" style="1" customWidth="1"/>
    <col min="7950" max="7950" width="1.69921875" style="1" customWidth="1"/>
    <col min="7951" max="7951" width="19.09765625" style="1" customWidth="1"/>
    <col min="7952" max="8192" width="9.09765625" style="1"/>
    <col min="8193" max="8193" width="1.8984375" style="1" customWidth="1"/>
    <col min="8194" max="8194" width="8.19921875" style="1" customWidth="1"/>
    <col min="8195" max="8195" width="4" style="1" customWidth="1"/>
    <col min="8196" max="8196" width="52.69921875" style="1" customWidth="1"/>
    <col min="8197" max="8197" width="15.3984375" style="1" customWidth="1"/>
    <col min="8198" max="8198" width="1.69921875" style="1" customWidth="1"/>
    <col min="8199" max="8199" width="19.09765625" style="1" customWidth="1"/>
    <col min="8200" max="8200" width="1.69921875" style="1" customWidth="1"/>
    <col min="8201" max="8201" width="19.09765625" style="1" customWidth="1"/>
    <col min="8202" max="8202" width="1.69921875" style="1" customWidth="1"/>
    <col min="8203" max="8203" width="19.09765625" style="1" customWidth="1"/>
    <col min="8204" max="8204" width="1.69921875" style="1" customWidth="1"/>
    <col min="8205" max="8205" width="19.09765625" style="1" customWidth="1"/>
    <col min="8206" max="8206" width="1.69921875" style="1" customWidth="1"/>
    <col min="8207" max="8207" width="19.09765625" style="1" customWidth="1"/>
    <col min="8208" max="8448" width="9.09765625" style="1"/>
    <col min="8449" max="8449" width="1.8984375" style="1" customWidth="1"/>
    <col min="8450" max="8450" width="8.19921875" style="1" customWidth="1"/>
    <col min="8451" max="8451" width="4" style="1" customWidth="1"/>
    <col min="8452" max="8452" width="52.69921875" style="1" customWidth="1"/>
    <col min="8453" max="8453" width="15.3984375" style="1" customWidth="1"/>
    <col min="8454" max="8454" width="1.69921875" style="1" customWidth="1"/>
    <col min="8455" max="8455" width="19.09765625" style="1" customWidth="1"/>
    <col min="8456" max="8456" width="1.69921875" style="1" customWidth="1"/>
    <col min="8457" max="8457" width="19.09765625" style="1" customWidth="1"/>
    <col min="8458" max="8458" width="1.69921875" style="1" customWidth="1"/>
    <col min="8459" max="8459" width="19.09765625" style="1" customWidth="1"/>
    <col min="8460" max="8460" width="1.69921875" style="1" customWidth="1"/>
    <col min="8461" max="8461" width="19.09765625" style="1" customWidth="1"/>
    <col min="8462" max="8462" width="1.69921875" style="1" customWidth="1"/>
    <col min="8463" max="8463" width="19.09765625" style="1" customWidth="1"/>
    <col min="8464" max="8704" width="9.09765625" style="1"/>
    <col min="8705" max="8705" width="1.8984375" style="1" customWidth="1"/>
    <col min="8706" max="8706" width="8.19921875" style="1" customWidth="1"/>
    <col min="8707" max="8707" width="4" style="1" customWidth="1"/>
    <col min="8708" max="8708" width="52.69921875" style="1" customWidth="1"/>
    <col min="8709" max="8709" width="15.3984375" style="1" customWidth="1"/>
    <col min="8710" max="8710" width="1.69921875" style="1" customWidth="1"/>
    <col min="8711" max="8711" width="19.09765625" style="1" customWidth="1"/>
    <col min="8712" max="8712" width="1.69921875" style="1" customWidth="1"/>
    <col min="8713" max="8713" width="19.09765625" style="1" customWidth="1"/>
    <col min="8714" max="8714" width="1.69921875" style="1" customWidth="1"/>
    <col min="8715" max="8715" width="19.09765625" style="1" customWidth="1"/>
    <col min="8716" max="8716" width="1.69921875" style="1" customWidth="1"/>
    <col min="8717" max="8717" width="19.09765625" style="1" customWidth="1"/>
    <col min="8718" max="8718" width="1.69921875" style="1" customWidth="1"/>
    <col min="8719" max="8719" width="19.09765625" style="1" customWidth="1"/>
    <col min="8720" max="8960" width="9.09765625" style="1"/>
    <col min="8961" max="8961" width="1.8984375" style="1" customWidth="1"/>
    <col min="8962" max="8962" width="8.19921875" style="1" customWidth="1"/>
    <col min="8963" max="8963" width="4" style="1" customWidth="1"/>
    <col min="8964" max="8964" width="52.69921875" style="1" customWidth="1"/>
    <col min="8965" max="8965" width="15.3984375" style="1" customWidth="1"/>
    <col min="8966" max="8966" width="1.69921875" style="1" customWidth="1"/>
    <col min="8967" max="8967" width="19.09765625" style="1" customWidth="1"/>
    <col min="8968" max="8968" width="1.69921875" style="1" customWidth="1"/>
    <col min="8969" max="8969" width="19.09765625" style="1" customWidth="1"/>
    <col min="8970" max="8970" width="1.69921875" style="1" customWidth="1"/>
    <col min="8971" max="8971" width="19.09765625" style="1" customWidth="1"/>
    <col min="8972" max="8972" width="1.69921875" style="1" customWidth="1"/>
    <col min="8973" max="8973" width="19.09765625" style="1" customWidth="1"/>
    <col min="8974" max="8974" width="1.69921875" style="1" customWidth="1"/>
    <col min="8975" max="8975" width="19.09765625" style="1" customWidth="1"/>
    <col min="8976" max="9216" width="9.09765625" style="1"/>
    <col min="9217" max="9217" width="1.8984375" style="1" customWidth="1"/>
    <col min="9218" max="9218" width="8.19921875" style="1" customWidth="1"/>
    <col min="9219" max="9219" width="4" style="1" customWidth="1"/>
    <col min="9220" max="9220" width="52.69921875" style="1" customWidth="1"/>
    <col min="9221" max="9221" width="15.3984375" style="1" customWidth="1"/>
    <col min="9222" max="9222" width="1.69921875" style="1" customWidth="1"/>
    <col min="9223" max="9223" width="19.09765625" style="1" customWidth="1"/>
    <col min="9224" max="9224" width="1.69921875" style="1" customWidth="1"/>
    <col min="9225" max="9225" width="19.09765625" style="1" customWidth="1"/>
    <col min="9226" max="9226" width="1.69921875" style="1" customWidth="1"/>
    <col min="9227" max="9227" width="19.09765625" style="1" customWidth="1"/>
    <col min="9228" max="9228" width="1.69921875" style="1" customWidth="1"/>
    <col min="9229" max="9229" width="19.09765625" style="1" customWidth="1"/>
    <col min="9230" max="9230" width="1.69921875" style="1" customWidth="1"/>
    <col min="9231" max="9231" width="19.09765625" style="1" customWidth="1"/>
    <col min="9232" max="9472" width="9.09765625" style="1"/>
    <col min="9473" max="9473" width="1.8984375" style="1" customWidth="1"/>
    <col min="9474" max="9474" width="8.19921875" style="1" customWidth="1"/>
    <col min="9475" max="9475" width="4" style="1" customWidth="1"/>
    <col min="9476" max="9476" width="52.69921875" style="1" customWidth="1"/>
    <col min="9477" max="9477" width="15.3984375" style="1" customWidth="1"/>
    <col min="9478" max="9478" width="1.69921875" style="1" customWidth="1"/>
    <col min="9479" max="9479" width="19.09765625" style="1" customWidth="1"/>
    <col min="9480" max="9480" width="1.69921875" style="1" customWidth="1"/>
    <col min="9481" max="9481" width="19.09765625" style="1" customWidth="1"/>
    <col min="9482" max="9482" width="1.69921875" style="1" customWidth="1"/>
    <col min="9483" max="9483" width="19.09765625" style="1" customWidth="1"/>
    <col min="9484" max="9484" width="1.69921875" style="1" customWidth="1"/>
    <col min="9485" max="9485" width="19.09765625" style="1" customWidth="1"/>
    <col min="9486" max="9486" width="1.69921875" style="1" customWidth="1"/>
    <col min="9487" max="9487" width="19.09765625" style="1" customWidth="1"/>
    <col min="9488" max="9728" width="9.09765625" style="1"/>
    <col min="9729" max="9729" width="1.8984375" style="1" customWidth="1"/>
    <col min="9730" max="9730" width="8.19921875" style="1" customWidth="1"/>
    <col min="9731" max="9731" width="4" style="1" customWidth="1"/>
    <col min="9732" max="9732" width="52.69921875" style="1" customWidth="1"/>
    <col min="9733" max="9733" width="15.3984375" style="1" customWidth="1"/>
    <col min="9734" max="9734" width="1.69921875" style="1" customWidth="1"/>
    <col min="9735" max="9735" width="19.09765625" style="1" customWidth="1"/>
    <col min="9736" max="9736" width="1.69921875" style="1" customWidth="1"/>
    <col min="9737" max="9737" width="19.09765625" style="1" customWidth="1"/>
    <col min="9738" max="9738" width="1.69921875" style="1" customWidth="1"/>
    <col min="9739" max="9739" width="19.09765625" style="1" customWidth="1"/>
    <col min="9740" max="9740" width="1.69921875" style="1" customWidth="1"/>
    <col min="9741" max="9741" width="19.09765625" style="1" customWidth="1"/>
    <col min="9742" max="9742" width="1.69921875" style="1" customWidth="1"/>
    <col min="9743" max="9743" width="19.09765625" style="1" customWidth="1"/>
    <col min="9744" max="9984" width="9.09765625" style="1"/>
    <col min="9985" max="9985" width="1.8984375" style="1" customWidth="1"/>
    <col min="9986" max="9986" width="8.19921875" style="1" customWidth="1"/>
    <col min="9987" max="9987" width="4" style="1" customWidth="1"/>
    <col min="9988" max="9988" width="52.69921875" style="1" customWidth="1"/>
    <col min="9989" max="9989" width="15.3984375" style="1" customWidth="1"/>
    <col min="9990" max="9990" width="1.69921875" style="1" customWidth="1"/>
    <col min="9991" max="9991" width="19.09765625" style="1" customWidth="1"/>
    <col min="9992" max="9992" width="1.69921875" style="1" customWidth="1"/>
    <col min="9993" max="9993" width="19.09765625" style="1" customWidth="1"/>
    <col min="9994" max="9994" width="1.69921875" style="1" customWidth="1"/>
    <col min="9995" max="9995" width="19.09765625" style="1" customWidth="1"/>
    <col min="9996" max="9996" width="1.69921875" style="1" customWidth="1"/>
    <col min="9997" max="9997" width="19.09765625" style="1" customWidth="1"/>
    <col min="9998" max="9998" width="1.69921875" style="1" customWidth="1"/>
    <col min="9999" max="9999" width="19.09765625" style="1" customWidth="1"/>
    <col min="10000" max="10240" width="9.09765625" style="1"/>
    <col min="10241" max="10241" width="1.8984375" style="1" customWidth="1"/>
    <col min="10242" max="10242" width="8.19921875" style="1" customWidth="1"/>
    <col min="10243" max="10243" width="4" style="1" customWidth="1"/>
    <col min="10244" max="10244" width="52.69921875" style="1" customWidth="1"/>
    <col min="10245" max="10245" width="15.3984375" style="1" customWidth="1"/>
    <col min="10246" max="10246" width="1.69921875" style="1" customWidth="1"/>
    <col min="10247" max="10247" width="19.09765625" style="1" customWidth="1"/>
    <col min="10248" max="10248" width="1.69921875" style="1" customWidth="1"/>
    <col min="10249" max="10249" width="19.09765625" style="1" customWidth="1"/>
    <col min="10250" max="10250" width="1.69921875" style="1" customWidth="1"/>
    <col min="10251" max="10251" width="19.09765625" style="1" customWidth="1"/>
    <col min="10252" max="10252" width="1.69921875" style="1" customWidth="1"/>
    <col min="10253" max="10253" width="19.09765625" style="1" customWidth="1"/>
    <col min="10254" max="10254" width="1.69921875" style="1" customWidth="1"/>
    <col min="10255" max="10255" width="19.09765625" style="1" customWidth="1"/>
    <col min="10256" max="10496" width="9.09765625" style="1"/>
    <col min="10497" max="10497" width="1.8984375" style="1" customWidth="1"/>
    <col min="10498" max="10498" width="8.19921875" style="1" customWidth="1"/>
    <col min="10499" max="10499" width="4" style="1" customWidth="1"/>
    <col min="10500" max="10500" width="52.69921875" style="1" customWidth="1"/>
    <col min="10501" max="10501" width="15.3984375" style="1" customWidth="1"/>
    <col min="10502" max="10502" width="1.69921875" style="1" customWidth="1"/>
    <col min="10503" max="10503" width="19.09765625" style="1" customWidth="1"/>
    <col min="10504" max="10504" width="1.69921875" style="1" customWidth="1"/>
    <col min="10505" max="10505" width="19.09765625" style="1" customWidth="1"/>
    <col min="10506" max="10506" width="1.69921875" style="1" customWidth="1"/>
    <col min="10507" max="10507" width="19.09765625" style="1" customWidth="1"/>
    <col min="10508" max="10508" width="1.69921875" style="1" customWidth="1"/>
    <col min="10509" max="10509" width="19.09765625" style="1" customWidth="1"/>
    <col min="10510" max="10510" width="1.69921875" style="1" customWidth="1"/>
    <col min="10511" max="10511" width="19.09765625" style="1" customWidth="1"/>
    <col min="10512" max="10752" width="9.09765625" style="1"/>
    <col min="10753" max="10753" width="1.8984375" style="1" customWidth="1"/>
    <col min="10754" max="10754" width="8.19921875" style="1" customWidth="1"/>
    <col min="10755" max="10755" width="4" style="1" customWidth="1"/>
    <col min="10756" max="10756" width="52.69921875" style="1" customWidth="1"/>
    <col min="10757" max="10757" width="15.3984375" style="1" customWidth="1"/>
    <col min="10758" max="10758" width="1.69921875" style="1" customWidth="1"/>
    <col min="10759" max="10759" width="19.09765625" style="1" customWidth="1"/>
    <col min="10760" max="10760" width="1.69921875" style="1" customWidth="1"/>
    <col min="10761" max="10761" width="19.09765625" style="1" customWidth="1"/>
    <col min="10762" max="10762" width="1.69921875" style="1" customWidth="1"/>
    <col min="10763" max="10763" width="19.09765625" style="1" customWidth="1"/>
    <col min="10764" max="10764" width="1.69921875" style="1" customWidth="1"/>
    <col min="10765" max="10765" width="19.09765625" style="1" customWidth="1"/>
    <col min="10766" max="10766" width="1.69921875" style="1" customWidth="1"/>
    <col min="10767" max="10767" width="19.09765625" style="1" customWidth="1"/>
    <col min="10768" max="11008" width="9.09765625" style="1"/>
    <col min="11009" max="11009" width="1.8984375" style="1" customWidth="1"/>
    <col min="11010" max="11010" width="8.19921875" style="1" customWidth="1"/>
    <col min="11011" max="11011" width="4" style="1" customWidth="1"/>
    <col min="11012" max="11012" width="52.69921875" style="1" customWidth="1"/>
    <col min="11013" max="11013" width="15.3984375" style="1" customWidth="1"/>
    <col min="11014" max="11014" width="1.69921875" style="1" customWidth="1"/>
    <col min="11015" max="11015" width="19.09765625" style="1" customWidth="1"/>
    <col min="11016" max="11016" width="1.69921875" style="1" customWidth="1"/>
    <col min="11017" max="11017" width="19.09765625" style="1" customWidth="1"/>
    <col min="11018" max="11018" width="1.69921875" style="1" customWidth="1"/>
    <col min="11019" max="11019" width="19.09765625" style="1" customWidth="1"/>
    <col min="11020" max="11020" width="1.69921875" style="1" customWidth="1"/>
    <col min="11021" max="11021" width="19.09765625" style="1" customWidth="1"/>
    <col min="11022" max="11022" width="1.69921875" style="1" customWidth="1"/>
    <col min="11023" max="11023" width="19.09765625" style="1" customWidth="1"/>
    <col min="11024" max="11264" width="9.09765625" style="1"/>
    <col min="11265" max="11265" width="1.8984375" style="1" customWidth="1"/>
    <col min="11266" max="11266" width="8.19921875" style="1" customWidth="1"/>
    <col min="11267" max="11267" width="4" style="1" customWidth="1"/>
    <col min="11268" max="11268" width="52.69921875" style="1" customWidth="1"/>
    <col min="11269" max="11269" width="15.3984375" style="1" customWidth="1"/>
    <col min="11270" max="11270" width="1.69921875" style="1" customWidth="1"/>
    <col min="11271" max="11271" width="19.09765625" style="1" customWidth="1"/>
    <col min="11272" max="11272" width="1.69921875" style="1" customWidth="1"/>
    <col min="11273" max="11273" width="19.09765625" style="1" customWidth="1"/>
    <col min="11274" max="11274" width="1.69921875" style="1" customWidth="1"/>
    <col min="11275" max="11275" width="19.09765625" style="1" customWidth="1"/>
    <col min="11276" max="11276" width="1.69921875" style="1" customWidth="1"/>
    <col min="11277" max="11277" width="19.09765625" style="1" customWidth="1"/>
    <col min="11278" max="11278" width="1.69921875" style="1" customWidth="1"/>
    <col min="11279" max="11279" width="19.09765625" style="1" customWidth="1"/>
    <col min="11280" max="11520" width="9.09765625" style="1"/>
    <col min="11521" max="11521" width="1.8984375" style="1" customWidth="1"/>
    <col min="11522" max="11522" width="8.19921875" style="1" customWidth="1"/>
    <col min="11523" max="11523" width="4" style="1" customWidth="1"/>
    <col min="11524" max="11524" width="52.69921875" style="1" customWidth="1"/>
    <col min="11525" max="11525" width="15.3984375" style="1" customWidth="1"/>
    <col min="11526" max="11526" width="1.69921875" style="1" customWidth="1"/>
    <col min="11527" max="11527" width="19.09765625" style="1" customWidth="1"/>
    <col min="11528" max="11528" width="1.69921875" style="1" customWidth="1"/>
    <col min="11529" max="11529" width="19.09765625" style="1" customWidth="1"/>
    <col min="11530" max="11530" width="1.69921875" style="1" customWidth="1"/>
    <col min="11531" max="11531" width="19.09765625" style="1" customWidth="1"/>
    <col min="11532" max="11532" width="1.69921875" style="1" customWidth="1"/>
    <col min="11533" max="11533" width="19.09765625" style="1" customWidth="1"/>
    <col min="11534" max="11534" width="1.69921875" style="1" customWidth="1"/>
    <col min="11535" max="11535" width="19.09765625" style="1" customWidth="1"/>
    <col min="11536" max="11776" width="9.09765625" style="1"/>
    <col min="11777" max="11777" width="1.8984375" style="1" customWidth="1"/>
    <col min="11778" max="11778" width="8.19921875" style="1" customWidth="1"/>
    <col min="11779" max="11779" width="4" style="1" customWidth="1"/>
    <col min="11780" max="11780" width="52.69921875" style="1" customWidth="1"/>
    <col min="11781" max="11781" width="15.3984375" style="1" customWidth="1"/>
    <col min="11782" max="11782" width="1.69921875" style="1" customWidth="1"/>
    <col min="11783" max="11783" width="19.09765625" style="1" customWidth="1"/>
    <col min="11784" max="11784" width="1.69921875" style="1" customWidth="1"/>
    <col min="11785" max="11785" width="19.09765625" style="1" customWidth="1"/>
    <col min="11786" max="11786" width="1.69921875" style="1" customWidth="1"/>
    <col min="11787" max="11787" width="19.09765625" style="1" customWidth="1"/>
    <col min="11788" max="11788" width="1.69921875" style="1" customWidth="1"/>
    <col min="11789" max="11789" width="19.09765625" style="1" customWidth="1"/>
    <col min="11790" max="11790" width="1.69921875" style="1" customWidth="1"/>
    <col min="11791" max="11791" width="19.09765625" style="1" customWidth="1"/>
    <col min="11792" max="12032" width="9.09765625" style="1"/>
    <col min="12033" max="12033" width="1.8984375" style="1" customWidth="1"/>
    <col min="12034" max="12034" width="8.19921875" style="1" customWidth="1"/>
    <col min="12035" max="12035" width="4" style="1" customWidth="1"/>
    <col min="12036" max="12036" width="52.69921875" style="1" customWidth="1"/>
    <col min="12037" max="12037" width="15.3984375" style="1" customWidth="1"/>
    <col min="12038" max="12038" width="1.69921875" style="1" customWidth="1"/>
    <col min="12039" max="12039" width="19.09765625" style="1" customWidth="1"/>
    <col min="12040" max="12040" width="1.69921875" style="1" customWidth="1"/>
    <col min="12041" max="12041" width="19.09765625" style="1" customWidth="1"/>
    <col min="12042" max="12042" width="1.69921875" style="1" customWidth="1"/>
    <col min="12043" max="12043" width="19.09765625" style="1" customWidth="1"/>
    <col min="12044" max="12044" width="1.69921875" style="1" customWidth="1"/>
    <col min="12045" max="12045" width="19.09765625" style="1" customWidth="1"/>
    <col min="12046" max="12046" width="1.69921875" style="1" customWidth="1"/>
    <col min="12047" max="12047" width="19.09765625" style="1" customWidth="1"/>
    <col min="12048" max="12288" width="9.09765625" style="1"/>
    <col min="12289" max="12289" width="1.8984375" style="1" customWidth="1"/>
    <col min="12290" max="12290" width="8.19921875" style="1" customWidth="1"/>
    <col min="12291" max="12291" width="4" style="1" customWidth="1"/>
    <col min="12292" max="12292" width="52.69921875" style="1" customWidth="1"/>
    <col min="12293" max="12293" width="15.3984375" style="1" customWidth="1"/>
    <col min="12294" max="12294" width="1.69921875" style="1" customWidth="1"/>
    <col min="12295" max="12295" width="19.09765625" style="1" customWidth="1"/>
    <col min="12296" max="12296" width="1.69921875" style="1" customWidth="1"/>
    <col min="12297" max="12297" width="19.09765625" style="1" customWidth="1"/>
    <col min="12298" max="12298" width="1.69921875" style="1" customWidth="1"/>
    <col min="12299" max="12299" width="19.09765625" style="1" customWidth="1"/>
    <col min="12300" max="12300" width="1.69921875" style="1" customWidth="1"/>
    <col min="12301" max="12301" width="19.09765625" style="1" customWidth="1"/>
    <col min="12302" max="12302" width="1.69921875" style="1" customWidth="1"/>
    <col min="12303" max="12303" width="19.09765625" style="1" customWidth="1"/>
    <col min="12304" max="12544" width="9.09765625" style="1"/>
    <col min="12545" max="12545" width="1.8984375" style="1" customWidth="1"/>
    <col min="12546" max="12546" width="8.19921875" style="1" customWidth="1"/>
    <col min="12547" max="12547" width="4" style="1" customWidth="1"/>
    <col min="12548" max="12548" width="52.69921875" style="1" customWidth="1"/>
    <col min="12549" max="12549" width="15.3984375" style="1" customWidth="1"/>
    <col min="12550" max="12550" width="1.69921875" style="1" customWidth="1"/>
    <col min="12551" max="12551" width="19.09765625" style="1" customWidth="1"/>
    <col min="12552" max="12552" width="1.69921875" style="1" customWidth="1"/>
    <col min="12553" max="12553" width="19.09765625" style="1" customWidth="1"/>
    <col min="12554" max="12554" width="1.69921875" style="1" customWidth="1"/>
    <col min="12555" max="12555" width="19.09765625" style="1" customWidth="1"/>
    <col min="12556" max="12556" width="1.69921875" style="1" customWidth="1"/>
    <col min="12557" max="12557" width="19.09765625" style="1" customWidth="1"/>
    <col min="12558" max="12558" width="1.69921875" style="1" customWidth="1"/>
    <col min="12559" max="12559" width="19.09765625" style="1" customWidth="1"/>
    <col min="12560" max="12800" width="9.09765625" style="1"/>
    <col min="12801" max="12801" width="1.8984375" style="1" customWidth="1"/>
    <col min="12802" max="12802" width="8.19921875" style="1" customWidth="1"/>
    <col min="12803" max="12803" width="4" style="1" customWidth="1"/>
    <col min="12804" max="12804" width="52.69921875" style="1" customWidth="1"/>
    <col min="12805" max="12805" width="15.3984375" style="1" customWidth="1"/>
    <col min="12806" max="12806" width="1.69921875" style="1" customWidth="1"/>
    <col min="12807" max="12807" width="19.09765625" style="1" customWidth="1"/>
    <col min="12808" max="12808" width="1.69921875" style="1" customWidth="1"/>
    <col min="12809" max="12809" width="19.09765625" style="1" customWidth="1"/>
    <col min="12810" max="12810" width="1.69921875" style="1" customWidth="1"/>
    <col min="12811" max="12811" width="19.09765625" style="1" customWidth="1"/>
    <col min="12812" max="12812" width="1.69921875" style="1" customWidth="1"/>
    <col min="12813" max="12813" width="19.09765625" style="1" customWidth="1"/>
    <col min="12814" max="12814" width="1.69921875" style="1" customWidth="1"/>
    <col min="12815" max="12815" width="19.09765625" style="1" customWidth="1"/>
    <col min="12816" max="13056" width="9.09765625" style="1"/>
    <col min="13057" max="13057" width="1.8984375" style="1" customWidth="1"/>
    <col min="13058" max="13058" width="8.19921875" style="1" customWidth="1"/>
    <col min="13059" max="13059" width="4" style="1" customWidth="1"/>
    <col min="13060" max="13060" width="52.69921875" style="1" customWidth="1"/>
    <col min="13061" max="13061" width="15.3984375" style="1" customWidth="1"/>
    <col min="13062" max="13062" width="1.69921875" style="1" customWidth="1"/>
    <col min="13063" max="13063" width="19.09765625" style="1" customWidth="1"/>
    <col min="13064" max="13064" width="1.69921875" style="1" customWidth="1"/>
    <col min="13065" max="13065" width="19.09765625" style="1" customWidth="1"/>
    <col min="13066" max="13066" width="1.69921875" style="1" customWidth="1"/>
    <col min="13067" max="13067" width="19.09765625" style="1" customWidth="1"/>
    <col min="13068" max="13068" width="1.69921875" style="1" customWidth="1"/>
    <col min="13069" max="13069" width="19.09765625" style="1" customWidth="1"/>
    <col min="13070" max="13070" width="1.69921875" style="1" customWidth="1"/>
    <col min="13071" max="13071" width="19.09765625" style="1" customWidth="1"/>
    <col min="13072" max="13312" width="9.09765625" style="1"/>
    <col min="13313" max="13313" width="1.8984375" style="1" customWidth="1"/>
    <col min="13314" max="13314" width="8.19921875" style="1" customWidth="1"/>
    <col min="13315" max="13315" width="4" style="1" customWidth="1"/>
    <col min="13316" max="13316" width="52.69921875" style="1" customWidth="1"/>
    <col min="13317" max="13317" width="15.3984375" style="1" customWidth="1"/>
    <col min="13318" max="13318" width="1.69921875" style="1" customWidth="1"/>
    <col min="13319" max="13319" width="19.09765625" style="1" customWidth="1"/>
    <col min="13320" max="13320" width="1.69921875" style="1" customWidth="1"/>
    <col min="13321" max="13321" width="19.09765625" style="1" customWidth="1"/>
    <col min="13322" max="13322" width="1.69921875" style="1" customWidth="1"/>
    <col min="13323" max="13323" width="19.09765625" style="1" customWidth="1"/>
    <col min="13324" max="13324" width="1.69921875" style="1" customWidth="1"/>
    <col min="13325" max="13325" width="19.09765625" style="1" customWidth="1"/>
    <col min="13326" max="13326" width="1.69921875" style="1" customWidth="1"/>
    <col min="13327" max="13327" width="19.09765625" style="1" customWidth="1"/>
    <col min="13328" max="13568" width="9.09765625" style="1"/>
    <col min="13569" max="13569" width="1.8984375" style="1" customWidth="1"/>
    <col min="13570" max="13570" width="8.19921875" style="1" customWidth="1"/>
    <col min="13571" max="13571" width="4" style="1" customWidth="1"/>
    <col min="13572" max="13572" width="52.69921875" style="1" customWidth="1"/>
    <col min="13573" max="13573" width="15.3984375" style="1" customWidth="1"/>
    <col min="13574" max="13574" width="1.69921875" style="1" customWidth="1"/>
    <col min="13575" max="13575" width="19.09765625" style="1" customWidth="1"/>
    <col min="13576" max="13576" width="1.69921875" style="1" customWidth="1"/>
    <col min="13577" max="13577" width="19.09765625" style="1" customWidth="1"/>
    <col min="13578" max="13578" width="1.69921875" style="1" customWidth="1"/>
    <col min="13579" max="13579" width="19.09765625" style="1" customWidth="1"/>
    <col min="13580" max="13580" width="1.69921875" style="1" customWidth="1"/>
    <col min="13581" max="13581" width="19.09765625" style="1" customWidth="1"/>
    <col min="13582" max="13582" width="1.69921875" style="1" customWidth="1"/>
    <col min="13583" max="13583" width="19.09765625" style="1" customWidth="1"/>
    <col min="13584" max="13824" width="9.09765625" style="1"/>
    <col min="13825" max="13825" width="1.8984375" style="1" customWidth="1"/>
    <col min="13826" max="13826" width="8.19921875" style="1" customWidth="1"/>
    <col min="13827" max="13827" width="4" style="1" customWidth="1"/>
    <col min="13828" max="13828" width="52.69921875" style="1" customWidth="1"/>
    <col min="13829" max="13829" width="15.3984375" style="1" customWidth="1"/>
    <col min="13830" max="13830" width="1.69921875" style="1" customWidth="1"/>
    <col min="13831" max="13831" width="19.09765625" style="1" customWidth="1"/>
    <col min="13832" max="13832" width="1.69921875" style="1" customWidth="1"/>
    <col min="13833" max="13833" width="19.09765625" style="1" customWidth="1"/>
    <col min="13834" max="13834" width="1.69921875" style="1" customWidth="1"/>
    <col min="13835" max="13835" width="19.09765625" style="1" customWidth="1"/>
    <col min="13836" max="13836" width="1.69921875" style="1" customWidth="1"/>
    <col min="13837" max="13837" width="19.09765625" style="1" customWidth="1"/>
    <col min="13838" max="13838" width="1.69921875" style="1" customWidth="1"/>
    <col min="13839" max="13839" width="19.09765625" style="1" customWidth="1"/>
    <col min="13840" max="14080" width="9.09765625" style="1"/>
    <col min="14081" max="14081" width="1.8984375" style="1" customWidth="1"/>
    <col min="14082" max="14082" width="8.19921875" style="1" customWidth="1"/>
    <col min="14083" max="14083" width="4" style="1" customWidth="1"/>
    <col min="14084" max="14084" width="52.69921875" style="1" customWidth="1"/>
    <col min="14085" max="14085" width="15.3984375" style="1" customWidth="1"/>
    <col min="14086" max="14086" width="1.69921875" style="1" customWidth="1"/>
    <col min="14087" max="14087" width="19.09765625" style="1" customWidth="1"/>
    <col min="14088" max="14088" width="1.69921875" style="1" customWidth="1"/>
    <col min="14089" max="14089" width="19.09765625" style="1" customWidth="1"/>
    <col min="14090" max="14090" width="1.69921875" style="1" customWidth="1"/>
    <col min="14091" max="14091" width="19.09765625" style="1" customWidth="1"/>
    <col min="14092" max="14092" width="1.69921875" style="1" customWidth="1"/>
    <col min="14093" max="14093" width="19.09765625" style="1" customWidth="1"/>
    <col min="14094" max="14094" width="1.69921875" style="1" customWidth="1"/>
    <col min="14095" max="14095" width="19.09765625" style="1" customWidth="1"/>
    <col min="14096" max="14336" width="9.09765625" style="1"/>
    <col min="14337" max="14337" width="1.8984375" style="1" customWidth="1"/>
    <col min="14338" max="14338" width="8.19921875" style="1" customWidth="1"/>
    <col min="14339" max="14339" width="4" style="1" customWidth="1"/>
    <col min="14340" max="14340" width="52.69921875" style="1" customWidth="1"/>
    <col min="14341" max="14341" width="15.3984375" style="1" customWidth="1"/>
    <col min="14342" max="14342" width="1.69921875" style="1" customWidth="1"/>
    <col min="14343" max="14343" width="19.09765625" style="1" customWidth="1"/>
    <col min="14344" max="14344" width="1.69921875" style="1" customWidth="1"/>
    <col min="14345" max="14345" width="19.09765625" style="1" customWidth="1"/>
    <col min="14346" max="14346" width="1.69921875" style="1" customWidth="1"/>
    <col min="14347" max="14347" width="19.09765625" style="1" customWidth="1"/>
    <col min="14348" max="14348" width="1.69921875" style="1" customWidth="1"/>
    <col min="14349" max="14349" width="19.09765625" style="1" customWidth="1"/>
    <col min="14350" max="14350" width="1.69921875" style="1" customWidth="1"/>
    <col min="14351" max="14351" width="19.09765625" style="1" customWidth="1"/>
    <col min="14352" max="14592" width="9.09765625" style="1"/>
    <col min="14593" max="14593" width="1.8984375" style="1" customWidth="1"/>
    <col min="14594" max="14594" width="8.19921875" style="1" customWidth="1"/>
    <col min="14595" max="14595" width="4" style="1" customWidth="1"/>
    <col min="14596" max="14596" width="52.69921875" style="1" customWidth="1"/>
    <col min="14597" max="14597" width="15.3984375" style="1" customWidth="1"/>
    <col min="14598" max="14598" width="1.69921875" style="1" customWidth="1"/>
    <col min="14599" max="14599" width="19.09765625" style="1" customWidth="1"/>
    <col min="14600" max="14600" width="1.69921875" style="1" customWidth="1"/>
    <col min="14601" max="14601" width="19.09765625" style="1" customWidth="1"/>
    <col min="14602" max="14602" width="1.69921875" style="1" customWidth="1"/>
    <col min="14603" max="14603" width="19.09765625" style="1" customWidth="1"/>
    <col min="14604" max="14604" width="1.69921875" style="1" customWidth="1"/>
    <col min="14605" max="14605" width="19.09765625" style="1" customWidth="1"/>
    <col min="14606" max="14606" width="1.69921875" style="1" customWidth="1"/>
    <col min="14607" max="14607" width="19.09765625" style="1" customWidth="1"/>
    <col min="14608" max="14848" width="9.09765625" style="1"/>
    <col min="14849" max="14849" width="1.8984375" style="1" customWidth="1"/>
    <col min="14850" max="14850" width="8.19921875" style="1" customWidth="1"/>
    <col min="14851" max="14851" width="4" style="1" customWidth="1"/>
    <col min="14852" max="14852" width="52.69921875" style="1" customWidth="1"/>
    <col min="14853" max="14853" width="15.3984375" style="1" customWidth="1"/>
    <col min="14854" max="14854" width="1.69921875" style="1" customWidth="1"/>
    <col min="14855" max="14855" width="19.09765625" style="1" customWidth="1"/>
    <col min="14856" max="14856" width="1.69921875" style="1" customWidth="1"/>
    <col min="14857" max="14857" width="19.09765625" style="1" customWidth="1"/>
    <col min="14858" max="14858" width="1.69921875" style="1" customWidth="1"/>
    <col min="14859" max="14859" width="19.09765625" style="1" customWidth="1"/>
    <col min="14860" max="14860" width="1.69921875" style="1" customWidth="1"/>
    <col min="14861" max="14861" width="19.09765625" style="1" customWidth="1"/>
    <col min="14862" max="14862" width="1.69921875" style="1" customWidth="1"/>
    <col min="14863" max="14863" width="19.09765625" style="1" customWidth="1"/>
    <col min="14864" max="15104" width="9.09765625" style="1"/>
    <col min="15105" max="15105" width="1.8984375" style="1" customWidth="1"/>
    <col min="15106" max="15106" width="8.19921875" style="1" customWidth="1"/>
    <col min="15107" max="15107" width="4" style="1" customWidth="1"/>
    <col min="15108" max="15108" width="52.69921875" style="1" customWidth="1"/>
    <col min="15109" max="15109" width="15.3984375" style="1" customWidth="1"/>
    <col min="15110" max="15110" width="1.69921875" style="1" customWidth="1"/>
    <col min="15111" max="15111" width="19.09765625" style="1" customWidth="1"/>
    <col min="15112" max="15112" width="1.69921875" style="1" customWidth="1"/>
    <col min="15113" max="15113" width="19.09765625" style="1" customWidth="1"/>
    <col min="15114" max="15114" width="1.69921875" style="1" customWidth="1"/>
    <col min="15115" max="15115" width="19.09765625" style="1" customWidth="1"/>
    <col min="15116" max="15116" width="1.69921875" style="1" customWidth="1"/>
    <col min="15117" max="15117" width="19.09765625" style="1" customWidth="1"/>
    <col min="15118" max="15118" width="1.69921875" style="1" customWidth="1"/>
    <col min="15119" max="15119" width="19.09765625" style="1" customWidth="1"/>
    <col min="15120" max="15360" width="9.09765625" style="1"/>
    <col min="15361" max="15361" width="1.8984375" style="1" customWidth="1"/>
    <col min="15362" max="15362" width="8.19921875" style="1" customWidth="1"/>
    <col min="15363" max="15363" width="4" style="1" customWidth="1"/>
    <col min="15364" max="15364" width="52.69921875" style="1" customWidth="1"/>
    <col min="15365" max="15365" width="15.3984375" style="1" customWidth="1"/>
    <col min="15366" max="15366" width="1.69921875" style="1" customWidth="1"/>
    <col min="15367" max="15367" width="19.09765625" style="1" customWidth="1"/>
    <col min="15368" max="15368" width="1.69921875" style="1" customWidth="1"/>
    <col min="15369" max="15369" width="19.09765625" style="1" customWidth="1"/>
    <col min="15370" max="15370" width="1.69921875" style="1" customWidth="1"/>
    <col min="15371" max="15371" width="19.09765625" style="1" customWidth="1"/>
    <col min="15372" max="15372" width="1.69921875" style="1" customWidth="1"/>
    <col min="15373" max="15373" width="19.09765625" style="1" customWidth="1"/>
    <col min="15374" max="15374" width="1.69921875" style="1" customWidth="1"/>
    <col min="15375" max="15375" width="19.09765625" style="1" customWidth="1"/>
    <col min="15376" max="15616" width="9.09765625" style="1"/>
    <col min="15617" max="15617" width="1.8984375" style="1" customWidth="1"/>
    <col min="15618" max="15618" width="8.19921875" style="1" customWidth="1"/>
    <col min="15619" max="15619" width="4" style="1" customWidth="1"/>
    <col min="15620" max="15620" width="52.69921875" style="1" customWidth="1"/>
    <col min="15621" max="15621" width="15.3984375" style="1" customWidth="1"/>
    <col min="15622" max="15622" width="1.69921875" style="1" customWidth="1"/>
    <col min="15623" max="15623" width="19.09765625" style="1" customWidth="1"/>
    <col min="15624" max="15624" width="1.69921875" style="1" customWidth="1"/>
    <col min="15625" max="15625" width="19.09765625" style="1" customWidth="1"/>
    <col min="15626" max="15626" width="1.69921875" style="1" customWidth="1"/>
    <col min="15627" max="15627" width="19.09765625" style="1" customWidth="1"/>
    <col min="15628" max="15628" width="1.69921875" style="1" customWidth="1"/>
    <col min="15629" max="15629" width="19.09765625" style="1" customWidth="1"/>
    <col min="15630" max="15630" width="1.69921875" style="1" customWidth="1"/>
    <col min="15631" max="15631" width="19.09765625" style="1" customWidth="1"/>
    <col min="15632" max="15872" width="9.09765625" style="1"/>
    <col min="15873" max="15873" width="1.8984375" style="1" customWidth="1"/>
    <col min="15874" max="15874" width="8.19921875" style="1" customWidth="1"/>
    <col min="15875" max="15875" width="4" style="1" customWidth="1"/>
    <col min="15876" max="15876" width="52.69921875" style="1" customWidth="1"/>
    <col min="15877" max="15877" width="15.3984375" style="1" customWidth="1"/>
    <col min="15878" max="15878" width="1.69921875" style="1" customWidth="1"/>
    <col min="15879" max="15879" width="19.09765625" style="1" customWidth="1"/>
    <col min="15880" max="15880" width="1.69921875" style="1" customWidth="1"/>
    <col min="15881" max="15881" width="19.09765625" style="1" customWidth="1"/>
    <col min="15882" max="15882" width="1.69921875" style="1" customWidth="1"/>
    <col min="15883" max="15883" width="19.09765625" style="1" customWidth="1"/>
    <col min="15884" max="15884" width="1.69921875" style="1" customWidth="1"/>
    <col min="15885" max="15885" width="19.09765625" style="1" customWidth="1"/>
    <col min="15886" max="15886" width="1.69921875" style="1" customWidth="1"/>
    <col min="15887" max="15887" width="19.09765625" style="1" customWidth="1"/>
    <col min="15888" max="16128" width="9.09765625" style="1"/>
    <col min="16129" max="16129" width="1.8984375" style="1" customWidth="1"/>
    <col min="16130" max="16130" width="8.19921875" style="1" customWidth="1"/>
    <col min="16131" max="16131" width="4" style="1" customWidth="1"/>
    <col min="16132" max="16132" width="52.69921875" style="1" customWidth="1"/>
    <col min="16133" max="16133" width="15.3984375" style="1" customWidth="1"/>
    <col min="16134" max="16134" width="1.69921875" style="1" customWidth="1"/>
    <col min="16135" max="16135" width="19.09765625" style="1" customWidth="1"/>
    <col min="16136" max="16136" width="1.69921875" style="1" customWidth="1"/>
    <col min="16137" max="16137" width="19.09765625" style="1" customWidth="1"/>
    <col min="16138" max="16138" width="1.69921875" style="1" customWidth="1"/>
    <col min="16139" max="16139" width="19.09765625" style="1" customWidth="1"/>
    <col min="16140" max="16140" width="1.69921875" style="1" customWidth="1"/>
    <col min="16141" max="16141" width="19.09765625" style="1" customWidth="1"/>
    <col min="16142" max="16142" width="1.69921875" style="1" customWidth="1"/>
    <col min="16143" max="16143" width="19.09765625" style="1" customWidth="1"/>
    <col min="16144" max="16384" width="9.09765625" style="1"/>
  </cols>
  <sheetData>
    <row r="1" spans="1:15" ht="22.5" customHeight="1">
      <c r="A1" s="113" t="s">
        <v>49</v>
      </c>
      <c r="B1" s="8"/>
      <c r="C1" s="8"/>
      <c r="D1" s="8"/>
      <c r="G1" s="58"/>
      <c r="H1" s="73"/>
      <c r="I1" s="58"/>
      <c r="J1" s="72"/>
      <c r="K1" s="58"/>
      <c r="L1" s="73"/>
      <c r="M1" s="58"/>
      <c r="N1" s="73"/>
      <c r="O1" s="58"/>
    </row>
    <row r="2" spans="1:15" ht="22.5" customHeight="1">
      <c r="A2" s="4" t="s">
        <v>25</v>
      </c>
      <c r="B2" s="8"/>
      <c r="C2" s="8"/>
      <c r="D2" s="8"/>
      <c r="G2" s="58"/>
      <c r="H2" s="73"/>
      <c r="I2" s="58"/>
      <c r="J2" s="72"/>
      <c r="K2" s="58"/>
      <c r="L2" s="73"/>
      <c r="M2" s="58"/>
      <c r="N2" s="73"/>
      <c r="O2" s="58"/>
    </row>
    <row r="3" spans="1:15" ht="22.5" customHeight="1">
      <c r="A3" s="8"/>
      <c r="B3" s="8"/>
      <c r="C3" s="8"/>
      <c r="D3" s="8"/>
      <c r="G3" s="58"/>
      <c r="H3" s="73"/>
      <c r="I3" s="58"/>
      <c r="J3" s="72"/>
      <c r="K3" s="58"/>
      <c r="L3" s="73"/>
      <c r="M3" s="58"/>
      <c r="N3" s="73"/>
      <c r="O3" s="58"/>
    </row>
    <row r="4" spans="1:15" ht="22.5" customHeight="1">
      <c r="A4" s="8"/>
      <c r="B4" s="8"/>
      <c r="C4" s="8"/>
      <c r="D4" s="8"/>
      <c r="E4" s="65"/>
      <c r="F4" s="4"/>
      <c r="G4" s="283" t="s">
        <v>47</v>
      </c>
      <c r="H4" s="283"/>
      <c r="I4" s="283"/>
      <c r="J4" s="283"/>
      <c r="K4" s="283"/>
      <c r="L4" s="283"/>
      <c r="M4" s="283"/>
      <c r="N4" s="283"/>
      <c r="O4" s="283"/>
    </row>
    <row r="5" spans="1:15" ht="22.5" customHeight="1">
      <c r="A5" s="8"/>
      <c r="B5" s="8"/>
      <c r="C5" s="8"/>
      <c r="D5" s="8"/>
      <c r="E5" s="65"/>
      <c r="F5" s="4"/>
      <c r="G5" s="180"/>
      <c r="H5" s="180"/>
      <c r="I5" s="180"/>
      <c r="J5" s="180"/>
      <c r="K5" s="180"/>
      <c r="L5" s="180"/>
      <c r="M5" s="120" t="s">
        <v>57</v>
      </c>
      <c r="N5" s="180"/>
      <c r="O5" s="180"/>
    </row>
    <row r="6" spans="1:15" ht="22.5" customHeight="1">
      <c r="A6" s="8"/>
      <c r="B6" s="8"/>
      <c r="C6" s="8"/>
      <c r="D6" s="8"/>
      <c r="E6" s="65"/>
      <c r="F6" s="4"/>
      <c r="G6" s="181"/>
      <c r="H6" s="181"/>
      <c r="I6" s="284" t="s">
        <v>27</v>
      </c>
      <c r="J6" s="284"/>
      <c r="K6" s="285"/>
      <c r="L6" s="181"/>
      <c r="M6" s="121" t="s">
        <v>56</v>
      </c>
      <c r="N6" s="181"/>
      <c r="O6" s="181"/>
    </row>
    <row r="7" spans="1:15" ht="22.5" customHeight="1">
      <c r="A7" s="8"/>
      <c r="B7" s="8"/>
      <c r="C7" s="8"/>
      <c r="D7" s="8"/>
      <c r="E7" s="57"/>
      <c r="F7" s="57"/>
      <c r="G7" s="114" t="s">
        <v>38</v>
      </c>
      <c r="K7" s="115"/>
      <c r="M7" s="114" t="s">
        <v>75</v>
      </c>
      <c r="O7" s="57"/>
    </row>
    <row r="8" spans="1:15" ht="22.5" customHeight="1">
      <c r="A8" s="8"/>
      <c r="B8" s="8"/>
      <c r="C8" s="8"/>
      <c r="D8" s="8"/>
      <c r="E8" s="178" t="s">
        <v>9</v>
      </c>
      <c r="F8" s="57"/>
      <c r="G8" s="61" t="s">
        <v>37</v>
      </c>
      <c r="H8" s="61"/>
      <c r="I8" s="114" t="s">
        <v>139</v>
      </c>
      <c r="J8" s="61"/>
      <c r="K8" s="61" t="s">
        <v>28</v>
      </c>
      <c r="L8" s="61"/>
      <c r="M8" s="114" t="s">
        <v>76</v>
      </c>
      <c r="N8" s="61"/>
      <c r="O8" s="179" t="s">
        <v>74</v>
      </c>
    </row>
    <row r="9" spans="1:15" s="57" customFormat="1" ht="22.5" customHeight="1">
      <c r="A9" s="116"/>
      <c r="E9" s="178"/>
      <c r="G9" s="286" t="s">
        <v>20</v>
      </c>
      <c r="H9" s="286"/>
      <c r="I9" s="286"/>
      <c r="J9" s="286"/>
      <c r="K9" s="286"/>
      <c r="L9" s="286"/>
      <c r="M9" s="286"/>
      <c r="N9" s="286"/>
      <c r="O9" s="286"/>
    </row>
    <row r="10" spans="1:15" s="57" customFormat="1" ht="22.5" customHeight="1">
      <c r="A10" s="116" t="s">
        <v>96</v>
      </c>
      <c r="E10" s="225"/>
      <c r="G10" s="227"/>
      <c r="H10" s="227"/>
      <c r="I10" s="227"/>
      <c r="J10" s="227"/>
      <c r="K10" s="227"/>
      <c r="L10" s="227"/>
      <c r="M10" s="227"/>
      <c r="N10" s="227"/>
      <c r="O10" s="227"/>
    </row>
    <row r="11" spans="1:15" ht="22.75" customHeight="1">
      <c r="A11" s="8" t="s">
        <v>97</v>
      </c>
      <c r="B11" s="57"/>
      <c r="C11" s="57"/>
      <c r="D11" s="57"/>
      <c r="E11" s="225"/>
      <c r="F11" s="57"/>
      <c r="G11" s="60">
        <v>2100000000</v>
      </c>
      <c r="H11" s="60"/>
      <c r="I11" s="60">
        <v>240000000</v>
      </c>
      <c r="J11" s="60"/>
      <c r="K11" s="60">
        <v>124460753</v>
      </c>
      <c r="L11" s="60"/>
      <c r="M11" s="60">
        <v>2164712.4</v>
      </c>
      <c r="N11" s="60"/>
      <c r="O11" s="60">
        <f>SUM(G11:M11)</f>
        <v>2466625465.4000001</v>
      </c>
    </row>
    <row r="12" spans="1:15" ht="22.5" customHeight="1">
      <c r="A12" s="56" t="s">
        <v>140</v>
      </c>
      <c r="B12" s="8"/>
      <c r="C12" s="8"/>
      <c r="D12" s="8"/>
      <c r="G12" s="60"/>
      <c r="H12" s="60"/>
      <c r="I12" s="60"/>
      <c r="J12" s="72"/>
      <c r="K12" s="57"/>
      <c r="L12" s="57"/>
      <c r="M12" s="60"/>
      <c r="N12" s="57"/>
      <c r="O12" s="58"/>
    </row>
    <row r="13" spans="1:15" ht="22.5" customHeight="1">
      <c r="B13" s="37" t="s">
        <v>36</v>
      </c>
      <c r="D13" s="8"/>
      <c r="E13" s="64">
        <v>30</v>
      </c>
      <c r="G13" s="190">
        <v>0</v>
      </c>
      <c r="H13" s="190"/>
      <c r="I13" s="190">
        <v>0</v>
      </c>
      <c r="J13" s="191"/>
      <c r="K13" s="119">
        <v>-12000000</v>
      </c>
      <c r="L13" s="78"/>
      <c r="M13" s="119">
        <v>0</v>
      </c>
      <c r="N13" s="55"/>
      <c r="O13" s="61">
        <f>SUM(G13,I13,K13,M13)</f>
        <v>-12000000</v>
      </c>
    </row>
    <row r="14" spans="1:15" ht="22.5" customHeight="1">
      <c r="B14" s="117" t="s">
        <v>95</v>
      </c>
      <c r="D14" s="8"/>
      <c r="G14" s="95">
        <v>0</v>
      </c>
      <c r="H14" s="95"/>
      <c r="I14" s="95">
        <v>0</v>
      </c>
      <c r="J14" s="74"/>
      <c r="K14" s="207">
        <v>416866947</v>
      </c>
      <c r="L14" s="59"/>
      <c r="M14" s="193">
        <v>0</v>
      </c>
      <c r="N14" s="59"/>
      <c r="O14" s="61">
        <f>+K14</f>
        <v>416866947</v>
      </c>
    </row>
    <row r="15" spans="1:15" ht="22.5" customHeight="1">
      <c r="B15" s="117" t="s">
        <v>141</v>
      </c>
      <c r="D15" s="8"/>
      <c r="G15" s="94">
        <v>0</v>
      </c>
      <c r="H15" s="95"/>
      <c r="I15" s="94">
        <v>0</v>
      </c>
      <c r="J15" s="74"/>
      <c r="K15" s="94">
        <v>-9071696</v>
      </c>
      <c r="L15" s="59">
        <v>0</v>
      </c>
      <c r="M15" s="94">
        <v>143855</v>
      </c>
      <c r="N15" s="59"/>
      <c r="O15" s="226">
        <f>+K15+M15</f>
        <v>-8927841</v>
      </c>
    </row>
    <row r="16" spans="1:15" ht="22.5" customHeight="1" thickBot="1">
      <c r="A16" s="8" t="s">
        <v>98</v>
      </c>
      <c r="B16" s="8"/>
      <c r="C16" s="8"/>
      <c r="D16" s="8"/>
      <c r="G16" s="62">
        <f>SUM(G11:G15)</f>
        <v>2100000000</v>
      </c>
      <c r="H16" s="73"/>
      <c r="I16" s="62">
        <f>SUM(I11:I15)</f>
        <v>240000000</v>
      </c>
      <c r="J16" s="72"/>
      <c r="K16" s="62">
        <f>SUM(K11:K15)</f>
        <v>520256004</v>
      </c>
      <c r="L16" s="73"/>
      <c r="M16" s="62">
        <f>SUM(M11:M15)</f>
        <v>2308567.4</v>
      </c>
      <c r="N16" s="73"/>
      <c r="O16" s="62">
        <f>SUM(O11:O15)</f>
        <v>2862564571.4000001</v>
      </c>
    </row>
    <row r="17" spans="1:15" ht="22.5" customHeight="1" thickTop="1">
      <c r="A17" s="8"/>
      <c r="B17" s="8"/>
      <c r="C17" s="8"/>
      <c r="D17" s="8"/>
      <c r="G17" s="58"/>
      <c r="H17" s="73"/>
      <c r="I17" s="58"/>
      <c r="J17" s="72"/>
      <c r="K17" s="58"/>
      <c r="L17" s="73"/>
      <c r="M17" s="58"/>
      <c r="N17" s="73"/>
      <c r="O17" s="60"/>
    </row>
    <row r="18" spans="1:15" ht="22.5" hidden="1" customHeight="1">
      <c r="A18" s="113" t="s">
        <v>49</v>
      </c>
      <c r="B18" s="8"/>
      <c r="C18" s="8"/>
      <c r="D18" s="8"/>
      <c r="G18" s="58"/>
      <c r="H18" s="73"/>
      <c r="I18" s="58"/>
      <c r="J18" s="72"/>
      <c r="K18" s="58"/>
      <c r="L18" s="73"/>
      <c r="M18" s="58"/>
      <c r="N18" s="73"/>
      <c r="O18" s="58"/>
    </row>
    <row r="19" spans="1:15" ht="22.5" hidden="1" customHeight="1">
      <c r="A19" s="4" t="s">
        <v>25</v>
      </c>
      <c r="B19" s="8"/>
      <c r="C19" s="8"/>
      <c r="D19" s="8"/>
      <c r="G19" s="58"/>
      <c r="H19" s="73"/>
      <c r="I19" s="58"/>
      <c r="J19" s="72"/>
      <c r="K19" s="58"/>
      <c r="L19" s="73"/>
      <c r="M19" s="58"/>
      <c r="N19" s="73"/>
      <c r="O19" s="58"/>
    </row>
    <row r="20" spans="1:15" ht="22.5" hidden="1" customHeight="1">
      <c r="A20" s="8"/>
      <c r="B20" s="8"/>
      <c r="C20" s="8"/>
      <c r="D20" s="8"/>
      <c r="G20" s="58"/>
      <c r="H20" s="73"/>
      <c r="I20" s="58"/>
      <c r="J20" s="72"/>
      <c r="K20" s="58"/>
      <c r="L20" s="73"/>
      <c r="M20" s="58"/>
      <c r="N20" s="73"/>
      <c r="O20" s="58"/>
    </row>
    <row r="21" spans="1:15" ht="22.5" hidden="1" customHeight="1">
      <c r="A21" s="8"/>
      <c r="B21" s="8"/>
      <c r="C21" s="8"/>
      <c r="D21" s="8"/>
      <c r="E21" s="65"/>
      <c r="F21" s="4"/>
      <c r="G21" s="283" t="s">
        <v>47</v>
      </c>
      <c r="H21" s="283"/>
      <c r="I21" s="283"/>
      <c r="J21" s="283"/>
      <c r="K21" s="283"/>
      <c r="L21" s="283"/>
      <c r="M21" s="283"/>
      <c r="N21" s="283"/>
      <c r="O21" s="283"/>
    </row>
    <row r="22" spans="1:15" ht="22.5" hidden="1" customHeight="1">
      <c r="A22" s="8"/>
      <c r="B22" s="8"/>
      <c r="C22" s="8"/>
      <c r="D22" s="8"/>
      <c r="E22" s="65"/>
      <c r="F22" s="4"/>
      <c r="G22" s="174"/>
      <c r="H22" s="174"/>
      <c r="I22" s="174"/>
      <c r="J22" s="174"/>
      <c r="K22" s="174"/>
      <c r="L22" s="174"/>
      <c r="M22" s="120" t="s">
        <v>57</v>
      </c>
      <c r="N22" s="174"/>
      <c r="O22" s="174"/>
    </row>
    <row r="23" spans="1:15" ht="22.5" hidden="1" customHeight="1">
      <c r="A23" s="8"/>
      <c r="B23" s="8"/>
      <c r="C23" s="8"/>
      <c r="D23" s="8"/>
      <c r="E23" s="65"/>
      <c r="F23" s="4"/>
      <c r="G23" s="176"/>
      <c r="H23" s="176"/>
      <c r="I23" s="284" t="s">
        <v>27</v>
      </c>
      <c r="J23" s="284"/>
      <c r="K23" s="285"/>
      <c r="L23" s="176"/>
      <c r="M23" s="121" t="s">
        <v>56</v>
      </c>
      <c r="N23" s="176"/>
      <c r="O23" s="176"/>
    </row>
    <row r="24" spans="1:15" ht="22.5" hidden="1" customHeight="1">
      <c r="A24" s="8"/>
      <c r="B24" s="8"/>
      <c r="C24" s="8"/>
      <c r="D24" s="8"/>
      <c r="E24" s="57"/>
      <c r="F24" s="57"/>
      <c r="G24" s="114" t="s">
        <v>38</v>
      </c>
      <c r="I24" s="114" t="s">
        <v>87</v>
      </c>
      <c r="K24" s="115"/>
      <c r="M24" s="114" t="s">
        <v>75</v>
      </c>
      <c r="O24" s="57"/>
    </row>
    <row r="25" spans="1:15" ht="22.5" hidden="1" customHeight="1">
      <c r="A25" s="8"/>
      <c r="B25" s="8"/>
      <c r="C25" s="8"/>
      <c r="D25" s="8"/>
      <c r="E25" s="171" t="s">
        <v>9</v>
      </c>
      <c r="F25" s="57"/>
      <c r="G25" s="61" t="s">
        <v>37</v>
      </c>
      <c r="H25" s="61"/>
      <c r="I25" s="168" t="s">
        <v>88</v>
      </c>
      <c r="J25" s="61"/>
      <c r="K25" s="61" t="s">
        <v>28</v>
      </c>
      <c r="L25" s="61"/>
      <c r="M25" s="114" t="s">
        <v>76</v>
      </c>
      <c r="N25" s="61"/>
      <c r="O25" s="172" t="s">
        <v>74</v>
      </c>
    </row>
    <row r="26" spans="1:15" s="57" customFormat="1" ht="22.5" hidden="1" customHeight="1">
      <c r="A26" s="116"/>
      <c r="E26" s="171"/>
      <c r="G26" s="286" t="s">
        <v>20</v>
      </c>
      <c r="H26" s="286"/>
      <c r="I26" s="286"/>
      <c r="J26" s="286"/>
      <c r="K26" s="286"/>
      <c r="L26" s="286"/>
      <c r="M26" s="286"/>
      <c r="N26" s="286"/>
      <c r="O26" s="286"/>
    </row>
    <row r="27" spans="1:15" s="57" customFormat="1" ht="22.5" customHeight="1">
      <c r="A27" s="116" t="s">
        <v>109</v>
      </c>
      <c r="E27" s="171"/>
      <c r="G27" s="173"/>
      <c r="H27" s="173"/>
      <c r="I27" s="173"/>
      <c r="J27" s="173"/>
      <c r="K27" s="173"/>
      <c r="L27" s="173"/>
      <c r="M27" s="173"/>
      <c r="N27" s="173"/>
      <c r="O27" s="173"/>
    </row>
    <row r="28" spans="1:15" ht="22.5" customHeight="1">
      <c r="A28" s="8" t="s">
        <v>110</v>
      </c>
      <c r="B28" s="57"/>
      <c r="C28" s="57"/>
      <c r="D28" s="57"/>
      <c r="E28" s="171"/>
      <c r="F28" s="57"/>
      <c r="G28" s="60">
        <v>2100000000</v>
      </c>
      <c r="H28" s="60"/>
      <c r="I28" s="60">
        <v>240000000</v>
      </c>
      <c r="J28" s="60"/>
      <c r="K28" s="60">
        <v>520256004</v>
      </c>
      <c r="L28" s="60"/>
      <c r="M28" s="60">
        <v>2308567</v>
      </c>
      <c r="N28" s="60"/>
      <c r="O28" s="60">
        <f>SUM(G28:M28)</f>
        <v>2862564571</v>
      </c>
    </row>
    <row r="29" spans="1:15" ht="22.5" customHeight="1">
      <c r="A29" s="56" t="s">
        <v>140</v>
      </c>
      <c r="B29" s="8"/>
      <c r="C29" s="8"/>
      <c r="D29" s="8"/>
      <c r="G29" s="60"/>
      <c r="H29" s="60"/>
      <c r="I29" s="60"/>
      <c r="J29" s="72"/>
      <c r="K29" s="57"/>
      <c r="L29" s="57"/>
      <c r="M29" s="60"/>
      <c r="N29" s="57"/>
      <c r="O29" s="58"/>
    </row>
    <row r="30" spans="1:15" ht="22.5" customHeight="1">
      <c r="B30" s="37" t="s">
        <v>36</v>
      </c>
      <c r="D30" s="8"/>
      <c r="E30" s="64">
        <v>30</v>
      </c>
      <c r="G30" s="190">
        <v>0</v>
      </c>
      <c r="H30" s="190"/>
      <c r="I30" s="190">
        <v>0</v>
      </c>
      <c r="J30" s="191"/>
      <c r="K30" s="119">
        <v>-184800000</v>
      </c>
      <c r="L30" s="78"/>
      <c r="M30" s="119">
        <v>0</v>
      </c>
      <c r="N30" s="55"/>
      <c r="O30" s="61">
        <f>SUM(G30,I30,K30,M30)</f>
        <v>-184800000</v>
      </c>
    </row>
    <row r="31" spans="1:15" ht="22.5" customHeight="1">
      <c r="B31" s="117" t="s">
        <v>95</v>
      </c>
      <c r="D31" s="8"/>
      <c r="G31" s="95">
        <v>0</v>
      </c>
      <c r="H31" s="95"/>
      <c r="I31" s="95">
        <v>0</v>
      </c>
      <c r="J31" s="74"/>
      <c r="K31" s="207">
        <v>311727690</v>
      </c>
      <c r="L31" s="59"/>
      <c r="M31" s="193">
        <v>0</v>
      </c>
      <c r="N31" s="59"/>
      <c r="O31" s="61">
        <f>+K31</f>
        <v>311727690</v>
      </c>
    </row>
    <row r="32" spans="1:15" ht="22.5" customHeight="1">
      <c r="B32" s="117" t="s">
        <v>156</v>
      </c>
      <c r="D32" s="8"/>
      <c r="G32" s="94">
        <v>0</v>
      </c>
      <c r="H32" s="95"/>
      <c r="I32" s="94">
        <v>0</v>
      </c>
      <c r="J32" s="74"/>
      <c r="K32" s="94">
        <v>47714274</v>
      </c>
      <c r="L32" s="59">
        <v>0</v>
      </c>
      <c r="M32" s="94">
        <v>171554</v>
      </c>
      <c r="N32" s="59"/>
      <c r="O32" s="175">
        <f>+K32+M32</f>
        <v>47885828</v>
      </c>
    </row>
    <row r="33" spans="1:15" ht="22.5" customHeight="1" thickBot="1">
      <c r="A33" s="8" t="s">
        <v>111</v>
      </c>
      <c r="B33" s="8"/>
      <c r="C33" s="8"/>
      <c r="D33" s="8"/>
      <c r="G33" s="62">
        <f>SUM(G28:G32)</f>
        <v>2100000000</v>
      </c>
      <c r="H33" s="73"/>
      <c r="I33" s="62">
        <f>SUM(I28:I32)</f>
        <v>240000000</v>
      </c>
      <c r="J33" s="72"/>
      <c r="K33" s="62">
        <f>SUM(K28:K32)</f>
        <v>694897968</v>
      </c>
      <c r="L33" s="73"/>
      <c r="M33" s="62">
        <f>SUM(M28:M32)</f>
        <v>2480121</v>
      </c>
      <c r="N33" s="73"/>
      <c r="O33" s="62">
        <f>SUM(O28:O32)</f>
        <v>3037378089</v>
      </c>
    </row>
    <row r="34" spans="1:15" ht="22.5" customHeight="1" thickTop="1">
      <c r="A34" s="8"/>
      <c r="B34" s="8"/>
      <c r="C34" s="8"/>
      <c r="D34" s="8"/>
      <c r="G34" s="58"/>
      <c r="H34" s="73"/>
      <c r="I34" s="58"/>
      <c r="J34" s="72"/>
      <c r="K34" s="58"/>
      <c r="L34" s="73"/>
      <c r="M34" s="58"/>
      <c r="N34" s="73"/>
      <c r="O34" s="60"/>
    </row>
    <row r="35" spans="1:15" ht="22.5" customHeight="1">
      <c r="A35" s="8"/>
      <c r="B35" s="8"/>
      <c r="C35" s="8"/>
      <c r="D35" s="8"/>
      <c r="G35" s="58"/>
      <c r="H35" s="73"/>
      <c r="I35" s="58"/>
      <c r="J35" s="72"/>
      <c r="K35" s="58"/>
      <c r="L35" s="73"/>
      <c r="M35" s="58"/>
      <c r="N35" s="73"/>
      <c r="O35" s="58"/>
    </row>
    <row r="36" spans="1:15" ht="22.5" customHeight="1">
      <c r="G36" s="75"/>
      <c r="H36" s="76"/>
      <c r="I36" s="75"/>
      <c r="J36" s="76"/>
      <c r="K36" s="75"/>
      <c r="L36" s="76"/>
      <c r="M36" s="75"/>
      <c r="N36" s="76"/>
      <c r="O36" s="75"/>
    </row>
    <row r="125" spans="4:4" ht="22.5" customHeight="1">
      <c r="D125" s="1" t="s">
        <v>44</v>
      </c>
    </row>
  </sheetData>
  <mergeCells count="6">
    <mergeCell ref="G4:O4"/>
    <mergeCell ref="I6:K6"/>
    <mergeCell ref="G9:O9"/>
    <mergeCell ref="I23:K23"/>
    <mergeCell ref="G26:O26"/>
    <mergeCell ref="G21:O21"/>
  </mergeCells>
  <phoneticPr fontId="9" type="noConversion"/>
  <pageMargins left="0.8" right="0.8" top="0.5" bottom="0.5" header="0.5" footer="0.5"/>
  <pageSetup paperSize="9" scale="85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4"/>
  <sheetViews>
    <sheetView view="pageBreakPreview" topLeftCell="A4" zoomScale="85" zoomScaleNormal="70" zoomScaleSheetLayoutView="85" workbookViewId="0">
      <selection activeCell="I35" sqref="I35"/>
    </sheetView>
  </sheetViews>
  <sheetFormatPr defaultRowHeight="21.5"/>
  <cols>
    <col min="1" max="1" width="1.8984375" style="1" customWidth="1"/>
    <col min="2" max="2" width="8.19921875" style="1" customWidth="1"/>
    <col min="3" max="3" width="4" style="1" customWidth="1"/>
    <col min="4" max="4" width="34.8984375" style="1" customWidth="1"/>
    <col min="5" max="5" width="15.69921875" style="64" customWidth="1"/>
    <col min="6" max="6" width="1.69921875" style="1" customWidth="1"/>
    <col min="7" max="7" width="19.8984375" style="118" customWidth="1"/>
    <col min="8" max="8" width="1.69921875" style="115" customWidth="1"/>
    <col min="9" max="9" width="19.8984375" style="118" customWidth="1"/>
    <col min="10" max="10" width="1.69921875" style="115" customWidth="1"/>
    <col min="11" max="11" width="19.8984375" style="118" customWidth="1"/>
    <col min="12" max="12" width="1.69921875" style="115" customWidth="1"/>
    <col min="13" max="13" width="19.8984375" style="118" customWidth="1"/>
    <col min="14" max="14" width="1.69921875" style="115" customWidth="1"/>
    <col min="15" max="15" width="19.8984375" style="1" customWidth="1"/>
    <col min="16" max="18" width="9.09765625" style="1"/>
    <col min="19" max="19" width="14.59765625" style="1" bestFit="1" customWidth="1"/>
    <col min="20" max="20" width="10.19921875" style="1" bestFit="1" customWidth="1"/>
    <col min="21" max="256" width="9.09765625" style="1"/>
    <col min="257" max="257" width="1.8984375" style="1" customWidth="1"/>
    <col min="258" max="258" width="8.19921875" style="1" customWidth="1"/>
    <col min="259" max="259" width="4" style="1" customWidth="1"/>
    <col min="260" max="260" width="48.19921875" style="1" customWidth="1"/>
    <col min="261" max="261" width="15.69921875" style="1" customWidth="1"/>
    <col min="262" max="262" width="1.69921875" style="1" customWidth="1"/>
    <col min="263" max="263" width="19.8984375" style="1" customWidth="1"/>
    <col min="264" max="264" width="1.69921875" style="1" customWidth="1"/>
    <col min="265" max="265" width="19.8984375" style="1" customWidth="1"/>
    <col min="266" max="266" width="1.69921875" style="1" customWidth="1"/>
    <col min="267" max="267" width="19.8984375" style="1" customWidth="1"/>
    <col min="268" max="268" width="1.69921875" style="1" customWidth="1"/>
    <col min="269" max="269" width="19.8984375" style="1" customWidth="1"/>
    <col min="270" max="270" width="1.69921875" style="1" customWidth="1"/>
    <col min="271" max="271" width="19.8984375" style="1" customWidth="1"/>
    <col min="272" max="512" width="9.09765625" style="1"/>
    <col min="513" max="513" width="1.8984375" style="1" customWidth="1"/>
    <col min="514" max="514" width="8.19921875" style="1" customWidth="1"/>
    <col min="515" max="515" width="4" style="1" customWidth="1"/>
    <col min="516" max="516" width="48.19921875" style="1" customWidth="1"/>
    <col min="517" max="517" width="15.69921875" style="1" customWidth="1"/>
    <col min="518" max="518" width="1.69921875" style="1" customWidth="1"/>
    <col min="519" max="519" width="19.8984375" style="1" customWidth="1"/>
    <col min="520" max="520" width="1.69921875" style="1" customWidth="1"/>
    <col min="521" max="521" width="19.8984375" style="1" customWidth="1"/>
    <col min="522" max="522" width="1.69921875" style="1" customWidth="1"/>
    <col min="523" max="523" width="19.8984375" style="1" customWidth="1"/>
    <col min="524" max="524" width="1.69921875" style="1" customWidth="1"/>
    <col min="525" max="525" width="19.8984375" style="1" customWidth="1"/>
    <col min="526" max="526" width="1.69921875" style="1" customWidth="1"/>
    <col min="527" max="527" width="19.8984375" style="1" customWidth="1"/>
    <col min="528" max="768" width="9.09765625" style="1"/>
    <col min="769" max="769" width="1.8984375" style="1" customWidth="1"/>
    <col min="770" max="770" width="8.19921875" style="1" customWidth="1"/>
    <col min="771" max="771" width="4" style="1" customWidth="1"/>
    <col min="772" max="772" width="48.19921875" style="1" customWidth="1"/>
    <col min="773" max="773" width="15.69921875" style="1" customWidth="1"/>
    <col min="774" max="774" width="1.69921875" style="1" customWidth="1"/>
    <col min="775" max="775" width="19.8984375" style="1" customWidth="1"/>
    <col min="776" max="776" width="1.69921875" style="1" customWidth="1"/>
    <col min="777" max="777" width="19.8984375" style="1" customWidth="1"/>
    <col min="778" max="778" width="1.69921875" style="1" customWidth="1"/>
    <col min="779" max="779" width="19.8984375" style="1" customWidth="1"/>
    <col min="780" max="780" width="1.69921875" style="1" customWidth="1"/>
    <col min="781" max="781" width="19.8984375" style="1" customWidth="1"/>
    <col min="782" max="782" width="1.69921875" style="1" customWidth="1"/>
    <col min="783" max="783" width="19.8984375" style="1" customWidth="1"/>
    <col min="784" max="1024" width="9.09765625" style="1"/>
    <col min="1025" max="1025" width="1.8984375" style="1" customWidth="1"/>
    <col min="1026" max="1026" width="8.19921875" style="1" customWidth="1"/>
    <col min="1027" max="1027" width="4" style="1" customWidth="1"/>
    <col min="1028" max="1028" width="48.19921875" style="1" customWidth="1"/>
    <col min="1029" max="1029" width="15.69921875" style="1" customWidth="1"/>
    <col min="1030" max="1030" width="1.69921875" style="1" customWidth="1"/>
    <col min="1031" max="1031" width="19.8984375" style="1" customWidth="1"/>
    <col min="1032" max="1032" width="1.69921875" style="1" customWidth="1"/>
    <col min="1033" max="1033" width="19.8984375" style="1" customWidth="1"/>
    <col min="1034" max="1034" width="1.69921875" style="1" customWidth="1"/>
    <col min="1035" max="1035" width="19.8984375" style="1" customWidth="1"/>
    <col min="1036" max="1036" width="1.69921875" style="1" customWidth="1"/>
    <col min="1037" max="1037" width="19.8984375" style="1" customWidth="1"/>
    <col min="1038" max="1038" width="1.69921875" style="1" customWidth="1"/>
    <col min="1039" max="1039" width="19.8984375" style="1" customWidth="1"/>
    <col min="1040" max="1280" width="9.09765625" style="1"/>
    <col min="1281" max="1281" width="1.8984375" style="1" customWidth="1"/>
    <col min="1282" max="1282" width="8.19921875" style="1" customWidth="1"/>
    <col min="1283" max="1283" width="4" style="1" customWidth="1"/>
    <col min="1284" max="1284" width="48.19921875" style="1" customWidth="1"/>
    <col min="1285" max="1285" width="15.69921875" style="1" customWidth="1"/>
    <col min="1286" max="1286" width="1.69921875" style="1" customWidth="1"/>
    <col min="1287" max="1287" width="19.8984375" style="1" customWidth="1"/>
    <col min="1288" max="1288" width="1.69921875" style="1" customWidth="1"/>
    <col min="1289" max="1289" width="19.8984375" style="1" customWidth="1"/>
    <col min="1290" max="1290" width="1.69921875" style="1" customWidth="1"/>
    <col min="1291" max="1291" width="19.8984375" style="1" customWidth="1"/>
    <col min="1292" max="1292" width="1.69921875" style="1" customWidth="1"/>
    <col min="1293" max="1293" width="19.8984375" style="1" customWidth="1"/>
    <col min="1294" max="1294" width="1.69921875" style="1" customWidth="1"/>
    <col min="1295" max="1295" width="19.8984375" style="1" customWidth="1"/>
    <col min="1296" max="1536" width="9.09765625" style="1"/>
    <col min="1537" max="1537" width="1.8984375" style="1" customWidth="1"/>
    <col min="1538" max="1538" width="8.19921875" style="1" customWidth="1"/>
    <col min="1539" max="1539" width="4" style="1" customWidth="1"/>
    <col min="1540" max="1540" width="48.19921875" style="1" customWidth="1"/>
    <col min="1541" max="1541" width="15.69921875" style="1" customWidth="1"/>
    <col min="1542" max="1542" width="1.69921875" style="1" customWidth="1"/>
    <col min="1543" max="1543" width="19.8984375" style="1" customWidth="1"/>
    <col min="1544" max="1544" width="1.69921875" style="1" customWidth="1"/>
    <col min="1545" max="1545" width="19.8984375" style="1" customWidth="1"/>
    <col min="1546" max="1546" width="1.69921875" style="1" customWidth="1"/>
    <col min="1547" max="1547" width="19.8984375" style="1" customWidth="1"/>
    <col min="1548" max="1548" width="1.69921875" style="1" customWidth="1"/>
    <col min="1549" max="1549" width="19.8984375" style="1" customWidth="1"/>
    <col min="1550" max="1550" width="1.69921875" style="1" customWidth="1"/>
    <col min="1551" max="1551" width="19.8984375" style="1" customWidth="1"/>
    <col min="1552" max="1792" width="9.09765625" style="1"/>
    <col min="1793" max="1793" width="1.8984375" style="1" customWidth="1"/>
    <col min="1794" max="1794" width="8.19921875" style="1" customWidth="1"/>
    <col min="1795" max="1795" width="4" style="1" customWidth="1"/>
    <col min="1796" max="1796" width="48.19921875" style="1" customWidth="1"/>
    <col min="1797" max="1797" width="15.69921875" style="1" customWidth="1"/>
    <col min="1798" max="1798" width="1.69921875" style="1" customWidth="1"/>
    <col min="1799" max="1799" width="19.8984375" style="1" customWidth="1"/>
    <col min="1800" max="1800" width="1.69921875" style="1" customWidth="1"/>
    <col min="1801" max="1801" width="19.8984375" style="1" customWidth="1"/>
    <col min="1802" max="1802" width="1.69921875" style="1" customWidth="1"/>
    <col min="1803" max="1803" width="19.8984375" style="1" customWidth="1"/>
    <col min="1804" max="1804" width="1.69921875" style="1" customWidth="1"/>
    <col min="1805" max="1805" width="19.8984375" style="1" customWidth="1"/>
    <col min="1806" max="1806" width="1.69921875" style="1" customWidth="1"/>
    <col min="1807" max="1807" width="19.8984375" style="1" customWidth="1"/>
    <col min="1808" max="2048" width="9.09765625" style="1"/>
    <col min="2049" max="2049" width="1.8984375" style="1" customWidth="1"/>
    <col min="2050" max="2050" width="8.19921875" style="1" customWidth="1"/>
    <col min="2051" max="2051" width="4" style="1" customWidth="1"/>
    <col min="2052" max="2052" width="48.19921875" style="1" customWidth="1"/>
    <col min="2053" max="2053" width="15.69921875" style="1" customWidth="1"/>
    <col min="2054" max="2054" width="1.69921875" style="1" customWidth="1"/>
    <col min="2055" max="2055" width="19.8984375" style="1" customWidth="1"/>
    <col min="2056" max="2056" width="1.69921875" style="1" customWidth="1"/>
    <col min="2057" max="2057" width="19.8984375" style="1" customWidth="1"/>
    <col min="2058" max="2058" width="1.69921875" style="1" customWidth="1"/>
    <col min="2059" max="2059" width="19.8984375" style="1" customWidth="1"/>
    <col min="2060" max="2060" width="1.69921875" style="1" customWidth="1"/>
    <col min="2061" max="2061" width="19.8984375" style="1" customWidth="1"/>
    <col min="2062" max="2062" width="1.69921875" style="1" customWidth="1"/>
    <col min="2063" max="2063" width="19.8984375" style="1" customWidth="1"/>
    <col min="2064" max="2304" width="9.09765625" style="1"/>
    <col min="2305" max="2305" width="1.8984375" style="1" customWidth="1"/>
    <col min="2306" max="2306" width="8.19921875" style="1" customWidth="1"/>
    <col min="2307" max="2307" width="4" style="1" customWidth="1"/>
    <col min="2308" max="2308" width="48.19921875" style="1" customWidth="1"/>
    <col min="2309" max="2309" width="15.69921875" style="1" customWidth="1"/>
    <col min="2310" max="2310" width="1.69921875" style="1" customWidth="1"/>
    <col min="2311" max="2311" width="19.8984375" style="1" customWidth="1"/>
    <col min="2312" max="2312" width="1.69921875" style="1" customWidth="1"/>
    <col min="2313" max="2313" width="19.8984375" style="1" customWidth="1"/>
    <col min="2314" max="2314" width="1.69921875" style="1" customWidth="1"/>
    <col min="2315" max="2315" width="19.8984375" style="1" customWidth="1"/>
    <col min="2316" max="2316" width="1.69921875" style="1" customWidth="1"/>
    <col min="2317" max="2317" width="19.8984375" style="1" customWidth="1"/>
    <col min="2318" max="2318" width="1.69921875" style="1" customWidth="1"/>
    <col min="2319" max="2319" width="19.8984375" style="1" customWidth="1"/>
    <col min="2320" max="2560" width="9.09765625" style="1"/>
    <col min="2561" max="2561" width="1.8984375" style="1" customWidth="1"/>
    <col min="2562" max="2562" width="8.19921875" style="1" customWidth="1"/>
    <col min="2563" max="2563" width="4" style="1" customWidth="1"/>
    <col min="2564" max="2564" width="48.19921875" style="1" customWidth="1"/>
    <col min="2565" max="2565" width="15.69921875" style="1" customWidth="1"/>
    <col min="2566" max="2566" width="1.69921875" style="1" customWidth="1"/>
    <col min="2567" max="2567" width="19.8984375" style="1" customWidth="1"/>
    <col min="2568" max="2568" width="1.69921875" style="1" customWidth="1"/>
    <col min="2569" max="2569" width="19.8984375" style="1" customWidth="1"/>
    <col min="2570" max="2570" width="1.69921875" style="1" customWidth="1"/>
    <col min="2571" max="2571" width="19.8984375" style="1" customWidth="1"/>
    <col min="2572" max="2572" width="1.69921875" style="1" customWidth="1"/>
    <col min="2573" max="2573" width="19.8984375" style="1" customWidth="1"/>
    <col min="2574" max="2574" width="1.69921875" style="1" customWidth="1"/>
    <col min="2575" max="2575" width="19.8984375" style="1" customWidth="1"/>
    <col min="2576" max="2816" width="9.09765625" style="1"/>
    <col min="2817" max="2817" width="1.8984375" style="1" customWidth="1"/>
    <col min="2818" max="2818" width="8.19921875" style="1" customWidth="1"/>
    <col min="2819" max="2819" width="4" style="1" customWidth="1"/>
    <col min="2820" max="2820" width="48.19921875" style="1" customWidth="1"/>
    <col min="2821" max="2821" width="15.69921875" style="1" customWidth="1"/>
    <col min="2822" max="2822" width="1.69921875" style="1" customWidth="1"/>
    <col min="2823" max="2823" width="19.8984375" style="1" customWidth="1"/>
    <col min="2824" max="2824" width="1.69921875" style="1" customWidth="1"/>
    <col min="2825" max="2825" width="19.8984375" style="1" customWidth="1"/>
    <col min="2826" max="2826" width="1.69921875" style="1" customWidth="1"/>
    <col min="2827" max="2827" width="19.8984375" style="1" customWidth="1"/>
    <col min="2828" max="2828" width="1.69921875" style="1" customWidth="1"/>
    <col min="2829" max="2829" width="19.8984375" style="1" customWidth="1"/>
    <col min="2830" max="2830" width="1.69921875" style="1" customWidth="1"/>
    <col min="2831" max="2831" width="19.8984375" style="1" customWidth="1"/>
    <col min="2832" max="3072" width="9.09765625" style="1"/>
    <col min="3073" max="3073" width="1.8984375" style="1" customWidth="1"/>
    <col min="3074" max="3074" width="8.19921875" style="1" customWidth="1"/>
    <col min="3075" max="3075" width="4" style="1" customWidth="1"/>
    <col min="3076" max="3076" width="48.19921875" style="1" customWidth="1"/>
    <col min="3077" max="3077" width="15.69921875" style="1" customWidth="1"/>
    <col min="3078" max="3078" width="1.69921875" style="1" customWidth="1"/>
    <col min="3079" max="3079" width="19.8984375" style="1" customWidth="1"/>
    <col min="3080" max="3080" width="1.69921875" style="1" customWidth="1"/>
    <col min="3081" max="3081" width="19.8984375" style="1" customWidth="1"/>
    <col min="3082" max="3082" width="1.69921875" style="1" customWidth="1"/>
    <col min="3083" max="3083" width="19.8984375" style="1" customWidth="1"/>
    <col min="3084" max="3084" width="1.69921875" style="1" customWidth="1"/>
    <col min="3085" max="3085" width="19.8984375" style="1" customWidth="1"/>
    <col min="3086" max="3086" width="1.69921875" style="1" customWidth="1"/>
    <col min="3087" max="3087" width="19.8984375" style="1" customWidth="1"/>
    <col min="3088" max="3328" width="9.09765625" style="1"/>
    <col min="3329" max="3329" width="1.8984375" style="1" customWidth="1"/>
    <col min="3330" max="3330" width="8.19921875" style="1" customWidth="1"/>
    <col min="3331" max="3331" width="4" style="1" customWidth="1"/>
    <col min="3332" max="3332" width="48.19921875" style="1" customWidth="1"/>
    <col min="3333" max="3333" width="15.69921875" style="1" customWidth="1"/>
    <col min="3334" max="3334" width="1.69921875" style="1" customWidth="1"/>
    <col min="3335" max="3335" width="19.8984375" style="1" customWidth="1"/>
    <col min="3336" max="3336" width="1.69921875" style="1" customWidth="1"/>
    <col min="3337" max="3337" width="19.8984375" style="1" customWidth="1"/>
    <col min="3338" max="3338" width="1.69921875" style="1" customWidth="1"/>
    <col min="3339" max="3339" width="19.8984375" style="1" customWidth="1"/>
    <col min="3340" max="3340" width="1.69921875" style="1" customWidth="1"/>
    <col min="3341" max="3341" width="19.8984375" style="1" customWidth="1"/>
    <col min="3342" max="3342" width="1.69921875" style="1" customWidth="1"/>
    <col min="3343" max="3343" width="19.8984375" style="1" customWidth="1"/>
    <col min="3344" max="3584" width="9.09765625" style="1"/>
    <col min="3585" max="3585" width="1.8984375" style="1" customWidth="1"/>
    <col min="3586" max="3586" width="8.19921875" style="1" customWidth="1"/>
    <col min="3587" max="3587" width="4" style="1" customWidth="1"/>
    <col min="3588" max="3588" width="48.19921875" style="1" customWidth="1"/>
    <col min="3589" max="3589" width="15.69921875" style="1" customWidth="1"/>
    <col min="3590" max="3590" width="1.69921875" style="1" customWidth="1"/>
    <col min="3591" max="3591" width="19.8984375" style="1" customWidth="1"/>
    <col min="3592" max="3592" width="1.69921875" style="1" customWidth="1"/>
    <col min="3593" max="3593" width="19.8984375" style="1" customWidth="1"/>
    <col min="3594" max="3594" width="1.69921875" style="1" customWidth="1"/>
    <col min="3595" max="3595" width="19.8984375" style="1" customWidth="1"/>
    <col min="3596" max="3596" width="1.69921875" style="1" customWidth="1"/>
    <col min="3597" max="3597" width="19.8984375" style="1" customWidth="1"/>
    <col min="3598" max="3598" width="1.69921875" style="1" customWidth="1"/>
    <col min="3599" max="3599" width="19.8984375" style="1" customWidth="1"/>
    <col min="3600" max="3840" width="9.09765625" style="1"/>
    <col min="3841" max="3841" width="1.8984375" style="1" customWidth="1"/>
    <col min="3842" max="3842" width="8.19921875" style="1" customWidth="1"/>
    <col min="3843" max="3843" width="4" style="1" customWidth="1"/>
    <col min="3844" max="3844" width="48.19921875" style="1" customWidth="1"/>
    <col min="3845" max="3845" width="15.69921875" style="1" customWidth="1"/>
    <col min="3846" max="3846" width="1.69921875" style="1" customWidth="1"/>
    <col min="3847" max="3847" width="19.8984375" style="1" customWidth="1"/>
    <col min="3848" max="3848" width="1.69921875" style="1" customWidth="1"/>
    <col min="3849" max="3849" width="19.8984375" style="1" customWidth="1"/>
    <col min="3850" max="3850" width="1.69921875" style="1" customWidth="1"/>
    <col min="3851" max="3851" width="19.8984375" style="1" customWidth="1"/>
    <col min="3852" max="3852" width="1.69921875" style="1" customWidth="1"/>
    <col min="3853" max="3853" width="19.8984375" style="1" customWidth="1"/>
    <col min="3854" max="3854" width="1.69921875" style="1" customWidth="1"/>
    <col min="3855" max="3855" width="19.8984375" style="1" customWidth="1"/>
    <col min="3856" max="4096" width="9.09765625" style="1"/>
    <col min="4097" max="4097" width="1.8984375" style="1" customWidth="1"/>
    <col min="4098" max="4098" width="8.19921875" style="1" customWidth="1"/>
    <col min="4099" max="4099" width="4" style="1" customWidth="1"/>
    <col min="4100" max="4100" width="48.19921875" style="1" customWidth="1"/>
    <col min="4101" max="4101" width="15.69921875" style="1" customWidth="1"/>
    <col min="4102" max="4102" width="1.69921875" style="1" customWidth="1"/>
    <col min="4103" max="4103" width="19.8984375" style="1" customWidth="1"/>
    <col min="4104" max="4104" width="1.69921875" style="1" customWidth="1"/>
    <col min="4105" max="4105" width="19.8984375" style="1" customWidth="1"/>
    <col min="4106" max="4106" width="1.69921875" style="1" customWidth="1"/>
    <col min="4107" max="4107" width="19.8984375" style="1" customWidth="1"/>
    <col min="4108" max="4108" width="1.69921875" style="1" customWidth="1"/>
    <col min="4109" max="4109" width="19.8984375" style="1" customWidth="1"/>
    <col min="4110" max="4110" width="1.69921875" style="1" customWidth="1"/>
    <col min="4111" max="4111" width="19.8984375" style="1" customWidth="1"/>
    <col min="4112" max="4352" width="9.09765625" style="1"/>
    <col min="4353" max="4353" width="1.8984375" style="1" customWidth="1"/>
    <col min="4354" max="4354" width="8.19921875" style="1" customWidth="1"/>
    <col min="4355" max="4355" width="4" style="1" customWidth="1"/>
    <col min="4356" max="4356" width="48.19921875" style="1" customWidth="1"/>
    <col min="4357" max="4357" width="15.69921875" style="1" customWidth="1"/>
    <col min="4358" max="4358" width="1.69921875" style="1" customWidth="1"/>
    <col min="4359" max="4359" width="19.8984375" style="1" customWidth="1"/>
    <col min="4360" max="4360" width="1.69921875" style="1" customWidth="1"/>
    <col min="4361" max="4361" width="19.8984375" style="1" customWidth="1"/>
    <col min="4362" max="4362" width="1.69921875" style="1" customWidth="1"/>
    <col min="4363" max="4363" width="19.8984375" style="1" customWidth="1"/>
    <col min="4364" max="4364" width="1.69921875" style="1" customWidth="1"/>
    <col min="4365" max="4365" width="19.8984375" style="1" customWidth="1"/>
    <col min="4366" max="4366" width="1.69921875" style="1" customWidth="1"/>
    <col min="4367" max="4367" width="19.8984375" style="1" customWidth="1"/>
    <col min="4368" max="4608" width="9.09765625" style="1"/>
    <col min="4609" max="4609" width="1.8984375" style="1" customWidth="1"/>
    <col min="4610" max="4610" width="8.19921875" style="1" customWidth="1"/>
    <col min="4611" max="4611" width="4" style="1" customWidth="1"/>
    <col min="4612" max="4612" width="48.19921875" style="1" customWidth="1"/>
    <col min="4613" max="4613" width="15.69921875" style="1" customWidth="1"/>
    <col min="4614" max="4614" width="1.69921875" style="1" customWidth="1"/>
    <col min="4615" max="4615" width="19.8984375" style="1" customWidth="1"/>
    <col min="4616" max="4616" width="1.69921875" style="1" customWidth="1"/>
    <col min="4617" max="4617" width="19.8984375" style="1" customWidth="1"/>
    <col min="4618" max="4618" width="1.69921875" style="1" customWidth="1"/>
    <col min="4619" max="4619" width="19.8984375" style="1" customWidth="1"/>
    <col min="4620" max="4620" width="1.69921875" style="1" customWidth="1"/>
    <col min="4621" max="4621" width="19.8984375" style="1" customWidth="1"/>
    <col min="4622" max="4622" width="1.69921875" style="1" customWidth="1"/>
    <col min="4623" max="4623" width="19.8984375" style="1" customWidth="1"/>
    <col min="4624" max="4864" width="9.09765625" style="1"/>
    <col min="4865" max="4865" width="1.8984375" style="1" customWidth="1"/>
    <col min="4866" max="4866" width="8.19921875" style="1" customWidth="1"/>
    <col min="4867" max="4867" width="4" style="1" customWidth="1"/>
    <col min="4868" max="4868" width="48.19921875" style="1" customWidth="1"/>
    <col min="4869" max="4869" width="15.69921875" style="1" customWidth="1"/>
    <col min="4870" max="4870" width="1.69921875" style="1" customWidth="1"/>
    <col min="4871" max="4871" width="19.8984375" style="1" customWidth="1"/>
    <col min="4872" max="4872" width="1.69921875" style="1" customWidth="1"/>
    <col min="4873" max="4873" width="19.8984375" style="1" customWidth="1"/>
    <col min="4874" max="4874" width="1.69921875" style="1" customWidth="1"/>
    <col min="4875" max="4875" width="19.8984375" style="1" customWidth="1"/>
    <col min="4876" max="4876" width="1.69921875" style="1" customWidth="1"/>
    <col min="4877" max="4877" width="19.8984375" style="1" customWidth="1"/>
    <col min="4878" max="4878" width="1.69921875" style="1" customWidth="1"/>
    <col min="4879" max="4879" width="19.8984375" style="1" customWidth="1"/>
    <col min="4880" max="5120" width="9.09765625" style="1"/>
    <col min="5121" max="5121" width="1.8984375" style="1" customWidth="1"/>
    <col min="5122" max="5122" width="8.19921875" style="1" customWidth="1"/>
    <col min="5123" max="5123" width="4" style="1" customWidth="1"/>
    <col min="5124" max="5124" width="48.19921875" style="1" customWidth="1"/>
    <col min="5125" max="5125" width="15.69921875" style="1" customWidth="1"/>
    <col min="5126" max="5126" width="1.69921875" style="1" customWidth="1"/>
    <col min="5127" max="5127" width="19.8984375" style="1" customWidth="1"/>
    <col min="5128" max="5128" width="1.69921875" style="1" customWidth="1"/>
    <col min="5129" max="5129" width="19.8984375" style="1" customWidth="1"/>
    <col min="5130" max="5130" width="1.69921875" style="1" customWidth="1"/>
    <col min="5131" max="5131" width="19.8984375" style="1" customWidth="1"/>
    <col min="5132" max="5132" width="1.69921875" style="1" customWidth="1"/>
    <col min="5133" max="5133" width="19.8984375" style="1" customWidth="1"/>
    <col min="5134" max="5134" width="1.69921875" style="1" customWidth="1"/>
    <col min="5135" max="5135" width="19.8984375" style="1" customWidth="1"/>
    <col min="5136" max="5376" width="9.09765625" style="1"/>
    <col min="5377" max="5377" width="1.8984375" style="1" customWidth="1"/>
    <col min="5378" max="5378" width="8.19921875" style="1" customWidth="1"/>
    <col min="5379" max="5379" width="4" style="1" customWidth="1"/>
    <col min="5380" max="5380" width="48.19921875" style="1" customWidth="1"/>
    <col min="5381" max="5381" width="15.69921875" style="1" customWidth="1"/>
    <col min="5382" max="5382" width="1.69921875" style="1" customWidth="1"/>
    <col min="5383" max="5383" width="19.8984375" style="1" customWidth="1"/>
    <col min="5384" max="5384" width="1.69921875" style="1" customWidth="1"/>
    <col min="5385" max="5385" width="19.8984375" style="1" customWidth="1"/>
    <col min="5386" max="5386" width="1.69921875" style="1" customWidth="1"/>
    <col min="5387" max="5387" width="19.8984375" style="1" customWidth="1"/>
    <col min="5388" max="5388" width="1.69921875" style="1" customWidth="1"/>
    <col min="5389" max="5389" width="19.8984375" style="1" customWidth="1"/>
    <col min="5390" max="5390" width="1.69921875" style="1" customWidth="1"/>
    <col min="5391" max="5391" width="19.8984375" style="1" customWidth="1"/>
    <col min="5392" max="5632" width="9.09765625" style="1"/>
    <col min="5633" max="5633" width="1.8984375" style="1" customWidth="1"/>
    <col min="5634" max="5634" width="8.19921875" style="1" customWidth="1"/>
    <col min="5635" max="5635" width="4" style="1" customWidth="1"/>
    <col min="5636" max="5636" width="48.19921875" style="1" customWidth="1"/>
    <col min="5637" max="5637" width="15.69921875" style="1" customWidth="1"/>
    <col min="5638" max="5638" width="1.69921875" style="1" customWidth="1"/>
    <col min="5639" max="5639" width="19.8984375" style="1" customWidth="1"/>
    <col min="5640" max="5640" width="1.69921875" style="1" customWidth="1"/>
    <col min="5641" max="5641" width="19.8984375" style="1" customWidth="1"/>
    <col min="5642" max="5642" width="1.69921875" style="1" customWidth="1"/>
    <col min="5643" max="5643" width="19.8984375" style="1" customWidth="1"/>
    <col min="5644" max="5644" width="1.69921875" style="1" customWidth="1"/>
    <col min="5645" max="5645" width="19.8984375" style="1" customWidth="1"/>
    <col min="5646" max="5646" width="1.69921875" style="1" customWidth="1"/>
    <col min="5647" max="5647" width="19.8984375" style="1" customWidth="1"/>
    <col min="5648" max="5888" width="9.09765625" style="1"/>
    <col min="5889" max="5889" width="1.8984375" style="1" customWidth="1"/>
    <col min="5890" max="5890" width="8.19921875" style="1" customWidth="1"/>
    <col min="5891" max="5891" width="4" style="1" customWidth="1"/>
    <col min="5892" max="5892" width="48.19921875" style="1" customWidth="1"/>
    <col min="5893" max="5893" width="15.69921875" style="1" customWidth="1"/>
    <col min="5894" max="5894" width="1.69921875" style="1" customWidth="1"/>
    <col min="5895" max="5895" width="19.8984375" style="1" customWidth="1"/>
    <col min="5896" max="5896" width="1.69921875" style="1" customWidth="1"/>
    <col min="5897" max="5897" width="19.8984375" style="1" customWidth="1"/>
    <col min="5898" max="5898" width="1.69921875" style="1" customWidth="1"/>
    <col min="5899" max="5899" width="19.8984375" style="1" customWidth="1"/>
    <col min="5900" max="5900" width="1.69921875" style="1" customWidth="1"/>
    <col min="5901" max="5901" width="19.8984375" style="1" customWidth="1"/>
    <col min="5902" max="5902" width="1.69921875" style="1" customWidth="1"/>
    <col min="5903" max="5903" width="19.8984375" style="1" customWidth="1"/>
    <col min="5904" max="6144" width="9.09765625" style="1"/>
    <col min="6145" max="6145" width="1.8984375" style="1" customWidth="1"/>
    <col min="6146" max="6146" width="8.19921875" style="1" customWidth="1"/>
    <col min="6147" max="6147" width="4" style="1" customWidth="1"/>
    <col min="6148" max="6148" width="48.19921875" style="1" customWidth="1"/>
    <col min="6149" max="6149" width="15.69921875" style="1" customWidth="1"/>
    <col min="6150" max="6150" width="1.69921875" style="1" customWidth="1"/>
    <col min="6151" max="6151" width="19.8984375" style="1" customWidth="1"/>
    <col min="6152" max="6152" width="1.69921875" style="1" customWidth="1"/>
    <col min="6153" max="6153" width="19.8984375" style="1" customWidth="1"/>
    <col min="6154" max="6154" width="1.69921875" style="1" customWidth="1"/>
    <col min="6155" max="6155" width="19.8984375" style="1" customWidth="1"/>
    <col min="6156" max="6156" width="1.69921875" style="1" customWidth="1"/>
    <col min="6157" max="6157" width="19.8984375" style="1" customWidth="1"/>
    <col min="6158" max="6158" width="1.69921875" style="1" customWidth="1"/>
    <col min="6159" max="6159" width="19.8984375" style="1" customWidth="1"/>
    <col min="6160" max="6400" width="9.09765625" style="1"/>
    <col min="6401" max="6401" width="1.8984375" style="1" customWidth="1"/>
    <col min="6402" max="6402" width="8.19921875" style="1" customWidth="1"/>
    <col min="6403" max="6403" width="4" style="1" customWidth="1"/>
    <col min="6404" max="6404" width="48.19921875" style="1" customWidth="1"/>
    <col min="6405" max="6405" width="15.69921875" style="1" customWidth="1"/>
    <col min="6406" max="6406" width="1.69921875" style="1" customWidth="1"/>
    <col min="6407" max="6407" width="19.8984375" style="1" customWidth="1"/>
    <col min="6408" max="6408" width="1.69921875" style="1" customWidth="1"/>
    <col min="6409" max="6409" width="19.8984375" style="1" customWidth="1"/>
    <col min="6410" max="6410" width="1.69921875" style="1" customWidth="1"/>
    <col min="6411" max="6411" width="19.8984375" style="1" customWidth="1"/>
    <col min="6412" max="6412" width="1.69921875" style="1" customWidth="1"/>
    <col min="6413" max="6413" width="19.8984375" style="1" customWidth="1"/>
    <col min="6414" max="6414" width="1.69921875" style="1" customWidth="1"/>
    <col min="6415" max="6415" width="19.8984375" style="1" customWidth="1"/>
    <col min="6416" max="6656" width="9.09765625" style="1"/>
    <col min="6657" max="6657" width="1.8984375" style="1" customWidth="1"/>
    <col min="6658" max="6658" width="8.19921875" style="1" customWidth="1"/>
    <col min="6659" max="6659" width="4" style="1" customWidth="1"/>
    <col min="6660" max="6660" width="48.19921875" style="1" customWidth="1"/>
    <col min="6661" max="6661" width="15.69921875" style="1" customWidth="1"/>
    <col min="6662" max="6662" width="1.69921875" style="1" customWidth="1"/>
    <col min="6663" max="6663" width="19.8984375" style="1" customWidth="1"/>
    <col min="6664" max="6664" width="1.69921875" style="1" customWidth="1"/>
    <col min="6665" max="6665" width="19.8984375" style="1" customWidth="1"/>
    <col min="6666" max="6666" width="1.69921875" style="1" customWidth="1"/>
    <col min="6667" max="6667" width="19.8984375" style="1" customWidth="1"/>
    <col min="6668" max="6668" width="1.69921875" style="1" customWidth="1"/>
    <col min="6669" max="6669" width="19.8984375" style="1" customWidth="1"/>
    <col min="6670" max="6670" width="1.69921875" style="1" customWidth="1"/>
    <col min="6671" max="6671" width="19.8984375" style="1" customWidth="1"/>
    <col min="6672" max="6912" width="9.09765625" style="1"/>
    <col min="6913" max="6913" width="1.8984375" style="1" customWidth="1"/>
    <col min="6914" max="6914" width="8.19921875" style="1" customWidth="1"/>
    <col min="6915" max="6915" width="4" style="1" customWidth="1"/>
    <col min="6916" max="6916" width="48.19921875" style="1" customWidth="1"/>
    <col min="6917" max="6917" width="15.69921875" style="1" customWidth="1"/>
    <col min="6918" max="6918" width="1.69921875" style="1" customWidth="1"/>
    <col min="6919" max="6919" width="19.8984375" style="1" customWidth="1"/>
    <col min="6920" max="6920" width="1.69921875" style="1" customWidth="1"/>
    <col min="6921" max="6921" width="19.8984375" style="1" customWidth="1"/>
    <col min="6922" max="6922" width="1.69921875" style="1" customWidth="1"/>
    <col min="6923" max="6923" width="19.8984375" style="1" customWidth="1"/>
    <col min="6924" max="6924" width="1.69921875" style="1" customWidth="1"/>
    <col min="6925" max="6925" width="19.8984375" style="1" customWidth="1"/>
    <col min="6926" max="6926" width="1.69921875" style="1" customWidth="1"/>
    <col min="6927" max="6927" width="19.8984375" style="1" customWidth="1"/>
    <col min="6928" max="7168" width="9.09765625" style="1"/>
    <col min="7169" max="7169" width="1.8984375" style="1" customWidth="1"/>
    <col min="7170" max="7170" width="8.19921875" style="1" customWidth="1"/>
    <col min="7171" max="7171" width="4" style="1" customWidth="1"/>
    <col min="7172" max="7172" width="48.19921875" style="1" customWidth="1"/>
    <col min="7173" max="7173" width="15.69921875" style="1" customWidth="1"/>
    <col min="7174" max="7174" width="1.69921875" style="1" customWidth="1"/>
    <col min="7175" max="7175" width="19.8984375" style="1" customWidth="1"/>
    <col min="7176" max="7176" width="1.69921875" style="1" customWidth="1"/>
    <col min="7177" max="7177" width="19.8984375" style="1" customWidth="1"/>
    <col min="7178" max="7178" width="1.69921875" style="1" customWidth="1"/>
    <col min="7179" max="7179" width="19.8984375" style="1" customWidth="1"/>
    <col min="7180" max="7180" width="1.69921875" style="1" customWidth="1"/>
    <col min="7181" max="7181" width="19.8984375" style="1" customWidth="1"/>
    <col min="7182" max="7182" width="1.69921875" style="1" customWidth="1"/>
    <col min="7183" max="7183" width="19.8984375" style="1" customWidth="1"/>
    <col min="7184" max="7424" width="9.09765625" style="1"/>
    <col min="7425" max="7425" width="1.8984375" style="1" customWidth="1"/>
    <col min="7426" max="7426" width="8.19921875" style="1" customWidth="1"/>
    <col min="7427" max="7427" width="4" style="1" customWidth="1"/>
    <col min="7428" max="7428" width="48.19921875" style="1" customWidth="1"/>
    <col min="7429" max="7429" width="15.69921875" style="1" customWidth="1"/>
    <col min="7430" max="7430" width="1.69921875" style="1" customWidth="1"/>
    <col min="7431" max="7431" width="19.8984375" style="1" customWidth="1"/>
    <col min="7432" max="7432" width="1.69921875" style="1" customWidth="1"/>
    <col min="7433" max="7433" width="19.8984375" style="1" customWidth="1"/>
    <col min="7434" max="7434" width="1.69921875" style="1" customWidth="1"/>
    <col min="7435" max="7435" width="19.8984375" style="1" customWidth="1"/>
    <col min="7436" max="7436" width="1.69921875" style="1" customWidth="1"/>
    <col min="7437" max="7437" width="19.8984375" style="1" customWidth="1"/>
    <col min="7438" max="7438" width="1.69921875" style="1" customWidth="1"/>
    <col min="7439" max="7439" width="19.8984375" style="1" customWidth="1"/>
    <col min="7440" max="7680" width="9.09765625" style="1"/>
    <col min="7681" max="7681" width="1.8984375" style="1" customWidth="1"/>
    <col min="7682" max="7682" width="8.19921875" style="1" customWidth="1"/>
    <col min="7683" max="7683" width="4" style="1" customWidth="1"/>
    <col min="7684" max="7684" width="48.19921875" style="1" customWidth="1"/>
    <col min="7685" max="7685" width="15.69921875" style="1" customWidth="1"/>
    <col min="7686" max="7686" width="1.69921875" style="1" customWidth="1"/>
    <col min="7687" max="7687" width="19.8984375" style="1" customWidth="1"/>
    <col min="7688" max="7688" width="1.69921875" style="1" customWidth="1"/>
    <col min="7689" max="7689" width="19.8984375" style="1" customWidth="1"/>
    <col min="7690" max="7690" width="1.69921875" style="1" customWidth="1"/>
    <col min="7691" max="7691" width="19.8984375" style="1" customWidth="1"/>
    <col min="7692" max="7692" width="1.69921875" style="1" customWidth="1"/>
    <col min="7693" max="7693" width="19.8984375" style="1" customWidth="1"/>
    <col min="7694" max="7694" width="1.69921875" style="1" customWidth="1"/>
    <col min="7695" max="7695" width="19.8984375" style="1" customWidth="1"/>
    <col min="7696" max="7936" width="9.09765625" style="1"/>
    <col min="7937" max="7937" width="1.8984375" style="1" customWidth="1"/>
    <col min="7938" max="7938" width="8.19921875" style="1" customWidth="1"/>
    <col min="7939" max="7939" width="4" style="1" customWidth="1"/>
    <col min="7940" max="7940" width="48.19921875" style="1" customWidth="1"/>
    <col min="7941" max="7941" width="15.69921875" style="1" customWidth="1"/>
    <col min="7942" max="7942" width="1.69921875" style="1" customWidth="1"/>
    <col min="7943" max="7943" width="19.8984375" style="1" customWidth="1"/>
    <col min="7944" max="7944" width="1.69921875" style="1" customWidth="1"/>
    <col min="7945" max="7945" width="19.8984375" style="1" customWidth="1"/>
    <col min="7946" max="7946" width="1.69921875" style="1" customWidth="1"/>
    <col min="7947" max="7947" width="19.8984375" style="1" customWidth="1"/>
    <col min="7948" max="7948" width="1.69921875" style="1" customWidth="1"/>
    <col min="7949" max="7949" width="19.8984375" style="1" customWidth="1"/>
    <col min="7950" max="7950" width="1.69921875" style="1" customWidth="1"/>
    <col min="7951" max="7951" width="19.8984375" style="1" customWidth="1"/>
    <col min="7952" max="8192" width="9.09765625" style="1"/>
    <col min="8193" max="8193" width="1.8984375" style="1" customWidth="1"/>
    <col min="8194" max="8194" width="8.19921875" style="1" customWidth="1"/>
    <col min="8195" max="8195" width="4" style="1" customWidth="1"/>
    <col min="8196" max="8196" width="48.19921875" style="1" customWidth="1"/>
    <col min="8197" max="8197" width="15.69921875" style="1" customWidth="1"/>
    <col min="8198" max="8198" width="1.69921875" style="1" customWidth="1"/>
    <col min="8199" max="8199" width="19.8984375" style="1" customWidth="1"/>
    <col min="8200" max="8200" width="1.69921875" style="1" customWidth="1"/>
    <col min="8201" max="8201" width="19.8984375" style="1" customWidth="1"/>
    <col min="8202" max="8202" width="1.69921875" style="1" customWidth="1"/>
    <col min="8203" max="8203" width="19.8984375" style="1" customWidth="1"/>
    <col min="8204" max="8204" width="1.69921875" style="1" customWidth="1"/>
    <col min="8205" max="8205" width="19.8984375" style="1" customWidth="1"/>
    <col min="8206" max="8206" width="1.69921875" style="1" customWidth="1"/>
    <col min="8207" max="8207" width="19.8984375" style="1" customWidth="1"/>
    <col min="8208" max="8448" width="9.09765625" style="1"/>
    <col min="8449" max="8449" width="1.8984375" style="1" customWidth="1"/>
    <col min="8450" max="8450" width="8.19921875" style="1" customWidth="1"/>
    <col min="8451" max="8451" width="4" style="1" customWidth="1"/>
    <col min="8452" max="8452" width="48.19921875" style="1" customWidth="1"/>
    <col min="8453" max="8453" width="15.69921875" style="1" customWidth="1"/>
    <col min="8454" max="8454" width="1.69921875" style="1" customWidth="1"/>
    <col min="8455" max="8455" width="19.8984375" style="1" customWidth="1"/>
    <col min="8456" max="8456" width="1.69921875" style="1" customWidth="1"/>
    <col min="8457" max="8457" width="19.8984375" style="1" customWidth="1"/>
    <col min="8458" max="8458" width="1.69921875" style="1" customWidth="1"/>
    <col min="8459" max="8459" width="19.8984375" style="1" customWidth="1"/>
    <col min="8460" max="8460" width="1.69921875" style="1" customWidth="1"/>
    <col min="8461" max="8461" width="19.8984375" style="1" customWidth="1"/>
    <col min="8462" max="8462" width="1.69921875" style="1" customWidth="1"/>
    <col min="8463" max="8463" width="19.8984375" style="1" customWidth="1"/>
    <col min="8464" max="8704" width="9.09765625" style="1"/>
    <col min="8705" max="8705" width="1.8984375" style="1" customWidth="1"/>
    <col min="8706" max="8706" width="8.19921875" style="1" customWidth="1"/>
    <col min="8707" max="8707" width="4" style="1" customWidth="1"/>
    <col min="8708" max="8708" width="48.19921875" style="1" customWidth="1"/>
    <col min="8709" max="8709" width="15.69921875" style="1" customWidth="1"/>
    <col min="8710" max="8710" width="1.69921875" style="1" customWidth="1"/>
    <col min="8711" max="8711" width="19.8984375" style="1" customWidth="1"/>
    <col min="8712" max="8712" width="1.69921875" style="1" customWidth="1"/>
    <col min="8713" max="8713" width="19.8984375" style="1" customWidth="1"/>
    <col min="8714" max="8714" width="1.69921875" style="1" customWidth="1"/>
    <col min="8715" max="8715" width="19.8984375" style="1" customWidth="1"/>
    <col min="8716" max="8716" width="1.69921875" style="1" customWidth="1"/>
    <col min="8717" max="8717" width="19.8984375" style="1" customWidth="1"/>
    <col min="8718" max="8718" width="1.69921875" style="1" customWidth="1"/>
    <col min="8719" max="8719" width="19.8984375" style="1" customWidth="1"/>
    <col min="8720" max="8960" width="9.09765625" style="1"/>
    <col min="8961" max="8961" width="1.8984375" style="1" customWidth="1"/>
    <col min="8962" max="8962" width="8.19921875" style="1" customWidth="1"/>
    <col min="8963" max="8963" width="4" style="1" customWidth="1"/>
    <col min="8964" max="8964" width="48.19921875" style="1" customWidth="1"/>
    <col min="8965" max="8965" width="15.69921875" style="1" customWidth="1"/>
    <col min="8966" max="8966" width="1.69921875" style="1" customWidth="1"/>
    <col min="8967" max="8967" width="19.8984375" style="1" customWidth="1"/>
    <col min="8968" max="8968" width="1.69921875" style="1" customWidth="1"/>
    <col min="8969" max="8969" width="19.8984375" style="1" customWidth="1"/>
    <col min="8970" max="8970" width="1.69921875" style="1" customWidth="1"/>
    <col min="8971" max="8971" width="19.8984375" style="1" customWidth="1"/>
    <col min="8972" max="8972" width="1.69921875" style="1" customWidth="1"/>
    <col min="8973" max="8973" width="19.8984375" style="1" customWidth="1"/>
    <col min="8974" max="8974" width="1.69921875" style="1" customWidth="1"/>
    <col min="8975" max="8975" width="19.8984375" style="1" customWidth="1"/>
    <col min="8976" max="9216" width="9.09765625" style="1"/>
    <col min="9217" max="9217" width="1.8984375" style="1" customWidth="1"/>
    <col min="9218" max="9218" width="8.19921875" style="1" customWidth="1"/>
    <col min="9219" max="9219" width="4" style="1" customWidth="1"/>
    <col min="9220" max="9220" width="48.19921875" style="1" customWidth="1"/>
    <col min="9221" max="9221" width="15.69921875" style="1" customWidth="1"/>
    <col min="9222" max="9222" width="1.69921875" style="1" customWidth="1"/>
    <col min="9223" max="9223" width="19.8984375" style="1" customWidth="1"/>
    <col min="9224" max="9224" width="1.69921875" style="1" customWidth="1"/>
    <col min="9225" max="9225" width="19.8984375" style="1" customWidth="1"/>
    <col min="9226" max="9226" width="1.69921875" style="1" customWidth="1"/>
    <col min="9227" max="9227" width="19.8984375" style="1" customWidth="1"/>
    <col min="9228" max="9228" width="1.69921875" style="1" customWidth="1"/>
    <col min="9229" max="9229" width="19.8984375" style="1" customWidth="1"/>
    <col min="9230" max="9230" width="1.69921875" style="1" customWidth="1"/>
    <col min="9231" max="9231" width="19.8984375" style="1" customWidth="1"/>
    <col min="9232" max="9472" width="9.09765625" style="1"/>
    <col min="9473" max="9473" width="1.8984375" style="1" customWidth="1"/>
    <col min="9474" max="9474" width="8.19921875" style="1" customWidth="1"/>
    <col min="9475" max="9475" width="4" style="1" customWidth="1"/>
    <col min="9476" max="9476" width="48.19921875" style="1" customWidth="1"/>
    <col min="9477" max="9477" width="15.69921875" style="1" customWidth="1"/>
    <col min="9478" max="9478" width="1.69921875" style="1" customWidth="1"/>
    <col min="9479" max="9479" width="19.8984375" style="1" customWidth="1"/>
    <col min="9480" max="9480" width="1.69921875" style="1" customWidth="1"/>
    <col min="9481" max="9481" width="19.8984375" style="1" customWidth="1"/>
    <col min="9482" max="9482" width="1.69921875" style="1" customWidth="1"/>
    <col min="9483" max="9483" width="19.8984375" style="1" customWidth="1"/>
    <col min="9484" max="9484" width="1.69921875" style="1" customWidth="1"/>
    <col min="9485" max="9485" width="19.8984375" style="1" customWidth="1"/>
    <col min="9486" max="9486" width="1.69921875" style="1" customWidth="1"/>
    <col min="9487" max="9487" width="19.8984375" style="1" customWidth="1"/>
    <col min="9488" max="9728" width="9.09765625" style="1"/>
    <col min="9729" max="9729" width="1.8984375" style="1" customWidth="1"/>
    <col min="9730" max="9730" width="8.19921875" style="1" customWidth="1"/>
    <col min="9731" max="9731" width="4" style="1" customWidth="1"/>
    <col min="9732" max="9732" width="48.19921875" style="1" customWidth="1"/>
    <col min="9733" max="9733" width="15.69921875" style="1" customWidth="1"/>
    <col min="9734" max="9734" width="1.69921875" style="1" customWidth="1"/>
    <col min="9735" max="9735" width="19.8984375" style="1" customWidth="1"/>
    <col min="9736" max="9736" width="1.69921875" style="1" customWidth="1"/>
    <col min="9737" max="9737" width="19.8984375" style="1" customWidth="1"/>
    <col min="9738" max="9738" width="1.69921875" style="1" customWidth="1"/>
    <col min="9739" max="9739" width="19.8984375" style="1" customWidth="1"/>
    <col min="9740" max="9740" width="1.69921875" style="1" customWidth="1"/>
    <col min="9741" max="9741" width="19.8984375" style="1" customWidth="1"/>
    <col min="9742" max="9742" width="1.69921875" style="1" customWidth="1"/>
    <col min="9743" max="9743" width="19.8984375" style="1" customWidth="1"/>
    <col min="9744" max="9984" width="9.09765625" style="1"/>
    <col min="9985" max="9985" width="1.8984375" style="1" customWidth="1"/>
    <col min="9986" max="9986" width="8.19921875" style="1" customWidth="1"/>
    <col min="9987" max="9987" width="4" style="1" customWidth="1"/>
    <col min="9988" max="9988" width="48.19921875" style="1" customWidth="1"/>
    <col min="9989" max="9989" width="15.69921875" style="1" customWidth="1"/>
    <col min="9990" max="9990" width="1.69921875" style="1" customWidth="1"/>
    <col min="9991" max="9991" width="19.8984375" style="1" customWidth="1"/>
    <col min="9992" max="9992" width="1.69921875" style="1" customWidth="1"/>
    <col min="9993" max="9993" width="19.8984375" style="1" customWidth="1"/>
    <col min="9994" max="9994" width="1.69921875" style="1" customWidth="1"/>
    <col min="9995" max="9995" width="19.8984375" style="1" customWidth="1"/>
    <col min="9996" max="9996" width="1.69921875" style="1" customWidth="1"/>
    <col min="9997" max="9997" width="19.8984375" style="1" customWidth="1"/>
    <col min="9998" max="9998" width="1.69921875" style="1" customWidth="1"/>
    <col min="9999" max="9999" width="19.8984375" style="1" customWidth="1"/>
    <col min="10000" max="10240" width="9.09765625" style="1"/>
    <col min="10241" max="10241" width="1.8984375" style="1" customWidth="1"/>
    <col min="10242" max="10242" width="8.19921875" style="1" customWidth="1"/>
    <col min="10243" max="10243" width="4" style="1" customWidth="1"/>
    <col min="10244" max="10244" width="48.19921875" style="1" customWidth="1"/>
    <col min="10245" max="10245" width="15.69921875" style="1" customWidth="1"/>
    <col min="10246" max="10246" width="1.69921875" style="1" customWidth="1"/>
    <col min="10247" max="10247" width="19.8984375" style="1" customWidth="1"/>
    <col min="10248" max="10248" width="1.69921875" style="1" customWidth="1"/>
    <col min="10249" max="10249" width="19.8984375" style="1" customWidth="1"/>
    <col min="10250" max="10250" width="1.69921875" style="1" customWidth="1"/>
    <col min="10251" max="10251" width="19.8984375" style="1" customWidth="1"/>
    <col min="10252" max="10252" width="1.69921875" style="1" customWidth="1"/>
    <col min="10253" max="10253" width="19.8984375" style="1" customWidth="1"/>
    <col min="10254" max="10254" width="1.69921875" style="1" customWidth="1"/>
    <col min="10255" max="10255" width="19.8984375" style="1" customWidth="1"/>
    <col min="10256" max="10496" width="9.09765625" style="1"/>
    <col min="10497" max="10497" width="1.8984375" style="1" customWidth="1"/>
    <col min="10498" max="10498" width="8.19921875" style="1" customWidth="1"/>
    <col min="10499" max="10499" width="4" style="1" customWidth="1"/>
    <col min="10500" max="10500" width="48.19921875" style="1" customWidth="1"/>
    <col min="10501" max="10501" width="15.69921875" style="1" customWidth="1"/>
    <col min="10502" max="10502" width="1.69921875" style="1" customWidth="1"/>
    <col min="10503" max="10503" width="19.8984375" style="1" customWidth="1"/>
    <col min="10504" max="10504" width="1.69921875" style="1" customWidth="1"/>
    <col min="10505" max="10505" width="19.8984375" style="1" customWidth="1"/>
    <col min="10506" max="10506" width="1.69921875" style="1" customWidth="1"/>
    <col min="10507" max="10507" width="19.8984375" style="1" customWidth="1"/>
    <col min="10508" max="10508" width="1.69921875" style="1" customWidth="1"/>
    <col min="10509" max="10509" width="19.8984375" style="1" customWidth="1"/>
    <col min="10510" max="10510" width="1.69921875" style="1" customWidth="1"/>
    <col min="10511" max="10511" width="19.8984375" style="1" customWidth="1"/>
    <col min="10512" max="10752" width="9.09765625" style="1"/>
    <col min="10753" max="10753" width="1.8984375" style="1" customWidth="1"/>
    <col min="10754" max="10754" width="8.19921875" style="1" customWidth="1"/>
    <col min="10755" max="10755" width="4" style="1" customWidth="1"/>
    <col min="10756" max="10756" width="48.19921875" style="1" customWidth="1"/>
    <col min="10757" max="10757" width="15.69921875" style="1" customWidth="1"/>
    <col min="10758" max="10758" width="1.69921875" style="1" customWidth="1"/>
    <col min="10759" max="10759" width="19.8984375" style="1" customWidth="1"/>
    <col min="10760" max="10760" width="1.69921875" style="1" customWidth="1"/>
    <col min="10761" max="10761" width="19.8984375" style="1" customWidth="1"/>
    <col min="10762" max="10762" width="1.69921875" style="1" customWidth="1"/>
    <col min="10763" max="10763" width="19.8984375" style="1" customWidth="1"/>
    <col min="10764" max="10764" width="1.69921875" style="1" customWidth="1"/>
    <col min="10765" max="10765" width="19.8984375" style="1" customWidth="1"/>
    <col min="10766" max="10766" width="1.69921875" style="1" customWidth="1"/>
    <col min="10767" max="10767" width="19.8984375" style="1" customWidth="1"/>
    <col min="10768" max="11008" width="9.09765625" style="1"/>
    <col min="11009" max="11009" width="1.8984375" style="1" customWidth="1"/>
    <col min="11010" max="11010" width="8.19921875" style="1" customWidth="1"/>
    <col min="11011" max="11011" width="4" style="1" customWidth="1"/>
    <col min="11012" max="11012" width="48.19921875" style="1" customWidth="1"/>
    <col min="11013" max="11013" width="15.69921875" style="1" customWidth="1"/>
    <col min="11014" max="11014" width="1.69921875" style="1" customWidth="1"/>
    <col min="11015" max="11015" width="19.8984375" style="1" customWidth="1"/>
    <col min="11016" max="11016" width="1.69921875" style="1" customWidth="1"/>
    <col min="11017" max="11017" width="19.8984375" style="1" customWidth="1"/>
    <col min="11018" max="11018" width="1.69921875" style="1" customWidth="1"/>
    <col min="11019" max="11019" width="19.8984375" style="1" customWidth="1"/>
    <col min="11020" max="11020" width="1.69921875" style="1" customWidth="1"/>
    <col min="11021" max="11021" width="19.8984375" style="1" customWidth="1"/>
    <col min="11022" max="11022" width="1.69921875" style="1" customWidth="1"/>
    <col min="11023" max="11023" width="19.8984375" style="1" customWidth="1"/>
    <col min="11024" max="11264" width="9.09765625" style="1"/>
    <col min="11265" max="11265" width="1.8984375" style="1" customWidth="1"/>
    <col min="11266" max="11266" width="8.19921875" style="1" customWidth="1"/>
    <col min="11267" max="11267" width="4" style="1" customWidth="1"/>
    <col min="11268" max="11268" width="48.19921875" style="1" customWidth="1"/>
    <col min="11269" max="11269" width="15.69921875" style="1" customWidth="1"/>
    <col min="11270" max="11270" width="1.69921875" style="1" customWidth="1"/>
    <col min="11271" max="11271" width="19.8984375" style="1" customWidth="1"/>
    <col min="11272" max="11272" width="1.69921875" style="1" customWidth="1"/>
    <col min="11273" max="11273" width="19.8984375" style="1" customWidth="1"/>
    <col min="11274" max="11274" width="1.69921875" style="1" customWidth="1"/>
    <col min="11275" max="11275" width="19.8984375" style="1" customWidth="1"/>
    <col min="11276" max="11276" width="1.69921875" style="1" customWidth="1"/>
    <col min="11277" max="11277" width="19.8984375" style="1" customWidth="1"/>
    <col min="11278" max="11278" width="1.69921875" style="1" customWidth="1"/>
    <col min="11279" max="11279" width="19.8984375" style="1" customWidth="1"/>
    <col min="11280" max="11520" width="9.09765625" style="1"/>
    <col min="11521" max="11521" width="1.8984375" style="1" customWidth="1"/>
    <col min="11522" max="11522" width="8.19921875" style="1" customWidth="1"/>
    <col min="11523" max="11523" width="4" style="1" customWidth="1"/>
    <col min="11524" max="11524" width="48.19921875" style="1" customWidth="1"/>
    <col min="11525" max="11525" width="15.69921875" style="1" customWidth="1"/>
    <col min="11526" max="11526" width="1.69921875" style="1" customWidth="1"/>
    <col min="11527" max="11527" width="19.8984375" style="1" customWidth="1"/>
    <col min="11528" max="11528" width="1.69921875" style="1" customWidth="1"/>
    <col min="11529" max="11529" width="19.8984375" style="1" customWidth="1"/>
    <col min="11530" max="11530" width="1.69921875" style="1" customWidth="1"/>
    <col min="11531" max="11531" width="19.8984375" style="1" customWidth="1"/>
    <col min="11532" max="11532" width="1.69921875" style="1" customWidth="1"/>
    <col min="11533" max="11533" width="19.8984375" style="1" customWidth="1"/>
    <col min="11534" max="11534" width="1.69921875" style="1" customWidth="1"/>
    <col min="11535" max="11535" width="19.8984375" style="1" customWidth="1"/>
    <col min="11536" max="11776" width="9.09765625" style="1"/>
    <col min="11777" max="11777" width="1.8984375" style="1" customWidth="1"/>
    <col min="11778" max="11778" width="8.19921875" style="1" customWidth="1"/>
    <col min="11779" max="11779" width="4" style="1" customWidth="1"/>
    <col min="11780" max="11780" width="48.19921875" style="1" customWidth="1"/>
    <col min="11781" max="11781" width="15.69921875" style="1" customWidth="1"/>
    <col min="11782" max="11782" width="1.69921875" style="1" customWidth="1"/>
    <col min="11783" max="11783" width="19.8984375" style="1" customWidth="1"/>
    <col min="11784" max="11784" width="1.69921875" style="1" customWidth="1"/>
    <col min="11785" max="11785" width="19.8984375" style="1" customWidth="1"/>
    <col min="11786" max="11786" width="1.69921875" style="1" customWidth="1"/>
    <col min="11787" max="11787" width="19.8984375" style="1" customWidth="1"/>
    <col min="11788" max="11788" width="1.69921875" style="1" customWidth="1"/>
    <col min="11789" max="11789" width="19.8984375" style="1" customWidth="1"/>
    <col min="11790" max="11790" width="1.69921875" style="1" customWidth="1"/>
    <col min="11791" max="11791" width="19.8984375" style="1" customWidth="1"/>
    <col min="11792" max="12032" width="9.09765625" style="1"/>
    <col min="12033" max="12033" width="1.8984375" style="1" customWidth="1"/>
    <col min="12034" max="12034" width="8.19921875" style="1" customWidth="1"/>
    <col min="12035" max="12035" width="4" style="1" customWidth="1"/>
    <col min="12036" max="12036" width="48.19921875" style="1" customWidth="1"/>
    <col min="12037" max="12037" width="15.69921875" style="1" customWidth="1"/>
    <col min="12038" max="12038" width="1.69921875" style="1" customWidth="1"/>
    <col min="12039" max="12039" width="19.8984375" style="1" customWidth="1"/>
    <col min="12040" max="12040" width="1.69921875" style="1" customWidth="1"/>
    <col min="12041" max="12041" width="19.8984375" style="1" customWidth="1"/>
    <col min="12042" max="12042" width="1.69921875" style="1" customWidth="1"/>
    <col min="12043" max="12043" width="19.8984375" style="1" customWidth="1"/>
    <col min="12044" max="12044" width="1.69921875" style="1" customWidth="1"/>
    <col min="12045" max="12045" width="19.8984375" style="1" customWidth="1"/>
    <col min="12046" max="12046" width="1.69921875" style="1" customWidth="1"/>
    <col min="12047" max="12047" width="19.8984375" style="1" customWidth="1"/>
    <col min="12048" max="12288" width="9.09765625" style="1"/>
    <col min="12289" max="12289" width="1.8984375" style="1" customWidth="1"/>
    <col min="12290" max="12290" width="8.19921875" style="1" customWidth="1"/>
    <col min="12291" max="12291" width="4" style="1" customWidth="1"/>
    <col min="12292" max="12292" width="48.19921875" style="1" customWidth="1"/>
    <col min="12293" max="12293" width="15.69921875" style="1" customWidth="1"/>
    <col min="12294" max="12294" width="1.69921875" style="1" customWidth="1"/>
    <col min="12295" max="12295" width="19.8984375" style="1" customWidth="1"/>
    <col min="12296" max="12296" width="1.69921875" style="1" customWidth="1"/>
    <col min="12297" max="12297" width="19.8984375" style="1" customWidth="1"/>
    <col min="12298" max="12298" width="1.69921875" style="1" customWidth="1"/>
    <col min="12299" max="12299" width="19.8984375" style="1" customWidth="1"/>
    <col min="12300" max="12300" width="1.69921875" style="1" customWidth="1"/>
    <col min="12301" max="12301" width="19.8984375" style="1" customWidth="1"/>
    <col min="12302" max="12302" width="1.69921875" style="1" customWidth="1"/>
    <col min="12303" max="12303" width="19.8984375" style="1" customWidth="1"/>
    <col min="12304" max="12544" width="9.09765625" style="1"/>
    <col min="12545" max="12545" width="1.8984375" style="1" customWidth="1"/>
    <col min="12546" max="12546" width="8.19921875" style="1" customWidth="1"/>
    <col min="12547" max="12547" width="4" style="1" customWidth="1"/>
    <col min="12548" max="12548" width="48.19921875" style="1" customWidth="1"/>
    <col min="12549" max="12549" width="15.69921875" style="1" customWidth="1"/>
    <col min="12550" max="12550" width="1.69921875" style="1" customWidth="1"/>
    <col min="12551" max="12551" width="19.8984375" style="1" customWidth="1"/>
    <col min="12552" max="12552" width="1.69921875" style="1" customWidth="1"/>
    <col min="12553" max="12553" width="19.8984375" style="1" customWidth="1"/>
    <col min="12554" max="12554" width="1.69921875" style="1" customWidth="1"/>
    <col min="12555" max="12555" width="19.8984375" style="1" customWidth="1"/>
    <col min="12556" max="12556" width="1.69921875" style="1" customWidth="1"/>
    <col min="12557" max="12557" width="19.8984375" style="1" customWidth="1"/>
    <col min="12558" max="12558" width="1.69921875" style="1" customWidth="1"/>
    <col min="12559" max="12559" width="19.8984375" style="1" customWidth="1"/>
    <col min="12560" max="12800" width="9.09765625" style="1"/>
    <col min="12801" max="12801" width="1.8984375" style="1" customWidth="1"/>
    <col min="12802" max="12802" width="8.19921875" style="1" customWidth="1"/>
    <col min="12803" max="12803" width="4" style="1" customWidth="1"/>
    <col min="12804" max="12804" width="48.19921875" style="1" customWidth="1"/>
    <col min="12805" max="12805" width="15.69921875" style="1" customWidth="1"/>
    <col min="12806" max="12806" width="1.69921875" style="1" customWidth="1"/>
    <col min="12807" max="12807" width="19.8984375" style="1" customWidth="1"/>
    <col min="12808" max="12808" width="1.69921875" style="1" customWidth="1"/>
    <col min="12809" max="12809" width="19.8984375" style="1" customWidth="1"/>
    <col min="12810" max="12810" width="1.69921875" style="1" customWidth="1"/>
    <col min="12811" max="12811" width="19.8984375" style="1" customWidth="1"/>
    <col min="12812" max="12812" width="1.69921875" style="1" customWidth="1"/>
    <col min="12813" max="12813" width="19.8984375" style="1" customWidth="1"/>
    <col min="12814" max="12814" width="1.69921875" style="1" customWidth="1"/>
    <col min="12815" max="12815" width="19.8984375" style="1" customWidth="1"/>
    <col min="12816" max="13056" width="9.09765625" style="1"/>
    <col min="13057" max="13057" width="1.8984375" style="1" customWidth="1"/>
    <col min="13058" max="13058" width="8.19921875" style="1" customWidth="1"/>
    <col min="13059" max="13059" width="4" style="1" customWidth="1"/>
    <col min="13060" max="13060" width="48.19921875" style="1" customWidth="1"/>
    <col min="13061" max="13061" width="15.69921875" style="1" customWidth="1"/>
    <col min="13062" max="13062" width="1.69921875" style="1" customWidth="1"/>
    <col min="13063" max="13063" width="19.8984375" style="1" customWidth="1"/>
    <col min="13064" max="13064" width="1.69921875" style="1" customWidth="1"/>
    <col min="13065" max="13065" width="19.8984375" style="1" customWidth="1"/>
    <col min="13066" max="13066" width="1.69921875" style="1" customWidth="1"/>
    <col min="13067" max="13067" width="19.8984375" style="1" customWidth="1"/>
    <col min="13068" max="13068" width="1.69921875" style="1" customWidth="1"/>
    <col min="13069" max="13069" width="19.8984375" style="1" customWidth="1"/>
    <col min="13070" max="13070" width="1.69921875" style="1" customWidth="1"/>
    <col min="13071" max="13071" width="19.8984375" style="1" customWidth="1"/>
    <col min="13072" max="13312" width="9.09765625" style="1"/>
    <col min="13313" max="13313" width="1.8984375" style="1" customWidth="1"/>
    <col min="13314" max="13314" width="8.19921875" style="1" customWidth="1"/>
    <col min="13315" max="13315" width="4" style="1" customWidth="1"/>
    <col min="13316" max="13316" width="48.19921875" style="1" customWidth="1"/>
    <col min="13317" max="13317" width="15.69921875" style="1" customWidth="1"/>
    <col min="13318" max="13318" width="1.69921875" style="1" customWidth="1"/>
    <col min="13319" max="13319" width="19.8984375" style="1" customWidth="1"/>
    <col min="13320" max="13320" width="1.69921875" style="1" customWidth="1"/>
    <col min="13321" max="13321" width="19.8984375" style="1" customWidth="1"/>
    <col min="13322" max="13322" width="1.69921875" style="1" customWidth="1"/>
    <col min="13323" max="13323" width="19.8984375" style="1" customWidth="1"/>
    <col min="13324" max="13324" width="1.69921875" style="1" customWidth="1"/>
    <col min="13325" max="13325" width="19.8984375" style="1" customWidth="1"/>
    <col min="13326" max="13326" width="1.69921875" style="1" customWidth="1"/>
    <col min="13327" max="13327" width="19.8984375" style="1" customWidth="1"/>
    <col min="13328" max="13568" width="9.09765625" style="1"/>
    <col min="13569" max="13569" width="1.8984375" style="1" customWidth="1"/>
    <col min="13570" max="13570" width="8.19921875" style="1" customWidth="1"/>
    <col min="13571" max="13571" width="4" style="1" customWidth="1"/>
    <col min="13572" max="13572" width="48.19921875" style="1" customWidth="1"/>
    <col min="13573" max="13573" width="15.69921875" style="1" customWidth="1"/>
    <col min="13574" max="13574" width="1.69921875" style="1" customWidth="1"/>
    <col min="13575" max="13575" width="19.8984375" style="1" customWidth="1"/>
    <col min="13576" max="13576" width="1.69921875" style="1" customWidth="1"/>
    <col min="13577" max="13577" width="19.8984375" style="1" customWidth="1"/>
    <col min="13578" max="13578" width="1.69921875" style="1" customWidth="1"/>
    <col min="13579" max="13579" width="19.8984375" style="1" customWidth="1"/>
    <col min="13580" max="13580" width="1.69921875" style="1" customWidth="1"/>
    <col min="13581" max="13581" width="19.8984375" style="1" customWidth="1"/>
    <col min="13582" max="13582" width="1.69921875" style="1" customWidth="1"/>
    <col min="13583" max="13583" width="19.8984375" style="1" customWidth="1"/>
    <col min="13584" max="13824" width="9.09765625" style="1"/>
    <col min="13825" max="13825" width="1.8984375" style="1" customWidth="1"/>
    <col min="13826" max="13826" width="8.19921875" style="1" customWidth="1"/>
    <col min="13827" max="13827" width="4" style="1" customWidth="1"/>
    <col min="13828" max="13828" width="48.19921875" style="1" customWidth="1"/>
    <col min="13829" max="13829" width="15.69921875" style="1" customWidth="1"/>
    <col min="13830" max="13830" width="1.69921875" style="1" customWidth="1"/>
    <col min="13831" max="13831" width="19.8984375" style="1" customWidth="1"/>
    <col min="13832" max="13832" width="1.69921875" style="1" customWidth="1"/>
    <col min="13833" max="13833" width="19.8984375" style="1" customWidth="1"/>
    <col min="13834" max="13834" width="1.69921875" style="1" customWidth="1"/>
    <col min="13835" max="13835" width="19.8984375" style="1" customWidth="1"/>
    <col min="13836" max="13836" width="1.69921875" style="1" customWidth="1"/>
    <col min="13837" max="13837" width="19.8984375" style="1" customWidth="1"/>
    <col min="13838" max="13838" width="1.69921875" style="1" customWidth="1"/>
    <col min="13839" max="13839" width="19.8984375" style="1" customWidth="1"/>
    <col min="13840" max="14080" width="9.09765625" style="1"/>
    <col min="14081" max="14081" width="1.8984375" style="1" customWidth="1"/>
    <col min="14082" max="14082" width="8.19921875" style="1" customWidth="1"/>
    <col min="14083" max="14083" width="4" style="1" customWidth="1"/>
    <col min="14084" max="14084" width="48.19921875" style="1" customWidth="1"/>
    <col min="14085" max="14085" width="15.69921875" style="1" customWidth="1"/>
    <col min="14086" max="14086" width="1.69921875" style="1" customWidth="1"/>
    <col min="14087" max="14087" width="19.8984375" style="1" customWidth="1"/>
    <col min="14088" max="14088" width="1.69921875" style="1" customWidth="1"/>
    <col min="14089" max="14089" width="19.8984375" style="1" customWidth="1"/>
    <col min="14090" max="14090" width="1.69921875" style="1" customWidth="1"/>
    <col min="14091" max="14091" width="19.8984375" style="1" customWidth="1"/>
    <col min="14092" max="14092" width="1.69921875" style="1" customWidth="1"/>
    <col min="14093" max="14093" width="19.8984375" style="1" customWidth="1"/>
    <col min="14094" max="14094" width="1.69921875" style="1" customWidth="1"/>
    <col min="14095" max="14095" width="19.8984375" style="1" customWidth="1"/>
    <col min="14096" max="14336" width="9.09765625" style="1"/>
    <col min="14337" max="14337" width="1.8984375" style="1" customWidth="1"/>
    <col min="14338" max="14338" width="8.19921875" style="1" customWidth="1"/>
    <col min="14339" max="14339" width="4" style="1" customWidth="1"/>
    <col min="14340" max="14340" width="48.19921875" style="1" customWidth="1"/>
    <col min="14341" max="14341" width="15.69921875" style="1" customWidth="1"/>
    <col min="14342" max="14342" width="1.69921875" style="1" customWidth="1"/>
    <col min="14343" max="14343" width="19.8984375" style="1" customWidth="1"/>
    <col min="14344" max="14344" width="1.69921875" style="1" customWidth="1"/>
    <col min="14345" max="14345" width="19.8984375" style="1" customWidth="1"/>
    <col min="14346" max="14346" width="1.69921875" style="1" customWidth="1"/>
    <col min="14347" max="14347" width="19.8984375" style="1" customWidth="1"/>
    <col min="14348" max="14348" width="1.69921875" style="1" customWidth="1"/>
    <col min="14349" max="14349" width="19.8984375" style="1" customWidth="1"/>
    <col min="14350" max="14350" width="1.69921875" style="1" customWidth="1"/>
    <col min="14351" max="14351" width="19.8984375" style="1" customWidth="1"/>
    <col min="14352" max="14592" width="9.09765625" style="1"/>
    <col min="14593" max="14593" width="1.8984375" style="1" customWidth="1"/>
    <col min="14594" max="14594" width="8.19921875" style="1" customWidth="1"/>
    <col min="14595" max="14595" width="4" style="1" customWidth="1"/>
    <col min="14596" max="14596" width="48.19921875" style="1" customWidth="1"/>
    <col min="14597" max="14597" width="15.69921875" style="1" customWidth="1"/>
    <col min="14598" max="14598" width="1.69921875" style="1" customWidth="1"/>
    <col min="14599" max="14599" width="19.8984375" style="1" customWidth="1"/>
    <col min="14600" max="14600" width="1.69921875" style="1" customWidth="1"/>
    <col min="14601" max="14601" width="19.8984375" style="1" customWidth="1"/>
    <col min="14602" max="14602" width="1.69921875" style="1" customWidth="1"/>
    <col min="14603" max="14603" width="19.8984375" style="1" customWidth="1"/>
    <col min="14604" max="14604" width="1.69921875" style="1" customWidth="1"/>
    <col min="14605" max="14605" width="19.8984375" style="1" customWidth="1"/>
    <col min="14606" max="14606" width="1.69921875" style="1" customWidth="1"/>
    <col min="14607" max="14607" width="19.8984375" style="1" customWidth="1"/>
    <col min="14608" max="14848" width="9.09765625" style="1"/>
    <col min="14849" max="14849" width="1.8984375" style="1" customWidth="1"/>
    <col min="14850" max="14850" width="8.19921875" style="1" customWidth="1"/>
    <col min="14851" max="14851" width="4" style="1" customWidth="1"/>
    <col min="14852" max="14852" width="48.19921875" style="1" customWidth="1"/>
    <col min="14853" max="14853" width="15.69921875" style="1" customWidth="1"/>
    <col min="14854" max="14854" width="1.69921875" style="1" customWidth="1"/>
    <col min="14855" max="14855" width="19.8984375" style="1" customWidth="1"/>
    <col min="14856" max="14856" width="1.69921875" style="1" customWidth="1"/>
    <col min="14857" max="14857" width="19.8984375" style="1" customWidth="1"/>
    <col min="14858" max="14858" width="1.69921875" style="1" customWidth="1"/>
    <col min="14859" max="14859" width="19.8984375" style="1" customWidth="1"/>
    <col min="14860" max="14860" width="1.69921875" style="1" customWidth="1"/>
    <col min="14861" max="14861" width="19.8984375" style="1" customWidth="1"/>
    <col min="14862" max="14862" width="1.69921875" style="1" customWidth="1"/>
    <col min="14863" max="14863" width="19.8984375" style="1" customWidth="1"/>
    <col min="14864" max="15104" width="9.09765625" style="1"/>
    <col min="15105" max="15105" width="1.8984375" style="1" customWidth="1"/>
    <col min="15106" max="15106" width="8.19921875" style="1" customWidth="1"/>
    <col min="15107" max="15107" width="4" style="1" customWidth="1"/>
    <col min="15108" max="15108" width="48.19921875" style="1" customWidth="1"/>
    <col min="15109" max="15109" width="15.69921875" style="1" customWidth="1"/>
    <col min="15110" max="15110" width="1.69921875" style="1" customWidth="1"/>
    <col min="15111" max="15111" width="19.8984375" style="1" customWidth="1"/>
    <col min="15112" max="15112" width="1.69921875" style="1" customWidth="1"/>
    <col min="15113" max="15113" width="19.8984375" style="1" customWidth="1"/>
    <col min="15114" max="15114" width="1.69921875" style="1" customWidth="1"/>
    <col min="15115" max="15115" width="19.8984375" style="1" customWidth="1"/>
    <col min="15116" max="15116" width="1.69921875" style="1" customWidth="1"/>
    <col min="15117" max="15117" width="19.8984375" style="1" customWidth="1"/>
    <col min="15118" max="15118" width="1.69921875" style="1" customWidth="1"/>
    <col min="15119" max="15119" width="19.8984375" style="1" customWidth="1"/>
    <col min="15120" max="15360" width="9.09765625" style="1"/>
    <col min="15361" max="15361" width="1.8984375" style="1" customWidth="1"/>
    <col min="15362" max="15362" width="8.19921875" style="1" customWidth="1"/>
    <col min="15363" max="15363" width="4" style="1" customWidth="1"/>
    <col min="15364" max="15364" width="48.19921875" style="1" customWidth="1"/>
    <col min="15365" max="15365" width="15.69921875" style="1" customWidth="1"/>
    <col min="15366" max="15366" width="1.69921875" style="1" customWidth="1"/>
    <col min="15367" max="15367" width="19.8984375" style="1" customWidth="1"/>
    <col min="15368" max="15368" width="1.69921875" style="1" customWidth="1"/>
    <col min="15369" max="15369" width="19.8984375" style="1" customWidth="1"/>
    <col min="15370" max="15370" width="1.69921875" style="1" customWidth="1"/>
    <col min="15371" max="15371" width="19.8984375" style="1" customWidth="1"/>
    <col min="15372" max="15372" width="1.69921875" style="1" customWidth="1"/>
    <col min="15373" max="15373" width="19.8984375" style="1" customWidth="1"/>
    <col min="15374" max="15374" width="1.69921875" style="1" customWidth="1"/>
    <col min="15375" max="15375" width="19.8984375" style="1" customWidth="1"/>
    <col min="15376" max="15616" width="9.09765625" style="1"/>
    <col min="15617" max="15617" width="1.8984375" style="1" customWidth="1"/>
    <col min="15618" max="15618" width="8.19921875" style="1" customWidth="1"/>
    <col min="15619" max="15619" width="4" style="1" customWidth="1"/>
    <col min="15620" max="15620" width="48.19921875" style="1" customWidth="1"/>
    <col min="15621" max="15621" width="15.69921875" style="1" customWidth="1"/>
    <col min="15622" max="15622" width="1.69921875" style="1" customWidth="1"/>
    <col min="15623" max="15623" width="19.8984375" style="1" customWidth="1"/>
    <col min="15624" max="15624" width="1.69921875" style="1" customWidth="1"/>
    <col min="15625" max="15625" width="19.8984375" style="1" customWidth="1"/>
    <col min="15626" max="15626" width="1.69921875" style="1" customWidth="1"/>
    <col min="15627" max="15627" width="19.8984375" style="1" customWidth="1"/>
    <col min="15628" max="15628" width="1.69921875" style="1" customWidth="1"/>
    <col min="15629" max="15629" width="19.8984375" style="1" customWidth="1"/>
    <col min="15630" max="15630" width="1.69921875" style="1" customWidth="1"/>
    <col min="15631" max="15631" width="19.8984375" style="1" customWidth="1"/>
    <col min="15632" max="15872" width="9.09765625" style="1"/>
    <col min="15873" max="15873" width="1.8984375" style="1" customWidth="1"/>
    <col min="15874" max="15874" width="8.19921875" style="1" customWidth="1"/>
    <col min="15875" max="15875" width="4" style="1" customWidth="1"/>
    <col min="15876" max="15876" width="48.19921875" style="1" customWidth="1"/>
    <col min="15877" max="15877" width="15.69921875" style="1" customWidth="1"/>
    <col min="15878" max="15878" width="1.69921875" style="1" customWidth="1"/>
    <col min="15879" max="15879" width="19.8984375" style="1" customWidth="1"/>
    <col min="15880" max="15880" width="1.69921875" style="1" customWidth="1"/>
    <col min="15881" max="15881" width="19.8984375" style="1" customWidth="1"/>
    <col min="15882" max="15882" width="1.69921875" style="1" customWidth="1"/>
    <col min="15883" max="15883" width="19.8984375" style="1" customWidth="1"/>
    <col min="15884" max="15884" width="1.69921875" style="1" customWidth="1"/>
    <col min="15885" max="15885" width="19.8984375" style="1" customWidth="1"/>
    <col min="15886" max="15886" width="1.69921875" style="1" customWidth="1"/>
    <col min="15887" max="15887" width="19.8984375" style="1" customWidth="1"/>
    <col min="15888" max="16128" width="9.09765625" style="1"/>
    <col min="16129" max="16129" width="1.8984375" style="1" customWidth="1"/>
    <col min="16130" max="16130" width="8.19921875" style="1" customWidth="1"/>
    <col min="16131" max="16131" width="4" style="1" customWidth="1"/>
    <col min="16132" max="16132" width="48.19921875" style="1" customWidth="1"/>
    <col min="16133" max="16133" width="15.69921875" style="1" customWidth="1"/>
    <col min="16134" max="16134" width="1.69921875" style="1" customWidth="1"/>
    <col min="16135" max="16135" width="19.8984375" style="1" customWidth="1"/>
    <col min="16136" max="16136" width="1.69921875" style="1" customWidth="1"/>
    <col min="16137" max="16137" width="19.8984375" style="1" customWidth="1"/>
    <col min="16138" max="16138" width="1.69921875" style="1" customWidth="1"/>
    <col min="16139" max="16139" width="19.8984375" style="1" customWidth="1"/>
    <col min="16140" max="16140" width="1.69921875" style="1" customWidth="1"/>
    <col min="16141" max="16141" width="19.8984375" style="1" customWidth="1"/>
    <col min="16142" max="16142" width="1.69921875" style="1" customWidth="1"/>
    <col min="16143" max="16143" width="19.8984375" style="1" customWidth="1"/>
    <col min="16144" max="16384" width="9.09765625" style="1"/>
  </cols>
  <sheetData>
    <row r="1" spans="1:15" ht="22.5" customHeight="1">
      <c r="A1" s="113" t="s">
        <v>49</v>
      </c>
      <c r="B1" s="113"/>
      <c r="C1" s="8"/>
      <c r="D1" s="8"/>
      <c r="G1" s="58"/>
      <c r="H1" s="73"/>
      <c r="I1" s="58"/>
      <c r="J1" s="72"/>
      <c r="K1" s="58"/>
      <c r="L1" s="73"/>
      <c r="M1" s="58"/>
      <c r="N1" s="73"/>
      <c r="O1" s="58"/>
    </row>
    <row r="2" spans="1:15" ht="22.5" customHeight="1">
      <c r="A2" s="4" t="s">
        <v>25</v>
      </c>
      <c r="B2" s="4"/>
      <c r="C2" s="8"/>
      <c r="D2" s="8"/>
      <c r="G2" s="58"/>
      <c r="H2" s="73"/>
      <c r="I2" s="58"/>
      <c r="J2" s="72"/>
      <c r="K2" s="58"/>
      <c r="L2" s="73"/>
      <c r="M2" s="58"/>
      <c r="N2" s="73"/>
      <c r="O2" s="58"/>
    </row>
    <row r="3" spans="1:15" ht="22.5" customHeight="1">
      <c r="A3" s="8"/>
      <c r="B3" s="8"/>
      <c r="C3" s="8"/>
      <c r="D3" s="8"/>
      <c r="G3" s="58"/>
      <c r="H3" s="73"/>
      <c r="I3" s="58"/>
      <c r="J3" s="72"/>
      <c r="K3" s="58"/>
      <c r="L3" s="73"/>
      <c r="M3" s="58"/>
      <c r="N3" s="73"/>
      <c r="O3" s="58"/>
    </row>
    <row r="4" spans="1:15" ht="22.5" customHeight="1">
      <c r="A4" s="8"/>
      <c r="B4" s="8"/>
      <c r="C4" s="8"/>
      <c r="D4" s="8"/>
      <c r="E4" s="65"/>
      <c r="F4" s="4"/>
      <c r="G4" s="287" t="s">
        <v>48</v>
      </c>
      <c r="H4" s="287"/>
      <c r="I4" s="287"/>
      <c r="J4" s="287"/>
      <c r="K4" s="287"/>
      <c r="L4" s="287"/>
      <c r="M4" s="287"/>
      <c r="N4" s="287"/>
      <c r="O4" s="287"/>
    </row>
    <row r="5" spans="1:15" ht="22.5" customHeight="1">
      <c r="A5" s="8"/>
      <c r="B5" s="8"/>
      <c r="C5" s="8"/>
      <c r="D5" s="8"/>
      <c r="E5" s="65"/>
      <c r="F5" s="4"/>
      <c r="G5" s="181"/>
      <c r="H5" s="181"/>
      <c r="I5" s="181"/>
      <c r="J5" s="181"/>
      <c r="K5" s="181"/>
      <c r="L5" s="181"/>
      <c r="M5" s="120" t="s">
        <v>57</v>
      </c>
      <c r="N5" s="181"/>
      <c r="O5" s="181"/>
    </row>
    <row r="6" spans="1:15" ht="22.5" customHeight="1">
      <c r="A6" s="8"/>
      <c r="B6" s="8"/>
      <c r="C6" s="8"/>
      <c r="D6" s="8"/>
      <c r="E6" s="65"/>
      <c r="F6" s="4"/>
      <c r="G6" s="181"/>
      <c r="H6" s="181"/>
      <c r="I6" s="284" t="s">
        <v>27</v>
      </c>
      <c r="J6" s="284"/>
      <c r="K6" s="285"/>
      <c r="L6" s="181"/>
      <c r="M6" s="121" t="s">
        <v>56</v>
      </c>
      <c r="N6" s="181"/>
      <c r="O6" s="181"/>
    </row>
    <row r="7" spans="1:15" ht="22.5" customHeight="1">
      <c r="A7" s="8"/>
      <c r="B7" s="8"/>
      <c r="C7" s="8"/>
      <c r="D7" s="8"/>
      <c r="E7" s="57"/>
      <c r="F7" s="57"/>
      <c r="G7" s="114" t="s">
        <v>38</v>
      </c>
      <c r="I7" s="114"/>
      <c r="K7" s="115"/>
      <c r="M7" s="114" t="s">
        <v>75</v>
      </c>
      <c r="O7" s="57"/>
    </row>
    <row r="8" spans="1:15" ht="22.5" customHeight="1">
      <c r="A8" s="8"/>
      <c r="B8" s="8"/>
      <c r="C8" s="8"/>
      <c r="D8" s="8"/>
      <c r="E8" s="178" t="s">
        <v>9</v>
      </c>
      <c r="F8" s="57"/>
      <c r="G8" s="61" t="s">
        <v>37</v>
      </c>
      <c r="H8" s="61"/>
      <c r="I8" s="114" t="s">
        <v>139</v>
      </c>
      <c r="J8" s="61"/>
      <c r="K8" s="61" t="s">
        <v>28</v>
      </c>
      <c r="L8" s="61"/>
      <c r="M8" s="114" t="s">
        <v>76</v>
      </c>
      <c r="N8" s="61"/>
      <c r="O8" s="179" t="s">
        <v>74</v>
      </c>
    </row>
    <row r="9" spans="1:15" s="57" customFormat="1" ht="22.5" customHeight="1">
      <c r="A9" s="116"/>
      <c r="E9" s="178"/>
      <c r="G9" s="286" t="s">
        <v>20</v>
      </c>
      <c r="H9" s="286"/>
      <c r="I9" s="286"/>
      <c r="J9" s="286"/>
      <c r="K9" s="286"/>
      <c r="L9" s="286"/>
      <c r="M9" s="286"/>
      <c r="N9" s="286"/>
      <c r="O9" s="286"/>
    </row>
    <row r="10" spans="1:15" s="57" customFormat="1" ht="22.5" customHeight="1">
      <c r="A10" s="116" t="s">
        <v>96</v>
      </c>
      <c r="E10" s="225"/>
      <c r="G10" s="227"/>
      <c r="H10" s="227"/>
      <c r="I10" s="227"/>
      <c r="J10" s="227"/>
      <c r="K10" s="227"/>
      <c r="L10" s="227"/>
      <c r="M10" s="227"/>
      <c r="N10" s="227"/>
      <c r="O10" s="227"/>
    </row>
    <row r="11" spans="1:15" ht="22.25" customHeight="1">
      <c r="A11" s="8" t="s">
        <v>97</v>
      </c>
      <c r="B11" s="57"/>
      <c r="C11" s="57"/>
      <c r="D11" s="57"/>
      <c r="E11" s="225"/>
      <c r="F11" s="57"/>
      <c r="G11" s="60">
        <v>2100000000</v>
      </c>
      <c r="H11" s="60"/>
      <c r="I11" s="60">
        <v>240000000</v>
      </c>
      <c r="J11" s="60"/>
      <c r="K11" s="60">
        <v>112728476</v>
      </c>
      <c r="L11" s="60"/>
      <c r="M11" s="60">
        <v>2164712.4</v>
      </c>
      <c r="N11" s="60"/>
      <c r="O11" s="60">
        <f>SUM(G11,I11,K11,M11)</f>
        <v>2454893188.4000001</v>
      </c>
    </row>
    <row r="12" spans="1:15" ht="22.5" customHeight="1">
      <c r="A12" s="56" t="s">
        <v>140</v>
      </c>
      <c r="B12" s="8"/>
      <c r="C12" s="8"/>
      <c r="D12" s="8"/>
      <c r="G12" s="60"/>
      <c r="H12" s="60"/>
      <c r="I12" s="60"/>
      <c r="J12" s="72"/>
      <c r="K12" s="1"/>
      <c r="L12" s="1"/>
      <c r="M12" s="60"/>
      <c r="N12" s="1"/>
      <c r="O12" s="58"/>
    </row>
    <row r="13" spans="1:15" ht="22.5" customHeight="1">
      <c r="A13" s="56"/>
      <c r="B13" s="131" t="s">
        <v>36</v>
      </c>
      <c r="C13" s="8"/>
      <c r="D13" s="8"/>
      <c r="E13" s="64">
        <v>30</v>
      </c>
      <c r="G13" s="190">
        <v>0</v>
      </c>
      <c r="H13" s="190"/>
      <c r="I13" s="190">
        <v>0</v>
      </c>
      <c r="J13" s="191"/>
      <c r="K13" s="119">
        <v>-12000000</v>
      </c>
      <c r="L13" s="78"/>
      <c r="M13" s="119">
        <v>0</v>
      </c>
      <c r="N13" s="55"/>
      <c r="O13" s="192">
        <f>SUM(G13:M13)</f>
        <v>-12000000</v>
      </c>
    </row>
    <row r="14" spans="1:15" ht="22.5" customHeight="1">
      <c r="B14" s="117" t="s">
        <v>95</v>
      </c>
      <c r="D14" s="8"/>
      <c r="G14" s="95">
        <v>0</v>
      </c>
      <c r="H14" s="95"/>
      <c r="I14" s="95">
        <v>0</v>
      </c>
      <c r="J14" s="74"/>
      <c r="K14" s="95">
        <v>411858836</v>
      </c>
      <c r="L14" s="59"/>
      <c r="M14" s="193">
        <v>0</v>
      </c>
      <c r="N14" s="59"/>
      <c r="O14" s="61">
        <f>SUM(G14,I14,K14,M14)</f>
        <v>411858836</v>
      </c>
    </row>
    <row r="15" spans="1:15" ht="22.25" customHeight="1">
      <c r="B15" s="117" t="s">
        <v>141</v>
      </c>
      <c r="D15" s="8"/>
      <c r="G15" s="94">
        <v>0</v>
      </c>
      <c r="H15" s="95"/>
      <c r="I15" s="94">
        <v>0</v>
      </c>
      <c r="J15" s="74"/>
      <c r="K15" s="94">
        <v>-9071696</v>
      </c>
      <c r="L15" s="59">
        <v>0</v>
      </c>
      <c r="M15" s="94">
        <v>143855</v>
      </c>
      <c r="N15" s="59"/>
      <c r="O15" s="226">
        <f>SUM(K15:M15)</f>
        <v>-8927841</v>
      </c>
    </row>
    <row r="16" spans="1:15" ht="22.5" customHeight="1" thickBot="1">
      <c r="A16" s="8" t="s">
        <v>98</v>
      </c>
      <c r="B16" s="8"/>
      <c r="C16" s="8"/>
      <c r="D16" s="8"/>
      <c r="G16" s="62">
        <f>SUM(G11:G15)</f>
        <v>2100000000</v>
      </c>
      <c r="H16" s="73"/>
      <c r="I16" s="62">
        <f>SUM(I11:I15)</f>
        <v>240000000</v>
      </c>
      <c r="J16" s="72"/>
      <c r="K16" s="62">
        <f>SUM(K11:K15)</f>
        <v>503515616</v>
      </c>
      <c r="L16" s="73"/>
      <c r="M16" s="62">
        <f>SUM(M11:M15)</f>
        <v>2308567.4</v>
      </c>
      <c r="N16" s="73"/>
      <c r="O16" s="62">
        <f>SUM(O11:O15)</f>
        <v>2845824183.4000001</v>
      </c>
    </row>
    <row r="17" spans="1:21" ht="22.5" customHeight="1" thickTop="1">
      <c r="A17" s="8"/>
      <c r="B17" s="8"/>
      <c r="C17" s="8"/>
      <c r="D17" s="8"/>
      <c r="G17" s="58"/>
      <c r="H17" s="73"/>
      <c r="I17" s="58"/>
      <c r="J17" s="72"/>
      <c r="K17" s="58"/>
      <c r="L17" s="73"/>
      <c r="M17" s="58"/>
      <c r="N17" s="73"/>
      <c r="O17" s="58"/>
    </row>
    <row r="18" spans="1:21" ht="22.5" hidden="1" customHeight="1">
      <c r="A18" s="113" t="s">
        <v>49</v>
      </c>
      <c r="B18" s="113"/>
      <c r="C18" s="8"/>
      <c r="D18" s="8"/>
      <c r="G18" s="58"/>
      <c r="H18" s="73"/>
      <c r="I18" s="58"/>
      <c r="J18" s="72"/>
      <c r="K18" s="58"/>
      <c r="L18" s="73"/>
      <c r="M18" s="58"/>
      <c r="N18" s="73"/>
      <c r="O18" s="58"/>
    </row>
    <row r="19" spans="1:21" ht="22.5" hidden="1" customHeight="1">
      <c r="A19" s="4" t="s">
        <v>25</v>
      </c>
      <c r="B19" s="4"/>
      <c r="C19" s="8"/>
      <c r="D19" s="8"/>
      <c r="G19" s="58"/>
      <c r="H19" s="73"/>
      <c r="I19" s="58"/>
      <c r="J19" s="72"/>
      <c r="K19" s="58"/>
      <c r="L19" s="73"/>
      <c r="M19" s="58"/>
      <c r="N19" s="73"/>
      <c r="O19" s="58"/>
    </row>
    <row r="20" spans="1:21" ht="22.5" hidden="1" customHeight="1">
      <c r="A20" s="8"/>
      <c r="B20" s="8"/>
      <c r="C20" s="8"/>
      <c r="D20" s="8"/>
      <c r="G20" s="58"/>
      <c r="H20" s="73"/>
      <c r="I20" s="58"/>
      <c r="J20" s="72"/>
      <c r="K20" s="58"/>
      <c r="L20" s="73"/>
      <c r="M20" s="58"/>
      <c r="N20" s="73"/>
      <c r="O20" s="58"/>
    </row>
    <row r="21" spans="1:21" ht="22.5" hidden="1" customHeight="1">
      <c r="A21" s="8"/>
      <c r="B21" s="8"/>
      <c r="C21" s="8"/>
      <c r="D21" s="8"/>
      <c r="E21" s="65"/>
      <c r="F21" s="4"/>
      <c r="G21" s="287" t="s">
        <v>48</v>
      </c>
      <c r="H21" s="287"/>
      <c r="I21" s="287"/>
      <c r="J21" s="287"/>
      <c r="K21" s="287"/>
      <c r="L21" s="287"/>
      <c r="M21" s="287"/>
      <c r="N21" s="287"/>
      <c r="O21" s="287"/>
    </row>
    <row r="22" spans="1:21" ht="22.5" hidden="1" customHeight="1">
      <c r="A22" s="8"/>
      <c r="B22" s="8"/>
      <c r="C22" s="8"/>
      <c r="D22" s="8"/>
      <c r="E22" s="65"/>
      <c r="F22" s="4"/>
      <c r="G22" s="176"/>
      <c r="H22" s="176"/>
      <c r="I22" s="176"/>
      <c r="J22" s="176"/>
      <c r="K22" s="176"/>
      <c r="L22" s="176"/>
      <c r="M22" s="120" t="s">
        <v>57</v>
      </c>
      <c r="N22" s="176"/>
      <c r="O22" s="176"/>
    </row>
    <row r="23" spans="1:21" ht="22.5" hidden="1" customHeight="1">
      <c r="A23" s="8"/>
      <c r="B23" s="8"/>
      <c r="C23" s="8"/>
      <c r="D23" s="8"/>
      <c r="E23" s="65"/>
      <c r="F23" s="4"/>
      <c r="G23" s="176"/>
      <c r="H23" s="176"/>
      <c r="I23" s="284" t="s">
        <v>27</v>
      </c>
      <c r="J23" s="284"/>
      <c r="K23" s="285"/>
      <c r="L23" s="176"/>
      <c r="M23" s="121" t="s">
        <v>56</v>
      </c>
      <c r="N23" s="176"/>
      <c r="O23" s="176"/>
    </row>
    <row r="24" spans="1:21" ht="22.5" hidden="1" customHeight="1">
      <c r="A24" s="8"/>
      <c r="B24" s="8"/>
      <c r="C24" s="8"/>
      <c r="D24" s="8"/>
      <c r="E24" s="57"/>
      <c r="F24" s="57"/>
      <c r="G24" s="114" t="s">
        <v>38</v>
      </c>
      <c r="I24" s="114" t="s">
        <v>87</v>
      </c>
      <c r="K24" s="115"/>
      <c r="M24" s="114" t="s">
        <v>75</v>
      </c>
      <c r="O24" s="57"/>
    </row>
    <row r="25" spans="1:21" ht="22.5" hidden="1" customHeight="1">
      <c r="A25" s="8"/>
      <c r="B25" s="8"/>
      <c r="C25" s="8"/>
      <c r="D25" s="8"/>
      <c r="E25" s="171" t="s">
        <v>9</v>
      </c>
      <c r="F25" s="57"/>
      <c r="G25" s="61" t="s">
        <v>37</v>
      </c>
      <c r="H25" s="61"/>
      <c r="I25" s="168" t="s">
        <v>88</v>
      </c>
      <c r="J25" s="61"/>
      <c r="K25" s="61" t="s">
        <v>28</v>
      </c>
      <c r="L25" s="61"/>
      <c r="M25" s="114" t="s">
        <v>76</v>
      </c>
      <c r="N25" s="61"/>
      <c r="O25" s="172" t="s">
        <v>74</v>
      </c>
    </row>
    <row r="26" spans="1:21" s="57" customFormat="1" ht="22.5" hidden="1" customHeight="1">
      <c r="A26" s="116"/>
      <c r="E26" s="171"/>
      <c r="G26" s="286" t="s">
        <v>20</v>
      </c>
      <c r="H26" s="286"/>
      <c r="I26" s="286"/>
      <c r="J26" s="286"/>
      <c r="K26" s="286"/>
      <c r="L26" s="286"/>
      <c r="M26" s="286"/>
      <c r="N26" s="286"/>
      <c r="O26" s="286"/>
    </row>
    <row r="27" spans="1:21" s="57" customFormat="1" ht="22.5" customHeight="1">
      <c r="A27" s="116" t="s">
        <v>109</v>
      </c>
      <c r="E27" s="171"/>
      <c r="G27" s="173"/>
      <c r="H27" s="173"/>
      <c r="I27" s="173"/>
      <c r="J27" s="173"/>
      <c r="K27" s="173"/>
      <c r="L27" s="173"/>
      <c r="M27" s="173"/>
      <c r="N27" s="173"/>
      <c r="O27" s="173"/>
    </row>
    <row r="28" spans="1:21" ht="22.5" customHeight="1">
      <c r="A28" s="8" t="s">
        <v>110</v>
      </c>
      <c r="B28" s="57"/>
      <c r="C28" s="57"/>
      <c r="D28" s="57"/>
      <c r="E28" s="171"/>
      <c r="F28" s="57"/>
      <c r="G28" s="60">
        <v>2100000000</v>
      </c>
      <c r="H28" s="60"/>
      <c r="I28" s="60">
        <v>240000000</v>
      </c>
      <c r="J28" s="60"/>
      <c r="K28" s="60">
        <v>503515616</v>
      </c>
      <c r="L28" s="60"/>
      <c r="M28" s="60">
        <v>2308567</v>
      </c>
      <c r="N28" s="60"/>
      <c r="O28" s="60">
        <f>SUM(G28,I28,K28,M28)</f>
        <v>2845824183</v>
      </c>
    </row>
    <row r="29" spans="1:21" ht="22.5" customHeight="1">
      <c r="A29" s="56" t="s">
        <v>140</v>
      </c>
      <c r="B29" s="8"/>
      <c r="C29" s="8"/>
      <c r="D29" s="8"/>
      <c r="G29" s="60"/>
      <c r="H29" s="60"/>
      <c r="I29" s="60"/>
      <c r="J29" s="72"/>
      <c r="K29" s="1"/>
      <c r="L29" s="1"/>
      <c r="M29" s="60"/>
      <c r="N29" s="1"/>
      <c r="O29" s="58"/>
      <c r="S29" s="2"/>
      <c r="T29" s="2"/>
    </row>
    <row r="30" spans="1:21" ht="22.5" customHeight="1">
      <c r="A30" s="56"/>
      <c r="B30" s="131" t="s">
        <v>36</v>
      </c>
      <c r="C30" s="8"/>
      <c r="D30" s="8"/>
      <c r="E30" s="64">
        <v>30</v>
      </c>
      <c r="G30" s="190">
        <v>0</v>
      </c>
      <c r="H30" s="190"/>
      <c r="I30" s="190">
        <v>0</v>
      </c>
      <c r="J30" s="191"/>
      <c r="K30" s="119">
        <v>-184800000</v>
      </c>
      <c r="L30" s="78"/>
      <c r="M30" s="119">
        <v>0</v>
      </c>
      <c r="N30" s="55"/>
      <c r="O30" s="192">
        <f>SUM(G30:M30)</f>
        <v>-184800000</v>
      </c>
      <c r="S30" s="2"/>
      <c r="U30" s="2"/>
    </row>
    <row r="31" spans="1:21" ht="22.5" customHeight="1">
      <c r="B31" s="117" t="s">
        <v>95</v>
      </c>
      <c r="D31" s="8"/>
      <c r="G31" s="95">
        <v>0</v>
      </c>
      <c r="H31" s="95"/>
      <c r="I31" s="95">
        <v>0</v>
      </c>
      <c r="J31" s="74"/>
      <c r="K31" s="95">
        <v>301694905</v>
      </c>
      <c r="L31" s="59"/>
      <c r="M31" s="193">
        <v>0</v>
      </c>
      <c r="N31" s="59"/>
      <c r="O31" s="61">
        <f>SUM(G31,I31,K31,M31)</f>
        <v>301694905</v>
      </c>
    </row>
    <row r="32" spans="1:21" ht="22.5" customHeight="1">
      <c r="B32" s="117" t="s">
        <v>156</v>
      </c>
      <c r="D32" s="8"/>
      <c r="G32" s="94">
        <v>0</v>
      </c>
      <c r="H32" s="95"/>
      <c r="I32" s="94">
        <v>0</v>
      </c>
      <c r="J32" s="74"/>
      <c r="K32" s="94">
        <v>42085132</v>
      </c>
      <c r="L32" s="59"/>
      <c r="M32" s="94">
        <v>171554</v>
      </c>
      <c r="N32" s="59"/>
      <c r="O32" s="175">
        <f>SUM(K32:M32)</f>
        <v>42256686</v>
      </c>
    </row>
    <row r="33" spans="1:15" ht="22.5" customHeight="1" thickBot="1">
      <c r="A33" s="8" t="s">
        <v>111</v>
      </c>
      <c r="B33" s="8"/>
      <c r="C33" s="8"/>
      <c r="D33" s="8"/>
      <c r="G33" s="62">
        <f>SUM(G28:G32)</f>
        <v>2100000000</v>
      </c>
      <c r="H33" s="73"/>
      <c r="I33" s="62">
        <f>SUM(I28:I32)</f>
        <v>240000000</v>
      </c>
      <c r="J33" s="72"/>
      <c r="K33" s="62">
        <f>SUM(K28:K32)</f>
        <v>662495653</v>
      </c>
      <c r="L33" s="73"/>
      <c r="M33" s="62">
        <f>SUM(M28:M32)</f>
        <v>2480121</v>
      </c>
      <c r="N33" s="73"/>
      <c r="O33" s="62">
        <f>SUM(O28:O32)</f>
        <v>3004975774</v>
      </c>
    </row>
    <row r="34" spans="1:15" ht="22.5" customHeight="1" thickTop="1">
      <c r="A34" s="8"/>
      <c r="B34" s="8"/>
      <c r="C34" s="8"/>
      <c r="D34" s="8"/>
      <c r="G34" s="58"/>
      <c r="H34" s="73"/>
      <c r="I34" s="58"/>
      <c r="J34" s="72"/>
      <c r="K34" s="58"/>
      <c r="L34" s="73"/>
      <c r="M34" s="58"/>
      <c r="N34" s="73"/>
      <c r="O34" s="58"/>
    </row>
    <row r="35" spans="1:15" ht="22.5" customHeight="1">
      <c r="G35" s="75">
        <f>+G33-BS!I46</f>
        <v>0</v>
      </c>
      <c r="H35" s="76"/>
      <c r="I35" s="75">
        <f>+I33-BS!I48</f>
        <v>0</v>
      </c>
      <c r="J35" s="76"/>
      <c r="K35" s="75">
        <f>+K33-BS!I49</f>
        <v>0.30000019073486328</v>
      </c>
      <c r="L35" s="76"/>
      <c r="M35" s="75">
        <f>+M33-BS!I50</f>
        <v>5.9999999590218067E-2</v>
      </c>
      <c r="N35" s="76"/>
      <c r="O35" s="75">
        <f>+O33-BS!I51</f>
        <v>0.3600001335144043</v>
      </c>
    </row>
    <row r="36" spans="1:15" ht="22.5" customHeight="1"/>
    <row r="37" spans="1:15" ht="22.5" customHeight="1"/>
    <row r="38" spans="1:15" ht="22.5" customHeight="1"/>
    <row r="39" spans="1:15" ht="22.5" customHeight="1"/>
    <row r="40" spans="1:15" ht="22.5" customHeight="1"/>
    <row r="41" spans="1:15" ht="22.5" customHeight="1"/>
    <row r="42" spans="1:15" ht="22.5" customHeight="1"/>
    <row r="43" spans="1:15" ht="22.5" customHeight="1"/>
    <row r="44" spans="1:15" ht="22.5" customHeight="1"/>
    <row r="45" spans="1:15" ht="22.5" customHeight="1"/>
    <row r="46" spans="1:15" ht="22.5" customHeight="1"/>
    <row r="47" spans="1:15" ht="22.5" customHeight="1"/>
    <row r="48" spans="1:15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</sheetData>
  <mergeCells count="6">
    <mergeCell ref="G4:O4"/>
    <mergeCell ref="I6:K6"/>
    <mergeCell ref="G9:O9"/>
    <mergeCell ref="G26:O26"/>
    <mergeCell ref="G21:O21"/>
    <mergeCell ref="I23:K23"/>
  </mergeCells>
  <pageMargins left="0.8" right="0.8" top="0.48" bottom="0.5" header="0.5" footer="0.5"/>
  <pageSetup paperSize="9" scale="85" firstPageNumber="10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S88"/>
  <sheetViews>
    <sheetView view="pageBreakPreview" topLeftCell="D69" zoomScaleNormal="100" zoomScaleSheetLayoutView="100" workbookViewId="0">
      <selection activeCell="L61" sqref="L61"/>
    </sheetView>
  </sheetViews>
  <sheetFormatPr defaultColWidth="11" defaultRowHeight="23.25" customHeight="1"/>
  <cols>
    <col min="1" max="2" width="2.09765625" style="2" customWidth="1"/>
    <col min="3" max="3" width="10.8984375" style="1" customWidth="1"/>
    <col min="4" max="4" width="10.69921875" style="1" customWidth="1"/>
    <col min="5" max="5" width="27" style="1" customWidth="1"/>
    <col min="6" max="6" width="10" style="64" bestFit="1" customWidth="1"/>
    <col min="7" max="7" width="1.59765625" style="1" customWidth="1"/>
    <col min="8" max="8" width="15.59765625" style="1" customWidth="1"/>
    <col min="9" max="9" width="1.59765625" style="1" customWidth="1"/>
    <col min="10" max="10" width="15.59765625" style="19" customWidth="1"/>
    <col min="11" max="11" width="1.59765625" style="1" customWidth="1"/>
    <col min="12" max="12" width="15.59765625" style="19" customWidth="1"/>
    <col min="13" max="13" width="1.59765625" style="2" customWidth="1"/>
    <col min="14" max="14" width="15.59765625" style="7" customWidth="1"/>
    <col min="15" max="15" width="12.59765625" style="1" bestFit="1" customWidth="1"/>
    <col min="16" max="16" width="12.69921875" style="1" bestFit="1" customWidth="1"/>
    <col min="17" max="17" width="16.09765625" style="1" customWidth="1"/>
    <col min="18" max="18" width="13.09765625" style="2" bestFit="1" customWidth="1"/>
    <col min="19" max="19" width="13.3984375" style="1" bestFit="1" customWidth="1"/>
    <col min="20" max="20" width="12" style="1" bestFit="1" customWidth="1"/>
    <col min="21" max="256" width="11" style="1"/>
    <col min="257" max="258" width="2.09765625" style="1" customWidth="1"/>
    <col min="259" max="259" width="10.8984375" style="1" customWidth="1"/>
    <col min="260" max="260" width="10.69921875" style="1" customWidth="1"/>
    <col min="261" max="261" width="16.19921875" style="1" customWidth="1"/>
    <col min="262" max="262" width="10.69921875" style="1" customWidth="1"/>
    <col min="263" max="263" width="1.59765625" style="1" customWidth="1"/>
    <col min="264" max="264" width="16" style="1" customWidth="1"/>
    <col min="265" max="265" width="1.59765625" style="1" customWidth="1"/>
    <col min="266" max="266" width="16" style="1" customWidth="1"/>
    <col min="267" max="267" width="1.59765625" style="1" customWidth="1"/>
    <col min="268" max="268" width="16" style="1" customWidth="1"/>
    <col min="269" max="269" width="1.59765625" style="1" customWidth="1"/>
    <col min="270" max="270" width="16" style="1" customWidth="1"/>
    <col min="271" max="271" width="11.8984375" style="1" bestFit="1" customWidth="1"/>
    <col min="272" max="272" width="12.69921875" style="1" bestFit="1" customWidth="1"/>
    <col min="273" max="273" width="16.09765625" style="1" customWidth="1"/>
    <col min="274" max="274" width="13.09765625" style="1" bestFit="1" customWidth="1"/>
    <col min="275" max="275" width="13.3984375" style="1" bestFit="1" customWidth="1"/>
    <col min="276" max="276" width="12" style="1" bestFit="1" customWidth="1"/>
    <col min="277" max="512" width="11" style="1"/>
    <col min="513" max="514" width="2.09765625" style="1" customWidth="1"/>
    <col min="515" max="515" width="10.8984375" style="1" customWidth="1"/>
    <col min="516" max="516" width="10.69921875" style="1" customWidth="1"/>
    <col min="517" max="517" width="16.19921875" style="1" customWidth="1"/>
    <col min="518" max="518" width="10.69921875" style="1" customWidth="1"/>
    <col min="519" max="519" width="1.59765625" style="1" customWidth="1"/>
    <col min="520" max="520" width="16" style="1" customWidth="1"/>
    <col min="521" max="521" width="1.59765625" style="1" customWidth="1"/>
    <col min="522" max="522" width="16" style="1" customWidth="1"/>
    <col min="523" max="523" width="1.59765625" style="1" customWidth="1"/>
    <col min="524" max="524" width="16" style="1" customWidth="1"/>
    <col min="525" max="525" width="1.59765625" style="1" customWidth="1"/>
    <col min="526" max="526" width="16" style="1" customWidth="1"/>
    <col min="527" max="527" width="11.8984375" style="1" bestFit="1" customWidth="1"/>
    <col min="528" max="528" width="12.69921875" style="1" bestFit="1" customWidth="1"/>
    <col min="529" max="529" width="16.09765625" style="1" customWidth="1"/>
    <col min="530" max="530" width="13.09765625" style="1" bestFit="1" customWidth="1"/>
    <col min="531" max="531" width="13.3984375" style="1" bestFit="1" customWidth="1"/>
    <col min="532" max="532" width="12" style="1" bestFit="1" customWidth="1"/>
    <col min="533" max="768" width="11" style="1"/>
    <col min="769" max="770" width="2.09765625" style="1" customWidth="1"/>
    <col min="771" max="771" width="10.8984375" style="1" customWidth="1"/>
    <col min="772" max="772" width="10.69921875" style="1" customWidth="1"/>
    <col min="773" max="773" width="16.19921875" style="1" customWidth="1"/>
    <col min="774" max="774" width="10.69921875" style="1" customWidth="1"/>
    <col min="775" max="775" width="1.59765625" style="1" customWidth="1"/>
    <col min="776" max="776" width="16" style="1" customWidth="1"/>
    <col min="777" max="777" width="1.59765625" style="1" customWidth="1"/>
    <col min="778" max="778" width="16" style="1" customWidth="1"/>
    <col min="779" max="779" width="1.59765625" style="1" customWidth="1"/>
    <col min="780" max="780" width="16" style="1" customWidth="1"/>
    <col min="781" max="781" width="1.59765625" style="1" customWidth="1"/>
    <col min="782" max="782" width="16" style="1" customWidth="1"/>
    <col min="783" max="783" width="11.8984375" style="1" bestFit="1" customWidth="1"/>
    <col min="784" max="784" width="12.69921875" style="1" bestFit="1" customWidth="1"/>
    <col min="785" max="785" width="16.09765625" style="1" customWidth="1"/>
    <col min="786" max="786" width="13.09765625" style="1" bestFit="1" customWidth="1"/>
    <col min="787" max="787" width="13.3984375" style="1" bestFit="1" customWidth="1"/>
    <col min="788" max="788" width="12" style="1" bestFit="1" customWidth="1"/>
    <col min="789" max="1024" width="11" style="1"/>
    <col min="1025" max="1026" width="2.09765625" style="1" customWidth="1"/>
    <col min="1027" max="1027" width="10.8984375" style="1" customWidth="1"/>
    <col min="1028" max="1028" width="10.69921875" style="1" customWidth="1"/>
    <col min="1029" max="1029" width="16.19921875" style="1" customWidth="1"/>
    <col min="1030" max="1030" width="10.69921875" style="1" customWidth="1"/>
    <col min="1031" max="1031" width="1.59765625" style="1" customWidth="1"/>
    <col min="1032" max="1032" width="16" style="1" customWidth="1"/>
    <col min="1033" max="1033" width="1.59765625" style="1" customWidth="1"/>
    <col min="1034" max="1034" width="16" style="1" customWidth="1"/>
    <col min="1035" max="1035" width="1.59765625" style="1" customWidth="1"/>
    <col min="1036" max="1036" width="16" style="1" customWidth="1"/>
    <col min="1037" max="1037" width="1.59765625" style="1" customWidth="1"/>
    <col min="1038" max="1038" width="16" style="1" customWidth="1"/>
    <col min="1039" max="1039" width="11.8984375" style="1" bestFit="1" customWidth="1"/>
    <col min="1040" max="1040" width="12.69921875" style="1" bestFit="1" customWidth="1"/>
    <col min="1041" max="1041" width="16.09765625" style="1" customWidth="1"/>
    <col min="1042" max="1042" width="13.09765625" style="1" bestFit="1" customWidth="1"/>
    <col min="1043" max="1043" width="13.3984375" style="1" bestFit="1" customWidth="1"/>
    <col min="1044" max="1044" width="12" style="1" bestFit="1" customWidth="1"/>
    <col min="1045" max="1280" width="11" style="1"/>
    <col min="1281" max="1282" width="2.09765625" style="1" customWidth="1"/>
    <col min="1283" max="1283" width="10.8984375" style="1" customWidth="1"/>
    <col min="1284" max="1284" width="10.69921875" style="1" customWidth="1"/>
    <col min="1285" max="1285" width="16.19921875" style="1" customWidth="1"/>
    <col min="1286" max="1286" width="10.69921875" style="1" customWidth="1"/>
    <col min="1287" max="1287" width="1.59765625" style="1" customWidth="1"/>
    <col min="1288" max="1288" width="16" style="1" customWidth="1"/>
    <col min="1289" max="1289" width="1.59765625" style="1" customWidth="1"/>
    <col min="1290" max="1290" width="16" style="1" customWidth="1"/>
    <col min="1291" max="1291" width="1.59765625" style="1" customWidth="1"/>
    <col min="1292" max="1292" width="16" style="1" customWidth="1"/>
    <col min="1293" max="1293" width="1.59765625" style="1" customWidth="1"/>
    <col min="1294" max="1294" width="16" style="1" customWidth="1"/>
    <col min="1295" max="1295" width="11.8984375" style="1" bestFit="1" customWidth="1"/>
    <col min="1296" max="1296" width="12.69921875" style="1" bestFit="1" customWidth="1"/>
    <col min="1297" max="1297" width="16.09765625" style="1" customWidth="1"/>
    <col min="1298" max="1298" width="13.09765625" style="1" bestFit="1" customWidth="1"/>
    <col min="1299" max="1299" width="13.3984375" style="1" bestFit="1" customWidth="1"/>
    <col min="1300" max="1300" width="12" style="1" bestFit="1" customWidth="1"/>
    <col min="1301" max="1536" width="11" style="1"/>
    <col min="1537" max="1538" width="2.09765625" style="1" customWidth="1"/>
    <col min="1539" max="1539" width="10.8984375" style="1" customWidth="1"/>
    <col min="1540" max="1540" width="10.69921875" style="1" customWidth="1"/>
    <col min="1541" max="1541" width="16.19921875" style="1" customWidth="1"/>
    <col min="1542" max="1542" width="10.69921875" style="1" customWidth="1"/>
    <col min="1543" max="1543" width="1.59765625" style="1" customWidth="1"/>
    <col min="1544" max="1544" width="16" style="1" customWidth="1"/>
    <col min="1545" max="1545" width="1.59765625" style="1" customWidth="1"/>
    <col min="1546" max="1546" width="16" style="1" customWidth="1"/>
    <col min="1547" max="1547" width="1.59765625" style="1" customWidth="1"/>
    <col min="1548" max="1548" width="16" style="1" customWidth="1"/>
    <col min="1549" max="1549" width="1.59765625" style="1" customWidth="1"/>
    <col min="1550" max="1550" width="16" style="1" customWidth="1"/>
    <col min="1551" max="1551" width="11.8984375" style="1" bestFit="1" customWidth="1"/>
    <col min="1552" max="1552" width="12.69921875" style="1" bestFit="1" customWidth="1"/>
    <col min="1553" max="1553" width="16.09765625" style="1" customWidth="1"/>
    <col min="1554" max="1554" width="13.09765625" style="1" bestFit="1" customWidth="1"/>
    <col min="1555" max="1555" width="13.3984375" style="1" bestFit="1" customWidth="1"/>
    <col min="1556" max="1556" width="12" style="1" bestFit="1" customWidth="1"/>
    <col min="1557" max="1792" width="11" style="1"/>
    <col min="1793" max="1794" width="2.09765625" style="1" customWidth="1"/>
    <col min="1795" max="1795" width="10.8984375" style="1" customWidth="1"/>
    <col min="1796" max="1796" width="10.69921875" style="1" customWidth="1"/>
    <col min="1797" max="1797" width="16.19921875" style="1" customWidth="1"/>
    <col min="1798" max="1798" width="10.69921875" style="1" customWidth="1"/>
    <col min="1799" max="1799" width="1.59765625" style="1" customWidth="1"/>
    <col min="1800" max="1800" width="16" style="1" customWidth="1"/>
    <col min="1801" max="1801" width="1.59765625" style="1" customWidth="1"/>
    <col min="1802" max="1802" width="16" style="1" customWidth="1"/>
    <col min="1803" max="1803" width="1.59765625" style="1" customWidth="1"/>
    <col min="1804" max="1804" width="16" style="1" customWidth="1"/>
    <col min="1805" max="1805" width="1.59765625" style="1" customWidth="1"/>
    <col min="1806" max="1806" width="16" style="1" customWidth="1"/>
    <col min="1807" max="1807" width="11.8984375" style="1" bestFit="1" customWidth="1"/>
    <col min="1808" max="1808" width="12.69921875" style="1" bestFit="1" customWidth="1"/>
    <col min="1809" max="1809" width="16.09765625" style="1" customWidth="1"/>
    <col min="1810" max="1810" width="13.09765625" style="1" bestFit="1" customWidth="1"/>
    <col min="1811" max="1811" width="13.3984375" style="1" bestFit="1" customWidth="1"/>
    <col min="1812" max="1812" width="12" style="1" bestFit="1" customWidth="1"/>
    <col min="1813" max="2048" width="11" style="1"/>
    <col min="2049" max="2050" width="2.09765625" style="1" customWidth="1"/>
    <col min="2051" max="2051" width="10.8984375" style="1" customWidth="1"/>
    <col min="2052" max="2052" width="10.69921875" style="1" customWidth="1"/>
    <col min="2053" max="2053" width="16.19921875" style="1" customWidth="1"/>
    <col min="2054" max="2054" width="10.69921875" style="1" customWidth="1"/>
    <col min="2055" max="2055" width="1.59765625" style="1" customWidth="1"/>
    <col min="2056" max="2056" width="16" style="1" customWidth="1"/>
    <col min="2057" max="2057" width="1.59765625" style="1" customWidth="1"/>
    <col min="2058" max="2058" width="16" style="1" customWidth="1"/>
    <col min="2059" max="2059" width="1.59765625" style="1" customWidth="1"/>
    <col min="2060" max="2060" width="16" style="1" customWidth="1"/>
    <col min="2061" max="2061" width="1.59765625" style="1" customWidth="1"/>
    <col min="2062" max="2062" width="16" style="1" customWidth="1"/>
    <col min="2063" max="2063" width="11.8984375" style="1" bestFit="1" customWidth="1"/>
    <col min="2064" max="2064" width="12.69921875" style="1" bestFit="1" customWidth="1"/>
    <col min="2065" max="2065" width="16.09765625" style="1" customWidth="1"/>
    <col min="2066" max="2066" width="13.09765625" style="1" bestFit="1" customWidth="1"/>
    <col min="2067" max="2067" width="13.3984375" style="1" bestFit="1" customWidth="1"/>
    <col min="2068" max="2068" width="12" style="1" bestFit="1" customWidth="1"/>
    <col min="2069" max="2304" width="11" style="1"/>
    <col min="2305" max="2306" width="2.09765625" style="1" customWidth="1"/>
    <col min="2307" max="2307" width="10.8984375" style="1" customWidth="1"/>
    <col min="2308" max="2308" width="10.69921875" style="1" customWidth="1"/>
    <col min="2309" max="2309" width="16.19921875" style="1" customWidth="1"/>
    <col min="2310" max="2310" width="10.69921875" style="1" customWidth="1"/>
    <col min="2311" max="2311" width="1.59765625" style="1" customWidth="1"/>
    <col min="2312" max="2312" width="16" style="1" customWidth="1"/>
    <col min="2313" max="2313" width="1.59765625" style="1" customWidth="1"/>
    <col min="2314" max="2314" width="16" style="1" customWidth="1"/>
    <col min="2315" max="2315" width="1.59765625" style="1" customWidth="1"/>
    <col min="2316" max="2316" width="16" style="1" customWidth="1"/>
    <col min="2317" max="2317" width="1.59765625" style="1" customWidth="1"/>
    <col min="2318" max="2318" width="16" style="1" customWidth="1"/>
    <col min="2319" max="2319" width="11.8984375" style="1" bestFit="1" customWidth="1"/>
    <col min="2320" max="2320" width="12.69921875" style="1" bestFit="1" customWidth="1"/>
    <col min="2321" max="2321" width="16.09765625" style="1" customWidth="1"/>
    <col min="2322" max="2322" width="13.09765625" style="1" bestFit="1" customWidth="1"/>
    <col min="2323" max="2323" width="13.3984375" style="1" bestFit="1" customWidth="1"/>
    <col min="2324" max="2324" width="12" style="1" bestFit="1" customWidth="1"/>
    <col min="2325" max="2560" width="11" style="1"/>
    <col min="2561" max="2562" width="2.09765625" style="1" customWidth="1"/>
    <col min="2563" max="2563" width="10.8984375" style="1" customWidth="1"/>
    <col min="2564" max="2564" width="10.69921875" style="1" customWidth="1"/>
    <col min="2565" max="2565" width="16.19921875" style="1" customWidth="1"/>
    <col min="2566" max="2566" width="10.69921875" style="1" customWidth="1"/>
    <col min="2567" max="2567" width="1.59765625" style="1" customWidth="1"/>
    <col min="2568" max="2568" width="16" style="1" customWidth="1"/>
    <col min="2569" max="2569" width="1.59765625" style="1" customWidth="1"/>
    <col min="2570" max="2570" width="16" style="1" customWidth="1"/>
    <col min="2571" max="2571" width="1.59765625" style="1" customWidth="1"/>
    <col min="2572" max="2572" width="16" style="1" customWidth="1"/>
    <col min="2573" max="2573" width="1.59765625" style="1" customWidth="1"/>
    <col min="2574" max="2574" width="16" style="1" customWidth="1"/>
    <col min="2575" max="2575" width="11.8984375" style="1" bestFit="1" customWidth="1"/>
    <col min="2576" max="2576" width="12.69921875" style="1" bestFit="1" customWidth="1"/>
    <col min="2577" max="2577" width="16.09765625" style="1" customWidth="1"/>
    <col min="2578" max="2578" width="13.09765625" style="1" bestFit="1" customWidth="1"/>
    <col min="2579" max="2579" width="13.3984375" style="1" bestFit="1" customWidth="1"/>
    <col min="2580" max="2580" width="12" style="1" bestFit="1" customWidth="1"/>
    <col min="2581" max="2816" width="11" style="1"/>
    <col min="2817" max="2818" width="2.09765625" style="1" customWidth="1"/>
    <col min="2819" max="2819" width="10.8984375" style="1" customWidth="1"/>
    <col min="2820" max="2820" width="10.69921875" style="1" customWidth="1"/>
    <col min="2821" max="2821" width="16.19921875" style="1" customWidth="1"/>
    <col min="2822" max="2822" width="10.69921875" style="1" customWidth="1"/>
    <col min="2823" max="2823" width="1.59765625" style="1" customWidth="1"/>
    <col min="2824" max="2824" width="16" style="1" customWidth="1"/>
    <col min="2825" max="2825" width="1.59765625" style="1" customWidth="1"/>
    <col min="2826" max="2826" width="16" style="1" customWidth="1"/>
    <col min="2827" max="2827" width="1.59765625" style="1" customWidth="1"/>
    <col min="2828" max="2828" width="16" style="1" customWidth="1"/>
    <col min="2829" max="2829" width="1.59765625" style="1" customWidth="1"/>
    <col min="2830" max="2830" width="16" style="1" customWidth="1"/>
    <col min="2831" max="2831" width="11.8984375" style="1" bestFit="1" customWidth="1"/>
    <col min="2832" max="2832" width="12.69921875" style="1" bestFit="1" customWidth="1"/>
    <col min="2833" max="2833" width="16.09765625" style="1" customWidth="1"/>
    <col min="2834" max="2834" width="13.09765625" style="1" bestFit="1" customWidth="1"/>
    <col min="2835" max="2835" width="13.3984375" style="1" bestFit="1" customWidth="1"/>
    <col min="2836" max="2836" width="12" style="1" bestFit="1" customWidth="1"/>
    <col min="2837" max="3072" width="11" style="1"/>
    <col min="3073" max="3074" width="2.09765625" style="1" customWidth="1"/>
    <col min="3075" max="3075" width="10.8984375" style="1" customWidth="1"/>
    <col min="3076" max="3076" width="10.69921875" style="1" customWidth="1"/>
    <col min="3077" max="3077" width="16.19921875" style="1" customWidth="1"/>
    <col min="3078" max="3078" width="10.69921875" style="1" customWidth="1"/>
    <col min="3079" max="3079" width="1.59765625" style="1" customWidth="1"/>
    <col min="3080" max="3080" width="16" style="1" customWidth="1"/>
    <col min="3081" max="3081" width="1.59765625" style="1" customWidth="1"/>
    <col min="3082" max="3082" width="16" style="1" customWidth="1"/>
    <col min="3083" max="3083" width="1.59765625" style="1" customWidth="1"/>
    <col min="3084" max="3084" width="16" style="1" customWidth="1"/>
    <col min="3085" max="3085" width="1.59765625" style="1" customWidth="1"/>
    <col min="3086" max="3086" width="16" style="1" customWidth="1"/>
    <col min="3087" max="3087" width="11.8984375" style="1" bestFit="1" customWidth="1"/>
    <col min="3088" max="3088" width="12.69921875" style="1" bestFit="1" customWidth="1"/>
    <col min="3089" max="3089" width="16.09765625" style="1" customWidth="1"/>
    <col min="3090" max="3090" width="13.09765625" style="1" bestFit="1" customWidth="1"/>
    <col min="3091" max="3091" width="13.3984375" style="1" bestFit="1" customWidth="1"/>
    <col min="3092" max="3092" width="12" style="1" bestFit="1" customWidth="1"/>
    <col min="3093" max="3328" width="11" style="1"/>
    <col min="3329" max="3330" width="2.09765625" style="1" customWidth="1"/>
    <col min="3331" max="3331" width="10.8984375" style="1" customWidth="1"/>
    <col min="3332" max="3332" width="10.69921875" style="1" customWidth="1"/>
    <col min="3333" max="3333" width="16.19921875" style="1" customWidth="1"/>
    <col min="3334" max="3334" width="10.69921875" style="1" customWidth="1"/>
    <col min="3335" max="3335" width="1.59765625" style="1" customWidth="1"/>
    <col min="3336" max="3336" width="16" style="1" customWidth="1"/>
    <col min="3337" max="3337" width="1.59765625" style="1" customWidth="1"/>
    <col min="3338" max="3338" width="16" style="1" customWidth="1"/>
    <col min="3339" max="3339" width="1.59765625" style="1" customWidth="1"/>
    <col min="3340" max="3340" width="16" style="1" customWidth="1"/>
    <col min="3341" max="3341" width="1.59765625" style="1" customWidth="1"/>
    <col min="3342" max="3342" width="16" style="1" customWidth="1"/>
    <col min="3343" max="3343" width="11.8984375" style="1" bestFit="1" customWidth="1"/>
    <col min="3344" max="3344" width="12.69921875" style="1" bestFit="1" customWidth="1"/>
    <col min="3345" max="3345" width="16.09765625" style="1" customWidth="1"/>
    <col min="3346" max="3346" width="13.09765625" style="1" bestFit="1" customWidth="1"/>
    <col min="3347" max="3347" width="13.3984375" style="1" bestFit="1" customWidth="1"/>
    <col min="3348" max="3348" width="12" style="1" bestFit="1" customWidth="1"/>
    <col min="3349" max="3584" width="11" style="1"/>
    <col min="3585" max="3586" width="2.09765625" style="1" customWidth="1"/>
    <col min="3587" max="3587" width="10.8984375" style="1" customWidth="1"/>
    <col min="3588" max="3588" width="10.69921875" style="1" customWidth="1"/>
    <col min="3589" max="3589" width="16.19921875" style="1" customWidth="1"/>
    <col min="3590" max="3590" width="10.69921875" style="1" customWidth="1"/>
    <col min="3591" max="3591" width="1.59765625" style="1" customWidth="1"/>
    <col min="3592" max="3592" width="16" style="1" customWidth="1"/>
    <col min="3593" max="3593" width="1.59765625" style="1" customWidth="1"/>
    <col min="3594" max="3594" width="16" style="1" customWidth="1"/>
    <col min="3595" max="3595" width="1.59765625" style="1" customWidth="1"/>
    <col min="3596" max="3596" width="16" style="1" customWidth="1"/>
    <col min="3597" max="3597" width="1.59765625" style="1" customWidth="1"/>
    <col min="3598" max="3598" width="16" style="1" customWidth="1"/>
    <col min="3599" max="3599" width="11.8984375" style="1" bestFit="1" customWidth="1"/>
    <col min="3600" max="3600" width="12.69921875" style="1" bestFit="1" customWidth="1"/>
    <col min="3601" max="3601" width="16.09765625" style="1" customWidth="1"/>
    <col min="3602" max="3602" width="13.09765625" style="1" bestFit="1" customWidth="1"/>
    <col min="3603" max="3603" width="13.3984375" style="1" bestFit="1" customWidth="1"/>
    <col min="3604" max="3604" width="12" style="1" bestFit="1" customWidth="1"/>
    <col min="3605" max="3840" width="11" style="1"/>
    <col min="3841" max="3842" width="2.09765625" style="1" customWidth="1"/>
    <col min="3843" max="3843" width="10.8984375" style="1" customWidth="1"/>
    <col min="3844" max="3844" width="10.69921875" style="1" customWidth="1"/>
    <col min="3845" max="3845" width="16.19921875" style="1" customWidth="1"/>
    <col min="3846" max="3846" width="10.69921875" style="1" customWidth="1"/>
    <col min="3847" max="3847" width="1.59765625" style="1" customWidth="1"/>
    <col min="3848" max="3848" width="16" style="1" customWidth="1"/>
    <col min="3849" max="3849" width="1.59765625" style="1" customWidth="1"/>
    <col min="3850" max="3850" width="16" style="1" customWidth="1"/>
    <col min="3851" max="3851" width="1.59765625" style="1" customWidth="1"/>
    <col min="3852" max="3852" width="16" style="1" customWidth="1"/>
    <col min="3853" max="3853" width="1.59765625" style="1" customWidth="1"/>
    <col min="3854" max="3854" width="16" style="1" customWidth="1"/>
    <col min="3855" max="3855" width="11.8984375" style="1" bestFit="1" customWidth="1"/>
    <col min="3856" max="3856" width="12.69921875" style="1" bestFit="1" customWidth="1"/>
    <col min="3857" max="3857" width="16.09765625" style="1" customWidth="1"/>
    <col min="3858" max="3858" width="13.09765625" style="1" bestFit="1" customWidth="1"/>
    <col min="3859" max="3859" width="13.3984375" style="1" bestFit="1" customWidth="1"/>
    <col min="3860" max="3860" width="12" style="1" bestFit="1" customWidth="1"/>
    <col min="3861" max="4096" width="11" style="1"/>
    <col min="4097" max="4098" width="2.09765625" style="1" customWidth="1"/>
    <col min="4099" max="4099" width="10.8984375" style="1" customWidth="1"/>
    <col min="4100" max="4100" width="10.69921875" style="1" customWidth="1"/>
    <col min="4101" max="4101" width="16.19921875" style="1" customWidth="1"/>
    <col min="4102" max="4102" width="10.69921875" style="1" customWidth="1"/>
    <col min="4103" max="4103" width="1.59765625" style="1" customWidth="1"/>
    <col min="4104" max="4104" width="16" style="1" customWidth="1"/>
    <col min="4105" max="4105" width="1.59765625" style="1" customWidth="1"/>
    <col min="4106" max="4106" width="16" style="1" customWidth="1"/>
    <col min="4107" max="4107" width="1.59765625" style="1" customWidth="1"/>
    <col min="4108" max="4108" width="16" style="1" customWidth="1"/>
    <col min="4109" max="4109" width="1.59765625" style="1" customWidth="1"/>
    <col min="4110" max="4110" width="16" style="1" customWidth="1"/>
    <col min="4111" max="4111" width="11.8984375" style="1" bestFit="1" customWidth="1"/>
    <col min="4112" max="4112" width="12.69921875" style="1" bestFit="1" customWidth="1"/>
    <col min="4113" max="4113" width="16.09765625" style="1" customWidth="1"/>
    <col min="4114" max="4114" width="13.09765625" style="1" bestFit="1" customWidth="1"/>
    <col min="4115" max="4115" width="13.3984375" style="1" bestFit="1" customWidth="1"/>
    <col min="4116" max="4116" width="12" style="1" bestFit="1" customWidth="1"/>
    <col min="4117" max="4352" width="11" style="1"/>
    <col min="4353" max="4354" width="2.09765625" style="1" customWidth="1"/>
    <col min="4355" max="4355" width="10.8984375" style="1" customWidth="1"/>
    <col min="4356" max="4356" width="10.69921875" style="1" customWidth="1"/>
    <col min="4357" max="4357" width="16.19921875" style="1" customWidth="1"/>
    <col min="4358" max="4358" width="10.69921875" style="1" customWidth="1"/>
    <col min="4359" max="4359" width="1.59765625" style="1" customWidth="1"/>
    <col min="4360" max="4360" width="16" style="1" customWidth="1"/>
    <col min="4361" max="4361" width="1.59765625" style="1" customWidth="1"/>
    <col min="4362" max="4362" width="16" style="1" customWidth="1"/>
    <col min="4363" max="4363" width="1.59765625" style="1" customWidth="1"/>
    <col min="4364" max="4364" width="16" style="1" customWidth="1"/>
    <col min="4365" max="4365" width="1.59765625" style="1" customWidth="1"/>
    <col min="4366" max="4366" width="16" style="1" customWidth="1"/>
    <col min="4367" max="4367" width="11.8984375" style="1" bestFit="1" customWidth="1"/>
    <col min="4368" max="4368" width="12.69921875" style="1" bestFit="1" customWidth="1"/>
    <col min="4369" max="4369" width="16.09765625" style="1" customWidth="1"/>
    <col min="4370" max="4370" width="13.09765625" style="1" bestFit="1" customWidth="1"/>
    <col min="4371" max="4371" width="13.3984375" style="1" bestFit="1" customWidth="1"/>
    <col min="4372" max="4372" width="12" style="1" bestFit="1" customWidth="1"/>
    <col min="4373" max="4608" width="11" style="1"/>
    <col min="4609" max="4610" width="2.09765625" style="1" customWidth="1"/>
    <col min="4611" max="4611" width="10.8984375" style="1" customWidth="1"/>
    <col min="4612" max="4612" width="10.69921875" style="1" customWidth="1"/>
    <col min="4613" max="4613" width="16.19921875" style="1" customWidth="1"/>
    <col min="4614" max="4614" width="10.69921875" style="1" customWidth="1"/>
    <col min="4615" max="4615" width="1.59765625" style="1" customWidth="1"/>
    <col min="4616" max="4616" width="16" style="1" customWidth="1"/>
    <col min="4617" max="4617" width="1.59765625" style="1" customWidth="1"/>
    <col min="4618" max="4618" width="16" style="1" customWidth="1"/>
    <col min="4619" max="4619" width="1.59765625" style="1" customWidth="1"/>
    <col min="4620" max="4620" width="16" style="1" customWidth="1"/>
    <col min="4621" max="4621" width="1.59765625" style="1" customWidth="1"/>
    <col min="4622" max="4622" width="16" style="1" customWidth="1"/>
    <col min="4623" max="4623" width="11.8984375" style="1" bestFit="1" customWidth="1"/>
    <col min="4624" max="4624" width="12.69921875" style="1" bestFit="1" customWidth="1"/>
    <col min="4625" max="4625" width="16.09765625" style="1" customWidth="1"/>
    <col min="4626" max="4626" width="13.09765625" style="1" bestFit="1" customWidth="1"/>
    <col min="4627" max="4627" width="13.3984375" style="1" bestFit="1" customWidth="1"/>
    <col min="4628" max="4628" width="12" style="1" bestFit="1" customWidth="1"/>
    <col min="4629" max="4864" width="11" style="1"/>
    <col min="4865" max="4866" width="2.09765625" style="1" customWidth="1"/>
    <col min="4867" max="4867" width="10.8984375" style="1" customWidth="1"/>
    <col min="4868" max="4868" width="10.69921875" style="1" customWidth="1"/>
    <col min="4869" max="4869" width="16.19921875" style="1" customWidth="1"/>
    <col min="4870" max="4870" width="10.69921875" style="1" customWidth="1"/>
    <col min="4871" max="4871" width="1.59765625" style="1" customWidth="1"/>
    <col min="4872" max="4872" width="16" style="1" customWidth="1"/>
    <col min="4873" max="4873" width="1.59765625" style="1" customWidth="1"/>
    <col min="4874" max="4874" width="16" style="1" customWidth="1"/>
    <col min="4875" max="4875" width="1.59765625" style="1" customWidth="1"/>
    <col min="4876" max="4876" width="16" style="1" customWidth="1"/>
    <col min="4877" max="4877" width="1.59765625" style="1" customWidth="1"/>
    <col min="4878" max="4878" width="16" style="1" customWidth="1"/>
    <col min="4879" max="4879" width="11.8984375" style="1" bestFit="1" customWidth="1"/>
    <col min="4880" max="4880" width="12.69921875" style="1" bestFit="1" customWidth="1"/>
    <col min="4881" max="4881" width="16.09765625" style="1" customWidth="1"/>
    <col min="4882" max="4882" width="13.09765625" style="1" bestFit="1" customWidth="1"/>
    <col min="4883" max="4883" width="13.3984375" style="1" bestFit="1" customWidth="1"/>
    <col min="4884" max="4884" width="12" style="1" bestFit="1" customWidth="1"/>
    <col min="4885" max="5120" width="11" style="1"/>
    <col min="5121" max="5122" width="2.09765625" style="1" customWidth="1"/>
    <col min="5123" max="5123" width="10.8984375" style="1" customWidth="1"/>
    <col min="5124" max="5124" width="10.69921875" style="1" customWidth="1"/>
    <col min="5125" max="5125" width="16.19921875" style="1" customWidth="1"/>
    <col min="5126" max="5126" width="10.69921875" style="1" customWidth="1"/>
    <col min="5127" max="5127" width="1.59765625" style="1" customWidth="1"/>
    <col min="5128" max="5128" width="16" style="1" customWidth="1"/>
    <col min="5129" max="5129" width="1.59765625" style="1" customWidth="1"/>
    <col min="5130" max="5130" width="16" style="1" customWidth="1"/>
    <col min="5131" max="5131" width="1.59765625" style="1" customWidth="1"/>
    <col min="5132" max="5132" width="16" style="1" customWidth="1"/>
    <col min="5133" max="5133" width="1.59765625" style="1" customWidth="1"/>
    <col min="5134" max="5134" width="16" style="1" customWidth="1"/>
    <col min="5135" max="5135" width="11.8984375" style="1" bestFit="1" customWidth="1"/>
    <col min="5136" max="5136" width="12.69921875" style="1" bestFit="1" customWidth="1"/>
    <col min="5137" max="5137" width="16.09765625" style="1" customWidth="1"/>
    <col min="5138" max="5138" width="13.09765625" style="1" bestFit="1" customWidth="1"/>
    <col min="5139" max="5139" width="13.3984375" style="1" bestFit="1" customWidth="1"/>
    <col min="5140" max="5140" width="12" style="1" bestFit="1" customWidth="1"/>
    <col min="5141" max="5376" width="11" style="1"/>
    <col min="5377" max="5378" width="2.09765625" style="1" customWidth="1"/>
    <col min="5379" max="5379" width="10.8984375" style="1" customWidth="1"/>
    <col min="5380" max="5380" width="10.69921875" style="1" customWidth="1"/>
    <col min="5381" max="5381" width="16.19921875" style="1" customWidth="1"/>
    <col min="5382" max="5382" width="10.69921875" style="1" customWidth="1"/>
    <col min="5383" max="5383" width="1.59765625" style="1" customWidth="1"/>
    <col min="5384" max="5384" width="16" style="1" customWidth="1"/>
    <col min="5385" max="5385" width="1.59765625" style="1" customWidth="1"/>
    <col min="5386" max="5386" width="16" style="1" customWidth="1"/>
    <col min="5387" max="5387" width="1.59765625" style="1" customWidth="1"/>
    <col min="5388" max="5388" width="16" style="1" customWidth="1"/>
    <col min="5389" max="5389" width="1.59765625" style="1" customWidth="1"/>
    <col min="5390" max="5390" width="16" style="1" customWidth="1"/>
    <col min="5391" max="5391" width="11.8984375" style="1" bestFit="1" customWidth="1"/>
    <col min="5392" max="5392" width="12.69921875" style="1" bestFit="1" customWidth="1"/>
    <col min="5393" max="5393" width="16.09765625" style="1" customWidth="1"/>
    <col min="5394" max="5394" width="13.09765625" style="1" bestFit="1" customWidth="1"/>
    <col min="5395" max="5395" width="13.3984375" style="1" bestFit="1" customWidth="1"/>
    <col min="5396" max="5396" width="12" style="1" bestFit="1" customWidth="1"/>
    <col min="5397" max="5632" width="11" style="1"/>
    <col min="5633" max="5634" width="2.09765625" style="1" customWidth="1"/>
    <col min="5635" max="5635" width="10.8984375" style="1" customWidth="1"/>
    <col min="5636" max="5636" width="10.69921875" style="1" customWidth="1"/>
    <col min="5637" max="5637" width="16.19921875" style="1" customWidth="1"/>
    <col min="5638" max="5638" width="10.69921875" style="1" customWidth="1"/>
    <col min="5639" max="5639" width="1.59765625" style="1" customWidth="1"/>
    <col min="5640" max="5640" width="16" style="1" customWidth="1"/>
    <col min="5641" max="5641" width="1.59765625" style="1" customWidth="1"/>
    <col min="5642" max="5642" width="16" style="1" customWidth="1"/>
    <col min="5643" max="5643" width="1.59765625" style="1" customWidth="1"/>
    <col min="5644" max="5644" width="16" style="1" customWidth="1"/>
    <col min="5645" max="5645" width="1.59765625" style="1" customWidth="1"/>
    <col min="5646" max="5646" width="16" style="1" customWidth="1"/>
    <col min="5647" max="5647" width="11.8984375" style="1" bestFit="1" customWidth="1"/>
    <col min="5648" max="5648" width="12.69921875" style="1" bestFit="1" customWidth="1"/>
    <col min="5649" max="5649" width="16.09765625" style="1" customWidth="1"/>
    <col min="5650" max="5650" width="13.09765625" style="1" bestFit="1" customWidth="1"/>
    <col min="5651" max="5651" width="13.3984375" style="1" bestFit="1" customWidth="1"/>
    <col min="5652" max="5652" width="12" style="1" bestFit="1" customWidth="1"/>
    <col min="5653" max="5888" width="11" style="1"/>
    <col min="5889" max="5890" width="2.09765625" style="1" customWidth="1"/>
    <col min="5891" max="5891" width="10.8984375" style="1" customWidth="1"/>
    <col min="5892" max="5892" width="10.69921875" style="1" customWidth="1"/>
    <col min="5893" max="5893" width="16.19921875" style="1" customWidth="1"/>
    <col min="5894" max="5894" width="10.69921875" style="1" customWidth="1"/>
    <col min="5895" max="5895" width="1.59765625" style="1" customWidth="1"/>
    <col min="5896" max="5896" width="16" style="1" customWidth="1"/>
    <col min="5897" max="5897" width="1.59765625" style="1" customWidth="1"/>
    <col min="5898" max="5898" width="16" style="1" customWidth="1"/>
    <col min="5899" max="5899" width="1.59765625" style="1" customWidth="1"/>
    <col min="5900" max="5900" width="16" style="1" customWidth="1"/>
    <col min="5901" max="5901" width="1.59765625" style="1" customWidth="1"/>
    <col min="5902" max="5902" width="16" style="1" customWidth="1"/>
    <col min="5903" max="5903" width="11.8984375" style="1" bestFit="1" customWidth="1"/>
    <col min="5904" max="5904" width="12.69921875" style="1" bestFit="1" customWidth="1"/>
    <col min="5905" max="5905" width="16.09765625" style="1" customWidth="1"/>
    <col min="5906" max="5906" width="13.09765625" style="1" bestFit="1" customWidth="1"/>
    <col min="5907" max="5907" width="13.3984375" style="1" bestFit="1" customWidth="1"/>
    <col min="5908" max="5908" width="12" style="1" bestFit="1" customWidth="1"/>
    <col min="5909" max="6144" width="11" style="1"/>
    <col min="6145" max="6146" width="2.09765625" style="1" customWidth="1"/>
    <col min="6147" max="6147" width="10.8984375" style="1" customWidth="1"/>
    <col min="6148" max="6148" width="10.69921875" style="1" customWidth="1"/>
    <col min="6149" max="6149" width="16.19921875" style="1" customWidth="1"/>
    <col min="6150" max="6150" width="10.69921875" style="1" customWidth="1"/>
    <col min="6151" max="6151" width="1.59765625" style="1" customWidth="1"/>
    <col min="6152" max="6152" width="16" style="1" customWidth="1"/>
    <col min="6153" max="6153" width="1.59765625" style="1" customWidth="1"/>
    <col min="6154" max="6154" width="16" style="1" customWidth="1"/>
    <col min="6155" max="6155" width="1.59765625" style="1" customWidth="1"/>
    <col min="6156" max="6156" width="16" style="1" customWidth="1"/>
    <col min="6157" max="6157" width="1.59765625" style="1" customWidth="1"/>
    <col min="6158" max="6158" width="16" style="1" customWidth="1"/>
    <col min="6159" max="6159" width="11.8984375" style="1" bestFit="1" customWidth="1"/>
    <col min="6160" max="6160" width="12.69921875" style="1" bestFit="1" customWidth="1"/>
    <col min="6161" max="6161" width="16.09765625" style="1" customWidth="1"/>
    <col min="6162" max="6162" width="13.09765625" style="1" bestFit="1" customWidth="1"/>
    <col min="6163" max="6163" width="13.3984375" style="1" bestFit="1" customWidth="1"/>
    <col min="6164" max="6164" width="12" style="1" bestFit="1" customWidth="1"/>
    <col min="6165" max="6400" width="11" style="1"/>
    <col min="6401" max="6402" width="2.09765625" style="1" customWidth="1"/>
    <col min="6403" max="6403" width="10.8984375" style="1" customWidth="1"/>
    <col min="6404" max="6404" width="10.69921875" style="1" customWidth="1"/>
    <col min="6405" max="6405" width="16.19921875" style="1" customWidth="1"/>
    <col min="6406" max="6406" width="10.69921875" style="1" customWidth="1"/>
    <col min="6407" max="6407" width="1.59765625" style="1" customWidth="1"/>
    <col min="6408" max="6408" width="16" style="1" customWidth="1"/>
    <col min="6409" max="6409" width="1.59765625" style="1" customWidth="1"/>
    <col min="6410" max="6410" width="16" style="1" customWidth="1"/>
    <col min="6411" max="6411" width="1.59765625" style="1" customWidth="1"/>
    <col min="6412" max="6412" width="16" style="1" customWidth="1"/>
    <col min="6413" max="6413" width="1.59765625" style="1" customWidth="1"/>
    <col min="6414" max="6414" width="16" style="1" customWidth="1"/>
    <col min="6415" max="6415" width="11.8984375" style="1" bestFit="1" customWidth="1"/>
    <col min="6416" max="6416" width="12.69921875" style="1" bestFit="1" customWidth="1"/>
    <col min="6417" max="6417" width="16.09765625" style="1" customWidth="1"/>
    <col min="6418" max="6418" width="13.09765625" style="1" bestFit="1" customWidth="1"/>
    <col min="6419" max="6419" width="13.3984375" style="1" bestFit="1" customWidth="1"/>
    <col min="6420" max="6420" width="12" style="1" bestFit="1" customWidth="1"/>
    <col min="6421" max="6656" width="11" style="1"/>
    <col min="6657" max="6658" width="2.09765625" style="1" customWidth="1"/>
    <col min="6659" max="6659" width="10.8984375" style="1" customWidth="1"/>
    <col min="6660" max="6660" width="10.69921875" style="1" customWidth="1"/>
    <col min="6661" max="6661" width="16.19921875" style="1" customWidth="1"/>
    <col min="6662" max="6662" width="10.69921875" style="1" customWidth="1"/>
    <col min="6663" max="6663" width="1.59765625" style="1" customWidth="1"/>
    <col min="6664" max="6664" width="16" style="1" customWidth="1"/>
    <col min="6665" max="6665" width="1.59765625" style="1" customWidth="1"/>
    <col min="6666" max="6666" width="16" style="1" customWidth="1"/>
    <col min="6667" max="6667" width="1.59765625" style="1" customWidth="1"/>
    <col min="6668" max="6668" width="16" style="1" customWidth="1"/>
    <col min="6669" max="6669" width="1.59765625" style="1" customWidth="1"/>
    <col min="6670" max="6670" width="16" style="1" customWidth="1"/>
    <col min="6671" max="6671" width="11.8984375" style="1" bestFit="1" customWidth="1"/>
    <col min="6672" max="6672" width="12.69921875" style="1" bestFit="1" customWidth="1"/>
    <col min="6673" max="6673" width="16.09765625" style="1" customWidth="1"/>
    <col min="6674" max="6674" width="13.09765625" style="1" bestFit="1" customWidth="1"/>
    <col min="6675" max="6675" width="13.3984375" style="1" bestFit="1" customWidth="1"/>
    <col min="6676" max="6676" width="12" style="1" bestFit="1" customWidth="1"/>
    <col min="6677" max="6912" width="11" style="1"/>
    <col min="6913" max="6914" width="2.09765625" style="1" customWidth="1"/>
    <col min="6915" max="6915" width="10.8984375" style="1" customWidth="1"/>
    <col min="6916" max="6916" width="10.69921875" style="1" customWidth="1"/>
    <col min="6917" max="6917" width="16.19921875" style="1" customWidth="1"/>
    <col min="6918" max="6918" width="10.69921875" style="1" customWidth="1"/>
    <col min="6919" max="6919" width="1.59765625" style="1" customWidth="1"/>
    <col min="6920" max="6920" width="16" style="1" customWidth="1"/>
    <col min="6921" max="6921" width="1.59765625" style="1" customWidth="1"/>
    <col min="6922" max="6922" width="16" style="1" customWidth="1"/>
    <col min="6923" max="6923" width="1.59765625" style="1" customWidth="1"/>
    <col min="6924" max="6924" width="16" style="1" customWidth="1"/>
    <col min="6925" max="6925" width="1.59765625" style="1" customWidth="1"/>
    <col min="6926" max="6926" width="16" style="1" customWidth="1"/>
    <col min="6927" max="6927" width="11.8984375" style="1" bestFit="1" customWidth="1"/>
    <col min="6928" max="6928" width="12.69921875" style="1" bestFit="1" customWidth="1"/>
    <col min="6929" max="6929" width="16.09765625" style="1" customWidth="1"/>
    <col min="6930" max="6930" width="13.09765625" style="1" bestFit="1" customWidth="1"/>
    <col min="6931" max="6931" width="13.3984375" style="1" bestFit="1" customWidth="1"/>
    <col min="6932" max="6932" width="12" style="1" bestFit="1" customWidth="1"/>
    <col min="6933" max="7168" width="11" style="1"/>
    <col min="7169" max="7170" width="2.09765625" style="1" customWidth="1"/>
    <col min="7171" max="7171" width="10.8984375" style="1" customWidth="1"/>
    <col min="7172" max="7172" width="10.69921875" style="1" customWidth="1"/>
    <col min="7173" max="7173" width="16.19921875" style="1" customWidth="1"/>
    <col min="7174" max="7174" width="10.69921875" style="1" customWidth="1"/>
    <col min="7175" max="7175" width="1.59765625" style="1" customWidth="1"/>
    <col min="7176" max="7176" width="16" style="1" customWidth="1"/>
    <col min="7177" max="7177" width="1.59765625" style="1" customWidth="1"/>
    <col min="7178" max="7178" width="16" style="1" customWidth="1"/>
    <col min="7179" max="7179" width="1.59765625" style="1" customWidth="1"/>
    <col min="7180" max="7180" width="16" style="1" customWidth="1"/>
    <col min="7181" max="7181" width="1.59765625" style="1" customWidth="1"/>
    <col min="7182" max="7182" width="16" style="1" customWidth="1"/>
    <col min="7183" max="7183" width="11.8984375" style="1" bestFit="1" customWidth="1"/>
    <col min="7184" max="7184" width="12.69921875" style="1" bestFit="1" customWidth="1"/>
    <col min="7185" max="7185" width="16.09765625" style="1" customWidth="1"/>
    <col min="7186" max="7186" width="13.09765625" style="1" bestFit="1" customWidth="1"/>
    <col min="7187" max="7187" width="13.3984375" style="1" bestFit="1" customWidth="1"/>
    <col min="7188" max="7188" width="12" style="1" bestFit="1" customWidth="1"/>
    <col min="7189" max="7424" width="11" style="1"/>
    <col min="7425" max="7426" width="2.09765625" style="1" customWidth="1"/>
    <col min="7427" max="7427" width="10.8984375" style="1" customWidth="1"/>
    <col min="7428" max="7428" width="10.69921875" style="1" customWidth="1"/>
    <col min="7429" max="7429" width="16.19921875" style="1" customWidth="1"/>
    <col min="7430" max="7430" width="10.69921875" style="1" customWidth="1"/>
    <col min="7431" max="7431" width="1.59765625" style="1" customWidth="1"/>
    <col min="7432" max="7432" width="16" style="1" customWidth="1"/>
    <col min="7433" max="7433" width="1.59765625" style="1" customWidth="1"/>
    <col min="7434" max="7434" width="16" style="1" customWidth="1"/>
    <col min="7435" max="7435" width="1.59765625" style="1" customWidth="1"/>
    <col min="7436" max="7436" width="16" style="1" customWidth="1"/>
    <col min="7437" max="7437" width="1.59765625" style="1" customWidth="1"/>
    <col min="7438" max="7438" width="16" style="1" customWidth="1"/>
    <col min="7439" max="7439" width="11.8984375" style="1" bestFit="1" customWidth="1"/>
    <col min="7440" max="7440" width="12.69921875" style="1" bestFit="1" customWidth="1"/>
    <col min="7441" max="7441" width="16.09765625" style="1" customWidth="1"/>
    <col min="7442" max="7442" width="13.09765625" style="1" bestFit="1" customWidth="1"/>
    <col min="7443" max="7443" width="13.3984375" style="1" bestFit="1" customWidth="1"/>
    <col min="7444" max="7444" width="12" style="1" bestFit="1" customWidth="1"/>
    <col min="7445" max="7680" width="11" style="1"/>
    <col min="7681" max="7682" width="2.09765625" style="1" customWidth="1"/>
    <col min="7683" max="7683" width="10.8984375" style="1" customWidth="1"/>
    <col min="7684" max="7684" width="10.69921875" style="1" customWidth="1"/>
    <col min="7685" max="7685" width="16.19921875" style="1" customWidth="1"/>
    <col min="7686" max="7686" width="10.69921875" style="1" customWidth="1"/>
    <col min="7687" max="7687" width="1.59765625" style="1" customWidth="1"/>
    <col min="7688" max="7688" width="16" style="1" customWidth="1"/>
    <col min="7689" max="7689" width="1.59765625" style="1" customWidth="1"/>
    <col min="7690" max="7690" width="16" style="1" customWidth="1"/>
    <col min="7691" max="7691" width="1.59765625" style="1" customWidth="1"/>
    <col min="7692" max="7692" width="16" style="1" customWidth="1"/>
    <col min="7693" max="7693" width="1.59765625" style="1" customWidth="1"/>
    <col min="7694" max="7694" width="16" style="1" customWidth="1"/>
    <col min="7695" max="7695" width="11.8984375" style="1" bestFit="1" customWidth="1"/>
    <col min="7696" max="7696" width="12.69921875" style="1" bestFit="1" customWidth="1"/>
    <col min="7697" max="7697" width="16.09765625" style="1" customWidth="1"/>
    <col min="7698" max="7698" width="13.09765625" style="1" bestFit="1" customWidth="1"/>
    <col min="7699" max="7699" width="13.3984375" style="1" bestFit="1" customWidth="1"/>
    <col min="7700" max="7700" width="12" style="1" bestFit="1" customWidth="1"/>
    <col min="7701" max="7936" width="11" style="1"/>
    <col min="7937" max="7938" width="2.09765625" style="1" customWidth="1"/>
    <col min="7939" max="7939" width="10.8984375" style="1" customWidth="1"/>
    <col min="7940" max="7940" width="10.69921875" style="1" customWidth="1"/>
    <col min="7941" max="7941" width="16.19921875" style="1" customWidth="1"/>
    <col min="7942" max="7942" width="10.69921875" style="1" customWidth="1"/>
    <col min="7943" max="7943" width="1.59765625" style="1" customWidth="1"/>
    <col min="7944" max="7944" width="16" style="1" customWidth="1"/>
    <col min="7945" max="7945" width="1.59765625" style="1" customWidth="1"/>
    <col min="7946" max="7946" width="16" style="1" customWidth="1"/>
    <col min="7947" max="7947" width="1.59765625" style="1" customWidth="1"/>
    <col min="7948" max="7948" width="16" style="1" customWidth="1"/>
    <col min="7949" max="7949" width="1.59765625" style="1" customWidth="1"/>
    <col min="7950" max="7950" width="16" style="1" customWidth="1"/>
    <col min="7951" max="7951" width="11.8984375" style="1" bestFit="1" customWidth="1"/>
    <col min="7952" max="7952" width="12.69921875" style="1" bestFit="1" customWidth="1"/>
    <col min="7953" max="7953" width="16.09765625" style="1" customWidth="1"/>
    <col min="7954" max="7954" width="13.09765625" style="1" bestFit="1" customWidth="1"/>
    <col min="7955" max="7955" width="13.3984375" style="1" bestFit="1" customWidth="1"/>
    <col min="7956" max="7956" width="12" style="1" bestFit="1" customWidth="1"/>
    <col min="7957" max="8192" width="11" style="1"/>
    <col min="8193" max="8194" width="2.09765625" style="1" customWidth="1"/>
    <col min="8195" max="8195" width="10.8984375" style="1" customWidth="1"/>
    <col min="8196" max="8196" width="10.69921875" style="1" customWidth="1"/>
    <col min="8197" max="8197" width="16.19921875" style="1" customWidth="1"/>
    <col min="8198" max="8198" width="10.69921875" style="1" customWidth="1"/>
    <col min="8199" max="8199" width="1.59765625" style="1" customWidth="1"/>
    <col min="8200" max="8200" width="16" style="1" customWidth="1"/>
    <col min="8201" max="8201" width="1.59765625" style="1" customWidth="1"/>
    <col min="8202" max="8202" width="16" style="1" customWidth="1"/>
    <col min="8203" max="8203" width="1.59765625" style="1" customWidth="1"/>
    <col min="8204" max="8204" width="16" style="1" customWidth="1"/>
    <col min="8205" max="8205" width="1.59765625" style="1" customWidth="1"/>
    <col min="8206" max="8206" width="16" style="1" customWidth="1"/>
    <col min="8207" max="8207" width="11.8984375" style="1" bestFit="1" customWidth="1"/>
    <col min="8208" max="8208" width="12.69921875" style="1" bestFit="1" customWidth="1"/>
    <col min="8209" max="8209" width="16.09765625" style="1" customWidth="1"/>
    <col min="8210" max="8210" width="13.09765625" style="1" bestFit="1" customWidth="1"/>
    <col min="8211" max="8211" width="13.3984375" style="1" bestFit="1" customWidth="1"/>
    <col min="8212" max="8212" width="12" style="1" bestFit="1" customWidth="1"/>
    <col min="8213" max="8448" width="11" style="1"/>
    <col min="8449" max="8450" width="2.09765625" style="1" customWidth="1"/>
    <col min="8451" max="8451" width="10.8984375" style="1" customWidth="1"/>
    <col min="8452" max="8452" width="10.69921875" style="1" customWidth="1"/>
    <col min="8453" max="8453" width="16.19921875" style="1" customWidth="1"/>
    <col min="8454" max="8454" width="10.69921875" style="1" customWidth="1"/>
    <col min="8455" max="8455" width="1.59765625" style="1" customWidth="1"/>
    <col min="8456" max="8456" width="16" style="1" customWidth="1"/>
    <col min="8457" max="8457" width="1.59765625" style="1" customWidth="1"/>
    <col min="8458" max="8458" width="16" style="1" customWidth="1"/>
    <col min="8459" max="8459" width="1.59765625" style="1" customWidth="1"/>
    <col min="8460" max="8460" width="16" style="1" customWidth="1"/>
    <col min="8461" max="8461" width="1.59765625" style="1" customWidth="1"/>
    <col min="8462" max="8462" width="16" style="1" customWidth="1"/>
    <col min="8463" max="8463" width="11.8984375" style="1" bestFit="1" customWidth="1"/>
    <col min="8464" max="8464" width="12.69921875" style="1" bestFit="1" customWidth="1"/>
    <col min="8465" max="8465" width="16.09765625" style="1" customWidth="1"/>
    <col min="8466" max="8466" width="13.09765625" style="1" bestFit="1" customWidth="1"/>
    <col min="8467" max="8467" width="13.3984375" style="1" bestFit="1" customWidth="1"/>
    <col min="8468" max="8468" width="12" style="1" bestFit="1" customWidth="1"/>
    <col min="8469" max="8704" width="11" style="1"/>
    <col min="8705" max="8706" width="2.09765625" style="1" customWidth="1"/>
    <col min="8707" max="8707" width="10.8984375" style="1" customWidth="1"/>
    <col min="8708" max="8708" width="10.69921875" style="1" customWidth="1"/>
    <col min="8709" max="8709" width="16.19921875" style="1" customWidth="1"/>
    <col min="8710" max="8710" width="10.69921875" style="1" customWidth="1"/>
    <col min="8711" max="8711" width="1.59765625" style="1" customWidth="1"/>
    <col min="8712" max="8712" width="16" style="1" customWidth="1"/>
    <col min="8713" max="8713" width="1.59765625" style="1" customWidth="1"/>
    <col min="8714" max="8714" width="16" style="1" customWidth="1"/>
    <col min="8715" max="8715" width="1.59765625" style="1" customWidth="1"/>
    <col min="8716" max="8716" width="16" style="1" customWidth="1"/>
    <col min="8717" max="8717" width="1.59765625" style="1" customWidth="1"/>
    <col min="8718" max="8718" width="16" style="1" customWidth="1"/>
    <col min="8719" max="8719" width="11.8984375" style="1" bestFit="1" customWidth="1"/>
    <col min="8720" max="8720" width="12.69921875" style="1" bestFit="1" customWidth="1"/>
    <col min="8721" max="8721" width="16.09765625" style="1" customWidth="1"/>
    <col min="8722" max="8722" width="13.09765625" style="1" bestFit="1" customWidth="1"/>
    <col min="8723" max="8723" width="13.3984375" style="1" bestFit="1" customWidth="1"/>
    <col min="8724" max="8724" width="12" style="1" bestFit="1" customWidth="1"/>
    <col min="8725" max="8960" width="11" style="1"/>
    <col min="8961" max="8962" width="2.09765625" style="1" customWidth="1"/>
    <col min="8963" max="8963" width="10.8984375" style="1" customWidth="1"/>
    <col min="8964" max="8964" width="10.69921875" style="1" customWidth="1"/>
    <col min="8965" max="8965" width="16.19921875" style="1" customWidth="1"/>
    <col min="8966" max="8966" width="10.69921875" style="1" customWidth="1"/>
    <col min="8967" max="8967" width="1.59765625" style="1" customWidth="1"/>
    <col min="8968" max="8968" width="16" style="1" customWidth="1"/>
    <col min="8969" max="8969" width="1.59765625" style="1" customWidth="1"/>
    <col min="8970" max="8970" width="16" style="1" customWidth="1"/>
    <col min="8971" max="8971" width="1.59765625" style="1" customWidth="1"/>
    <col min="8972" max="8972" width="16" style="1" customWidth="1"/>
    <col min="8973" max="8973" width="1.59765625" style="1" customWidth="1"/>
    <col min="8974" max="8974" width="16" style="1" customWidth="1"/>
    <col min="8975" max="8975" width="11.8984375" style="1" bestFit="1" customWidth="1"/>
    <col min="8976" max="8976" width="12.69921875" style="1" bestFit="1" customWidth="1"/>
    <col min="8977" max="8977" width="16.09765625" style="1" customWidth="1"/>
    <col min="8978" max="8978" width="13.09765625" style="1" bestFit="1" customWidth="1"/>
    <col min="8979" max="8979" width="13.3984375" style="1" bestFit="1" customWidth="1"/>
    <col min="8980" max="8980" width="12" style="1" bestFit="1" customWidth="1"/>
    <col min="8981" max="9216" width="11" style="1"/>
    <col min="9217" max="9218" width="2.09765625" style="1" customWidth="1"/>
    <col min="9219" max="9219" width="10.8984375" style="1" customWidth="1"/>
    <col min="9220" max="9220" width="10.69921875" style="1" customWidth="1"/>
    <col min="9221" max="9221" width="16.19921875" style="1" customWidth="1"/>
    <col min="9222" max="9222" width="10.69921875" style="1" customWidth="1"/>
    <col min="9223" max="9223" width="1.59765625" style="1" customWidth="1"/>
    <col min="9224" max="9224" width="16" style="1" customWidth="1"/>
    <col min="9225" max="9225" width="1.59765625" style="1" customWidth="1"/>
    <col min="9226" max="9226" width="16" style="1" customWidth="1"/>
    <col min="9227" max="9227" width="1.59765625" style="1" customWidth="1"/>
    <col min="9228" max="9228" width="16" style="1" customWidth="1"/>
    <col min="9229" max="9229" width="1.59765625" style="1" customWidth="1"/>
    <col min="9230" max="9230" width="16" style="1" customWidth="1"/>
    <col min="9231" max="9231" width="11.8984375" style="1" bestFit="1" customWidth="1"/>
    <col min="9232" max="9232" width="12.69921875" style="1" bestFit="1" customWidth="1"/>
    <col min="9233" max="9233" width="16.09765625" style="1" customWidth="1"/>
    <col min="9234" max="9234" width="13.09765625" style="1" bestFit="1" customWidth="1"/>
    <col min="9235" max="9235" width="13.3984375" style="1" bestFit="1" customWidth="1"/>
    <col min="9236" max="9236" width="12" style="1" bestFit="1" customWidth="1"/>
    <col min="9237" max="9472" width="11" style="1"/>
    <col min="9473" max="9474" width="2.09765625" style="1" customWidth="1"/>
    <col min="9475" max="9475" width="10.8984375" style="1" customWidth="1"/>
    <col min="9476" max="9476" width="10.69921875" style="1" customWidth="1"/>
    <col min="9477" max="9477" width="16.19921875" style="1" customWidth="1"/>
    <col min="9478" max="9478" width="10.69921875" style="1" customWidth="1"/>
    <col min="9479" max="9479" width="1.59765625" style="1" customWidth="1"/>
    <col min="9480" max="9480" width="16" style="1" customWidth="1"/>
    <col min="9481" max="9481" width="1.59765625" style="1" customWidth="1"/>
    <col min="9482" max="9482" width="16" style="1" customWidth="1"/>
    <col min="9483" max="9483" width="1.59765625" style="1" customWidth="1"/>
    <col min="9484" max="9484" width="16" style="1" customWidth="1"/>
    <col min="9485" max="9485" width="1.59765625" style="1" customWidth="1"/>
    <col min="9486" max="9486" width="16" style="1" customWidth="1"/>
    <col min="9487" max="9487" width="11.8984375" style="1" bestFit="1" customWidth="1"/>
    <col min="9488" max="9488" width="12.69921875" style="1" bestFit="1" customWidth="1"/>
    <col min="9489" max="9489" width="16.09765625" style="1" customWidth="1"/>
    <col min="9490" max="9490" width="13.09765625" style="1" bestFit="1" customWidth="1"/>
    <col min="9491" max="9491" width="13.3984375" style="1" bestFit="1" customWidth="1"/>
    <col min="9492" max="9492" width="12" style="1" bestFit="1" customWidth="1"/>
    <col min="9493" max="9728" width="11" style="1"/>
    <col min="9729" max="9730" width="2.09765625" style="1" customWidth="1"/>
    <col min="9731" max="9731" width="10.8984375" style="1" customWidth="1"/>
    <col min="9732" max="9732" width="10.69921875" style="1" customWidth="1"/>
    <col min="9733" max="9733" width="16.19921875" style="1" customWidth="1"/>
    <col min="9734" max="9734" width="10.69921875" style="1" customWidth="1"/>
    <col min="9735" max="9735" width="1.59765625" style="1" customWidth="1"/>
    <col min="9736" max="9736" width="16" style="1" customWidth="1"/>
    <col min="9737" max="9737" width="1.59765625" style="1" customWidth="1"/>
    <col min="9738" max="9738" width="16" style="1" customWidth="1"/>
    <col min="9739" max="9739" width="1.59765625" style="1" customWidth="1"/>
    <col min="9740" max="9740" width="16" style="1" customWidth="1"/>
    <col min="9741" max="9741" width="1.59765625" style="1" customWidth="1"/>
    <col min="9742" max="9742" width="16" style="1" customWidth="1"/>
    <col min="9743" max="9743" width="11.8984375" style="1" bestFit="1" customWidth="1"/>
    <col min="9744" max="9744" width="12.69921875" style="1" bestFit="1" customWidth="1"/>
    <col min="9745" max="9745" width="16.09765625" style="1" customWidth="1"/>
    <col min="9746" max="9746" width="13.09765625" style="1" bestFit="1" customWidth="1"/>
    <col min="9747" max="9747" width="13.3984375" style="1" bestFit="1" customWidth="1"/>
    <col min="9748" max="9748" width="12" style="1" bestFit="1" customWidth="1"/>
    <col min="9749" max="9984" width="11" style="1"/>
    <col min="9985" max="9986" width="2.09765625" style="1" customWidth="1"/>
    <col min="9987" max="9987" width="10.8984375" style="1" customWidth="1"/>
    <col min="9988" max="9988" width="10.69921875" style="1" customWidth="1"/>
    <col min="9989" max="9989" width="16.19921875" style="1" customWidth="1"/>
    <col min="9990" max="9990" width="10.69921875" style="1" customWidth="1"/>
    <col min="9991" max="9991" width="1.59765625" style="1" customWidth="1"/>
    <col min="9992" max="9992" width="16" style="1" customWidth="1"/>
    <col min="9993" max="9993" width="1.59765625" style="1" customWidth="1"/>
    <col min="9994" max="9994" width="16" style="1" customWidth="1"/>
    <col min="9995" max="9995" width="1.59765625" style="1" customWidth="1"/>
    <col min="9996" max="9996" width="16" style="1" customWidth="1"/>
    <col min="9997" max="9997" width="1.59765625" style="1" customWidth="1"/>
    <col min="9998" max="9998" width="16" style="1" customWidth="1"/>
    <col min="9999" max="9999" width="11.8984375" style="1" bestFit="1" customWidth="1"/>
    <col min="10000" max="10000" width="12.69921875" style="1" bestFit="1" customWidth="1"/>
    <col min="10001" max="10001" width="16.09765625" style="1" customWidth="1"/>
    <col min="10002" max="10002" width="13.09765625" style="1" bestFit="1" customWidth="1"/>
    <col min="10003" max="10003" width="13.3984375" style="1" bestFit="1" customWidth="1"/>
    <col min="10004" max="10004" width="12" style="1" bestFit="1" customWidth="1"/>
    <col min="10005" max="10240" width="11" style="1"/>
    <col min="10241" max="10242" width="2.09765625" style="1" customWidth="1"/>
    <col min="10243" max="10243" width="10.8984375" style="1" customWidth="1"/>
    <col min="10244" max="10244" width="10.69921875" style="1" customWidth="1"/>
    <col min="10245" max="10245" width="16.19921875" style="1" customWidth="1"/>
    <col min="10246" max="10246" width="10.69921875" style="1" customWidth="1"/>
    <col min="10247" max="10247" width="1.59765625" style="1" customWidth="1"/>
    <col min="10248" max="10248" width="16" style="1" customWidth="1"/>
    <col min="10249" max="10249" width="1.59765625" style="1" customWidth="1"/>
    <col min="10250" max="10250" width="16" style="1" customWidth="1"/>
    <col min="10251" max="10251" width="1.59765625" style="1" customWidth="1"/>
    <col min="10252" max="10252" width="16" style="1" customWidth="1"/>
    <col min="10253" max="10253" width="1.59765625" style="1" customWidth="1"/>
    <col min="10254" max="10254" width="16" style="1" customWidth="1"/>
    <col min="10255" max="10255" width="11.8984375" style="1" bestFit="1" customWidth="1"/>
    <col min="10256" max="10256" width="12.69921875" style="1" bestFit="1" customWidth="1"/>
    <col min="10257" max="10257" width="16.09765625" style="1" customWidth="1"/>
    <col min="10258" max="10258" width="13.09765625" style="1" bestFit="1" customWidth="1"/>
    <col min="10259" max="10259" width="13.3984375" style="1" bestFit="1" customWidth="1"/>
    <col min="10260" max="10260" width="12" style="1" bestFit="1" customWidth="1"/>
    <col min="10261" max="10496" width="11" style="1"/>
    <col min="10497" max="10498" width="2.09765625" style="1" customWidth="1"/>
    <col min="10499" max="10499" width="10.8984375" style="1" customWidth="1"/>
    <col min="10500" max="10500" width="10.69921875" style="1" customWidth="1"/>
    <col min="10501" max="10501" width="16.19921875" style="1" customWidth="1"/>
    <col min="10502" max="10502" width="10.69921875" style="1" customWidth="1"/>
    <col min="10503" max="10503" width="1.59765625" style="1" customWidth="1"/>
    <col min="10504" max="10504" width="16" style="1" customWidth="1"/>
    <col min="10505" max="10505" width="1.59765625" style="1" customWidth="1"/>
    <col min="10506" max="10506" width="16" style="1" customWidth="1"/>
    <col min="10507" max="10507" width="1.59765625" style="1" customWidth="1"/>
    <col min="10508" max="10508" width="16" style="1" customWidth="1"/>
    <col min="10509" max="10509" width="1.59765625" style="1" customWidth="1"/>
    <col min="10510" max="10510" width="16" style="1" customWidth="1"/>
    <col min="10511" max="10511" width="11.8984375" style="1" bestFit="1" customWidth="1"/>
    <col min="10512" max="10512" width="12.69921875" style="1" bestFit="1" customWidth="1"/>
    <col min="10513" max="10513" width="16.09765625" style="1" customWidth="1"/>
    <col min="10514" max="10514" width="13.09765625" style="1" bestFit="1" customWidth="1"/>
    <col min="10515" max="10515" width="13.3984375" style="1" bestFit="1" customWidth="1"/>
    <col min="10516" max="10516" width="12" style="1" bestFit="1" customWidth="1"/>
    <col min="10517" max="10752" width="11" style="1"/>
    <col min="10753" max="10754" width="2.09765625" style="1" customWidth="1"/>
    <col min="10755" max="10755" width="10.8984375" style="1" customWidth="1"/>
    <col min="10756" max="10756" width="10.69921875" style="1" customWidth="1"/>
    <col min="10757" max="10757" width="16.19921875" style="1" customWidth="1"/>
    <col min="10758" max="10758" width="10.69921875" style="1" customWidth="1"/>
    <col min="10759" max="10759" width="1.59765625" style="1" customWidth="1"/>
    <col min="10760" max="10760" width="16" style="1" customWidth="1"/>
    <col min="10761" max="10761" width="1.59765625" style="1" customWidth="1"/>
    <col min="10762" max="10762" width="16" style="1" customWidth="1"/>
    <col min="10763" max="10763" width="1.59765625" style="1" customWidth="1"/>
    <col min="10764" max="10764" width="16" style="1" customWidth="1"/>
    <col min="10765" max="10765" width="1.59765625" style="1" customWidth="1"/>
    <col min="10766" max="10766" width="16" style="1" customWidth="1"/>
    <col min="10767" max="10767" width="11.8984375" style="1" bestFit="1" customWidth="1"/>
    <col min="10768" max="10768" width="12.69921875" style="1" bestFit="1" customWidth="1"/>
    <col min="10769" max="10769" width="16.09765625" style="1" customWidth="1"/>
    <col min="10770" max="10770" width="13.09765625" style="1" bestFit="1" customWidth="1"/>
    <col min="10771" max="10771" width="13.3984375" style="1" bestFit="1" customWidth="1"/>
    <col min="10772" max="10772" width="12" style="1" bestFit="1" customWidth="1"/>
    <col min="10773" max="11008" width="11" style="1"/>
    <col min="11009" max="11010" width="2.09765625" style="1" customWidth="1"/>
    <col min="11011" max="11011" width="10.8984375" style="1" customWidth="1"/>
    <col min="11012" max="11012" width="10.69921875" style="1" customWidth="1"/>
    <col min="11013" max="11013" width="16.19921875" style="1" customWidth="1"/>
    <col min="11014" max="11014" width="10.69921875" style="1" customWidth="1"/>
    <col min="11015" max="11015" width="1.59765625" style="1" customWidth="1"/>
    <col min="11016" max="11016" width="16" style="1" customWidth="1"/>
    <col min="11017" max="11017" width="1.59765625" style="1" customWidth="1"/>
    <col min="11018" max="11018" width="16" style="1" customWidth="1"/>
    <col min="11019" max="11019" width="1.59765625" style="1" customWidth="1"/>
    <col min="11020" max="11020" width="16" style="1" customWidth="1"/>
    <col min="11021" max="11021" width="1.59765625" style="1" customWidth="1"/>
    <col min="11022" max="11022" width="16" style="1" customWidth="1"/>
    <col min="11023" max="11023" width="11.8984375" style="1" bestFit="1" customWidth="1"/>
    <col min="11024" max="11024" width="12.69921875" style="1" bestFit="1" customWidth="1"/>
    <col min="11025" max="11025" width="16.09765625" style="1" customWidth="1"/>
    <col min="11026" max="11026" width="13.09765625" style="1" bestFit="1" customWidth="1"/>
    <col min="11027" max="11027" width="13.3984375" style="1" bestFit="1" customWidth="1"/>
    <col min="11028" max="11028" width="12" style="1" bestFit="1" customWidth="1"/>
    <col min="11029" max="11264" width="11" style="1"/>
    <col min="11265" max="11266" width="2.09765625" style="1" customWidth="1"/>
    <col min="11267" max="11267" width="10.8984375" style="1" customWidth="1"/>
    <col min="11268" max="11268" width="10.69921875" style="1" customWidth="1"/>
    <col min="11269" max="11269" width="16.19921875" style="1" customWidth="1"/>
    <col min="11270" max="11270" width="10.69921875" style="1" customWidth="1"/>
    <col min="11271" max="11271" width="1.59765625" style="1" customWidth="1"/>
    <col min="11272" max="11272" width="16" style="1" customWidth="1"/>
    <col min="11273" max="11273" width="1.59765625" style="1" customWidth="1"/>
    <col min="11274" max="11274" width="16" style="1" customWidth="1"/>
    <col min="11275" max="11275" width="1.59765625" style="1" customWidth="1"/>
    <col min="11276" max="11276" width="16" style="1" customWidth="1"/>
    <col min="11277" max="11277" width="1.59765625" style="1" customWidth="1"/>
    <col min="11278" max="11278" width="16" style="1" customWidth="1"/>
    <col min="11279" max="11279" width="11.8984375" style="1" bestFit="1" customWidth="1"/>
    <col min="11280" max="11280" width="12.69921875" style="1" bestFit="1" customWidth="1"/>
    <col min="11281" max="11281" width="16.09765625" style="1" customWidth="1"/>
    <col min="11282" max="11282" width="13.09765625" style="1" bestFit="1" customWidth="1"/>
    <col min="11283" max="11283" width="13.3984375" style="1" bestFit="1" customWidth="1"/>
    <col min="11284" max="11284" width="12" style="1" bestFit="1" customWidth="1"/>
    <col min="11285" max="11520" width="11" style="1"/>
    <col min="11521" max="11522" width="2.09765625" style="1" customWidth="1"/>
    <col min="11523" max="11523" width="10.8984375" style="1" customWidth="1"/>
    <col min="11524" max="11524" width="10.69921875" style="1" customWidth="1"/>
    <col min="11525" max="11525" width="16.19921875" style="1" customWidth="1"/>
    <col min="11526" max="11526" width="10.69921875" style="1" customWidth="1"/>
    <col min="11527" max="11527" width="1.59765625" style="1" customWidth="1"/>
    <col min="11528" max="11528" width="16" style="1" customWidth="1"/>
    <col min="11529" max="11529" width="1.59765625" style="1" customWidth="1"/>
    <col min="11530" max="11530" width="16" style="1" customWidth="1"/>
    <col min="11531" max="11531" width="1.59765625" style="1" customWidth="1"/>
    <col min="11532" max="11532" width="16" style="1" customWidth="1"/>
    <col min="11533" max="11533" width="1.59765625" style="1" customWidth="1"/>
    <col min="11534" max="11534" width="16" style="1" customWidth="1"/>
    <col min="11535" max="11535" width="11.8984375" style="1" bestFit="1" customWidth="1"/>
    <col min="11536" max="11536" width="12.69921875" style="1" bestFit="1" customWidth="1"/>
    <col min="11537" max="11537" width="16.09765625" style="1" customWidth="1"/>
    <col min="11538" max="11538" width="13.09765625" style="1" bestFit="1" customWidth="1"/>
    <col min="11539" max="11539" width="13.3984375" style="1" bestFit="1" customWidth="1"/>
    <col min="11540" max="11540" width="12" style="1" bestFit="1" customWidth="1"/>
    <col min="11541" max="11776" width="11" style="1"/>
    <col min="11777" max="11778" width="2.09765625" style="1" customWidth="1"/>
    <col min="11779" max="11779" width="10.8984375" style="1" customWidth="1"/>
    <col min="11780" max="11780" width="10.69921875" style="1" customWidth="1"/>
    <col min="11781" max="11781" width="16.19921875" style="1" customWidth="1"/>
    <col min="11782" max="11782" width="10.69921875" style="1" customWidth="1"/>
    <col min="11783" max="11783" width="1.59765625" style="1" customWidth="1"/>
    <col min="11784" max="11784" width="16" style="1" customWidth="1"/>
    <col min="11785" max="11785" width="1.59765625" style="1" customWidth="1"/>
    <col min="11786" max="11786" width="16" style="1" customWidth="1"/>
    <col min="11787" max="11787" width="1.59765625" style="1" customWidth="1"/>
    <col min="11788" max="11788" width="16" style="1" customWidth="1"/>
    <col min="11789" max="11789" width="1.59765625" style="1" customWidth="1"/>
    <col min="11790" max="11790" width="16" style="1" customWidth="1"/>
    <col min="11791" max="11791" width="11.8984375" style="1" bestFit="1" customWidth="1"/>
    <col min="11792" max="11792" width="12.69921875" style="1" bestFit="1" customWidth="1"/>
    <col min="11793" max="11793" width="16.09765625" style="1" customWidth="1"/>
    <col min="11794" max="11794" width="13.09765625" style="1" bestFit="1" customWidth="1"/>
    <col min="11795" max="11795" width="13.3984375" style="1" bestFit="1" customWidth="1"/>
    <col min="11796" max="11796" width="12" style="1" bestFit="1" customWidth="1"/>
    <col min="11797" max="12032" width="11" style="1"/>
    <col min="12033" max="12034" width="2.09765625" style="1" customWidth="1"/>
    <col min="12035" max="12035" width="10.8984375" style="1" customWidth="1"/>
    <col min="12036" max="12036" width="10.69921875" style="1" customWidth="1"/>
    <col min="12037" max="12037" width="16.19921875" style="1" customWidth="1"/>
    <col min="12038" max="12038" width="10.69921875" style="1" customWidth="1"/>
    <col min="12039" max="12039" width="1.59765625" style="1" customWidth="1"/>
    <col min="12040" max="12040" width="16" style="1" customWidth="1"/>
    <col min="12041" max="12041" width="1.59765625" style="1" customWidth="1"/>
    <col min="12042" max="12042" width="16" style="1" customWidth="1"/>
    <col min="12043" max="12043" width="1.59765625" style="1" customWidth="1"/>
    <col min="12044" max="12044" width="16" style="1" customWidth="1"/>
    <col min="12045" max="12045" width="1.59765625" style="1" customWidth="1"/>
    <col min="12046" max="12046" width="16" style="1" customWidth="1"/>
    <col min="12047" max="12047" width="11.8984375" style="1" bestFit="1" customWidth="1"/>
    <col min="12048" max="12048" width="12.69921875" style="1" bestFit="1" customWidth="1"/>
    <col min="12049" max="12049" width="16.09765625" style="1" customWidth="1"/>
    <col min="12050" max="12050" width="13.09765625" style="1" bestFit="1" customWidth="1"/>
    <col min="12051" max="12051" width="13.3984375" style="1" bestFit="1" customWidth="1"/>
    <col min="12052" max="12052" width="12" style="1" bestFit="1" customWidth="1"/>
    <col min="12053" max="12288" width="11" style="1"/>
    <col min="12289" max="12290" width="2.09765625" style="1" customWidth="1"/>
    <col min="12291" max="12291" width="10.8984375" style="1" customWidth="1"/>
    <col min="12292" max="12292" width="10.69921875" style="1" customWidth="1"/>
    <col min="12293" max="12293" width="16.19921875" style="1" customWidth="1"/>
    <col min="12294" max="12294" width="10.69921875" style="1" customWidth="1"/>
    <col min="12295" max="12295" width="1.59765625" style="1" customWidth="1"/>
    <col min="12296" max="12296" width="16" style="1" customWidth="1"/>
    <col min="12297" max="12297" width="1.59765625" style="1" customWidth="1"/>
    <col min="12298" max="12298" width="16" style="1" customWidth="1"/>
    <col min="12299" max="12299" width="1.59765625" style="1" customWidth="1"/>
    <col min="12300" max="12300" width="16" style="1" customWidth="1"/>
    <col min="12301" max="12301" width="1.59765625" style="1" customWidth="1"/>
    <col min="12302" max="12302" width="16" style="1" customWidth="1"/>
    <col min="12303" max="12303" width="11.8984375" style="1" bestFit="1" customWidth="1"/>
    <col min="12304" max="12304" width="12.69921875" style="1" bestFit="1" customWidth="1"/>
    <col min="12305" max="12305" width="16.09765625" style="1" customWidth="1"/>
    <col min="12306" max="12306" width="13.09765625" style="1" bestFit="1" customWidth="1"/>
    <col min="12307" max="12307" width="13.3984375" style="1" bestFit="1" customWidth="1"/>
    <col min="12308" max="12308" width="12" style="1" bestFit="1" customWidth="1"/>
    <col min="12309" max="12544" width="11" style="1"/>
    <col min="12545" max="12546" width="2.09765625" style="1" customWidth="1"/>
    <col min="12547" max="12547" width="10.8984375" style="1" customWidth="1"/>
    <col min="12548" max="12548" width="10.69921875" style="1" customWidth="1"/>
    <col min="12549" max="12549" width="16.19921875" style="1" customWidth="1"/>
    <col min="12550" max="12550" width="10.69921875" style="1" customWidth="1"/>
    <col min="12551" max="12551" width="1.59765625" style="1" customWidth="1"/>
    <col min="12552" max="12552" width="16" style="1" customWidth="1"/>
    <col min="12553" max="12553" width="1.59765625" style="1" customWidth="1"/>
    <col min="12554" max="12554" width="16" style="1" customWidth="1"/>
    <col min="12555" max="12555" width="1.59765625" style="1" customWidth="1"/>
    <col min="12556" max="12556" width="16" style="1" customWidth="1"/>
    <col min="12557" max="12557" width="1.59765625" style="1" customWidth="1"/>
    <col min="12558" max="12558" width="16" style="1" customWidth="1"/>
    <col min="12559" max="12559" width="11.8984375" style="1" bestFit="1" customWidth="1"/>
    <col min="12560" max="12560" width="12.69921875" style="1" bestFit="1" customWidth="1"/>
    <col min="12561" max="12561" width="16.09765625" style="1" customWidth="1"/>
    <col min="12562" max="12562" width="13.09765625" style="1" bestFit="1" customWidth="1"/>
    <col min="12563" max="12563" width="13.3984375" style="1" bestFit="1" customWidth="1"/>
    <col min="12564" max="12564" width="12" style="1" bestFit="1" customWidth="1"/>
    <col min="12565" max="12800" width="11" style="1"/>
    <col min="12801" max="12802" width="2.09765625" style="1" customWidth="1"/>
    <col min="12803" max="12803" width="10.8984375" style="1" customWidth="1"/>
    <col min="12804" max="12804" width="10.69921875" style="1" customWidth="1"/>
    <col min="12805" max="12805" width="16.19921875" style="1" customWidth="1"/>
    <col min="12806" max="12806" width="10.69921875" style="1" customWidth="1"/>
    <col min="12807" max="12807" width="1.59765625" style="1" customWidth="1"/>
    <col min="12808" max="12808" width="16" style="1" customWidth="1"/>
    <col min="12809" max="12809" width="1.59765625" style="1" customWidth="1"/>
    <col min="12810" max="12810" width="16" style="1" customWidth="1"/>
    <col min="12811" max="12811" width="1.59765625" style="1" customWidth="1"/>
    <col min="12812" max="12812" width="16" style="1" customWidth="1"/>
    <col min="12813" max="12813" width="1.59765625" style="1" customWidth="1"/>
    <col min="12814" max="12814" width="16" style="1" customWidth="1"/>
    <col min="12815" max="12815" width="11.8984375" style="1" bestFit="1" customWidth="1"/>
    <col min="12816" max="12816" width="12.69921875" style="1" bestFit="1" customWidth="1"/>
    <col min="12817" max="12817" width="16.09765625" style="1" customWidth="1"/>
    <col min="12818" max="12818" width="13.09765625" style="1" bestFit="1" customWidth="1"/>
    <col min="12819" max="12819" width="13.3984375" style="1" bestFit="1" customWidth="1"/>
    <col min="12820" max="12820" width="12" style="1" bestFit="1" customWidth="1"/>
    <col min="12821" max="13056" width="11" style="1"/>
    <col min="13057" max="13058" width="2.09765625" style="1" customWidth="1"/>
    <col min="13059" max="13059" width="10.8984375" style="1" customWidth="1"/>
    <col min="13060" max="13060" width="10.69921875" style="1" customWidth="1"/>
    <col min="13061" max="13061" width="16.19921875" style="1" customWidth="1"/>
    <col min="13062" max="13062" width="10.69921875" style="1" customWidth="1"/>
    <col min="13063" max="13063" width="1.59765625" style="1" customWidth="1"/>
    <col min="13064" max="13064" width="16" style="1" customWidth="1"/>
    <col min="13065" max="13065" width="1.59765625" style="1" customWidth="1"/>
    <col min="13066" max="13066" width="16" style="1" customWidth="1"/>
    <col min="13067" max="13067" width="1.59765625" style="1" customWidth="1"/>
    <col min="13068" max="13068" width="16" style="1" customWidth="1"/>
    <col min="13069" max="13069" width="1.59765625" style="1" customWidth="1"/>
    <col min="13070" max="13070" width="16" style="1" customWidth="1"/>
    <col min="13071" max="13071" width="11.8984375" style="1" bestFit="1" customWidth="1"/>
    <col min="13072" max="13072" width="12.69921875" style="1" bestFit="1" customWidth="1"/>
    <col min="13073" max="13073" width="16.09765625" style="1" customWidth="1"/>
    <col min="13074" max="13074" width="13.09765625" style="1" bestFit="1" customWidth="1"/>
    <col min="13075" max="13075" width="13.3984375" style="1" bestFit="1" customWidth="1"/>
    <col min="13076" max="13076" width="12" style="1" bestFit="1" customWidth="1"/>
    <col min="13077" max="13312" width="11" style="1"/>
    <col min="13313" max="13314" width="2.09765625" style="1" customWidth="1"/>
    <col min="13315" max="13315" width="10.8984375" style="1" customWidth="1"/>
    <col min="13316" max="13316" width="10.69921875" style="1" customWidth="1"/>
    <col min="13317" max="13317" width="16.19921875" style="1" customWidth="1"/>
    <col min="13318" max="13318" width="10.69921875" style="1" customWidth="1"/>
    <col min="13319" max="13319" width="1.59765625" style="1" customWidth="1"/>
    <col min="13320" max="13320" width="16" style="1" customWidth="1"/>
    <col min="13321" max="13321" width="1.59765625" style="1" customWidth="1"/>
    <col min="13322" max="13322" width="16" style="1" customWidth="1"/>
    <col min="13323" max="13323" width="1.59765625" style="1" customWidth="1"/>
    <col min="13324" max="13324" width="16" style="1" customWidth="1"/>
    <col min="13325" max="13325" width="1.59765625" style="1" customWidth="1"/>
    <col min="13326" max="13326" width="16" style="1" customWidth="1"/>
    <col min="13327" max="13327" width="11.8984375" style="1" bestFit="1" customWidth="1"/>
    <col min="13328" max="13328" width="12.69921875" style="1" bestFit="1" customWidth="1"/>
    <col min="13329" max="13329" width="16.09765625" style="1" customWidth="1"/>
    <col min="13330" max="13330" width="13.09765625" style="1" bestFit="1" customWidth="1"/>
    <col min="13331" max="13331" width="13.3984375" style="1" bestFit="1" customWidth="1"/>
    <col min="13332" max="13332" width="12" style="1" bestFit="1" customWidth="1"/>
    <col min="13333" max="13568" width="11" style="1"/>
    <col min="13569" max="13570" width="2.09765625" style="1" customWidth="1"/>
    <col min="13571" max="13571" width="10.8984375" style="1" customWidth="1"/>
    <col min="13572" max="13572" width="10.69921875" style="1" customWidth="1"/>
    <col min="13573" max="13573" width="16.19921875" style="1" customWidth="1"/>
    <col min="13574" max="13574" width="10.69921875" style="1" customWidth="1"/>
    <col min="13575" max="13575" width="1.59765625" style="1" customWidth="1"/>
    <col min="13576" max="13576" width="16" style="1" customWidth="1"/>
    <col min="13577" max="13577" width="1.59765625" style="1" customWidth="1"/>
    <col min="13578" max="13578" width="16" style="1" customWidth="1"/>
    <col min="13579" max="13579" width="1.59765625" style="1" customWidth="1"/>
    <col min="13580" max="13580" width="16" style="1" customWidth="1"/>
    <col min="13581" max="13581" width="1.59765625" style="1" customWidth="1"/>
    <col min="13582" max="13582" width="16" style="1" customWidth="1"/>
    <col min="13583" max="13583" width="11.8984375" style="1" bestFit="1" customWidth="1"/>
    <col min="13584" max="13584" width="12.69921875" style="1" bestFit="1" customWidth="1"/>
    <col min="13585" max="13585" width="16.09765625" style="1" customWidth="1"/>
    <col min="13586" max="13586" width="13.09765625" style="1" bestFit="1" customWidth="1"/>
    <col min="13587" max="13587" width="13.3984375" style="1" bestFit="1" customWidth="1"/>
    <col min="13588" max="13588" width="12" style="1" bestFit="1" customWidth="1"/>
    <col min="13589" max="13824" width="11" style="1"/>
    <col min="13825" max="13826" width="2.09765625" style="1" customWidth="1"/>
    <col min="13827" max="13827" width="10.8984375" style="1" customWidth="1"/>
    <col min="13828" max="13828" width="10.69921875" style="1" customWidth="1"/>
    <col min="13829" max="13829" width="16.19921875" style="1" customWidth="1"/>
    <col min="13830" max="13830" width="10.69921875" style="1" customWidth="1"/>
    <col min="13831" max="13831" width="1.59765625" style="1" customWidth="1"/>
    <col min="13832" max="13832" width="16" style="1" customWidth="1"/>
    <col min="13833" max="13833" width="1.59765625" style="1" customWidth="1"/>
    <col min="13834" max="13834" width="16" style="1" customWidth="1"/>
    <col min="13835" max="13835" width="1.59765625" style="1" customWidth="1"/>
    <col min="13836" max="13836" width="16" style="1" customWidth="1"/>
    <col min="13837" max="13837" width="1.59765625" style="1" customWidth="1"/>
    <col min="13838" max="13838" width="16" style="1" customWidth="1"/>
    <col min="13839" max="13839" width="11.8984375" style="1" bestFit="1" customWidth="1"/>
    <col min="13840" max="13840" width="12.69921875" style="1" bestFit="1" customWidth="1"/>
    <col min="13841" max="13841" width="16.09765625" style="1" customWidth="1"/>
    <col min="13842" max="13842" width="13.09765625" style="1" bestFit="1" customWidth="1"/>
    <col min="13843" max="13843" width="13.3984375" style="1" bestFit="1" customWidth="1"/>
    <col min="13844" max="13844" width="12" style="1" bestFit="1" customWidth="1"/>
    <col min="13845" max="14080" width="11" style="1"/>
    <col min="14081" max="14082" width="2.09765625" style="1" customWidth="1"/>
    <col min="14083" max="14083" width="10.8984375" style="1" customWidth="1"/>
    <col min="14084" max="14084" width="10.69921875" style="1" customWidth="1"/>
    <col min="14085" max="14085" width="16.19921875" style="1" customWidth="1"/>
    <col min="14086" max="14086" width="10.69921875" style="1" customWidth="1"/>
    <col min="14087" max="14087" width="1.59765625" style="1" customWidth="1"/>
    <col min="14088" max="14088" width="16" style="1" customWidth="1"/>
    <col min="14089" max="14089" width="1.59765625" style="1" customWidth="1"/>
    <col min="14090" max="14090" width="16" style="1" customWidth="1"/>
    <col min="14091" max="14091" width="1.59765625" style="1" customWidth="1"/>
    <col min="14092" max="14092" width="16" style="1" customWidth="1"/>
    <col min="14093" max="14093" width="1.59765625" style="1" customWidth="1"/>
    <col min="14094" max="14094" width="16" style="1" customWidth="1"/>
    <col min="14095" max="14095" width="11.8984375" style="1" bestFit="1" customWidth="1"/>
    <col min="14096" max="14096" width="12.69921875" style="1" bestFit="1" customWidth="1"/>
    <col min="14097" max="14097" width="16.09765625" style="1" customWidth="1"/>
    <col min="14098" max="14098" width="13.09765625" style="1" bestFit="1" customWidth="1"/>
    <col min="14099" max="14099" width="13.3984375" style="1" bestFit="1" customWidth="1"/>
    <col min="14100" max="14100" width="12" style="1" bestFit="1" customWidth="1"/>
    <col min="14101" max="14336" width="11" style="1"/>
    <col min="14337" max="14338" width="2.09765625" style="1" customWidth="1"/>
    <col min="14339" max="14339" width="10.8984375" style="1" customWidth="1"/>
    <col min="14340" max="14340" width="10.69921875" style="1" customWidth="1"/>
    <col min="14341" max="14341" width="16.19921875" style="1" customWidth="1"/>
    <col min="14342" max="14342" width="10.69921875" style="1" customWidth="1"/>
    <col min="14343" max="14343" width="1.59765625" style="1" customWidth="1"/>
    <col min="14344" max="14344" width="16" style="1" customWidth="1"/>
    <col min="14345" max="14345" width="1.59765625" style="1" customWidth="1"/>
    <col min="14346" max="14346" width="16" style="1" customWidth="1"/>
    <col min="14347" max="14347" width="1.59765625" style="1" customWidth="1"/>
    <col min="14348" max="14348" width="16" style="1" customWidth="1"/>
    <col min="14349" max="14349" width="1.59765625" style="1" customWidth="1"/>
    <col min="14350" max="14350" width="16" style="1" customWidth="1"/>
    <col min="14351" max="14351" width="11.8984375" style="1" bestFit="1" customWidth="1"/>
    <col min="14352" max="14352" width="12.69921875" style="1" bestFit="1" customWidth="1"/>
    <col min="14353" max="14353" width="16.09765625" style="1" customWidth="1"/>
    <col min="14354" max="14354" width="13.09765625" style="1" bestFit="1" customWidth="1"/>
    <col min="14355" max="14355" width="13.3984375" style="1" bestFit="1" customWidth="1"/>
    <col min="14356" max="14356" width="12" style="1" bestFit="1" customWidth="1"/>
    <col min="14357" max="14592" width="11" style="1"/>
    <col min="14593" max="14594" width="2.09765625" style="1" customWidth="1"/>
    <col min="14595" max="14595" width="10.8984375" style="1" customWidth="1"/>
    <col min="14596" max="14596" width="10.69921875" style="1" customWidth="1"/>
    <col min="14597" max="14597" width="16.19921875" style="1" customWidth="1"/>
    <col min="14598" max="14598" width="10.69921875" style="1" customWidth="1"/>
    <col min="14599" max="14599" width="1.59765625" style="1" customWidth="1"/>
    <col min="14600" max="14600" width="16" style="1" customWidth="1"/>
    <col min="14601" max="14601" width="1.59765625" style="1" customWidth="1"/>
    <col min="14602" max="14602" width="16" style="1" customWidth="1"/>
    <col min="14603" max="14603" width="1.59765625" style="1" customWidth="1"/>
    <col min="14604" max="14604" width="16" style="1" customWidth="1"/>
    <col min="14605" max="14605" width="1.59765625" style="1" customWidth="1"/>
    <col min="14606" max="14606" width="16" style="1" customWidth="1"/>
    <col min="14607" max="14607" width="11.8984375" style="1" bestFit="1" customWidth="1"/>
    <col min="14608" max="14608" width="12.69921875" style="1" bestFit="1" customWidth="1"/>
    <col min="14609" max="14609" width="16.09765625" style="1" customWidth="1"/>
    <col min="14610" max="14610" width="13.09765625" style="1" bestFit="1" customWidth="1"/>
    <col min="14611" max="14611" width="13.3984375" style="1" bestFit="1" customWidth="1"/>
    <col min="14612" max="14612" width="12" style="1" bestFit="1" customWidth="1"/>
    <col min="14613" max="14848" width="11" style="1"/>
    <col min="14849" max="14850" width="2.09765625" style="1" customWidth="1"/>
    <col min="14851" max="14851" width="10.8984375" style="1" customWidth="1"/>
    <col min="14852" max="14852" width="10.69921875" style="1" customWidth="1"/>
    <col min="14853" max="14853" width="16.19921875" style="1" customWidth="1"/>
    <col min="14854" max="14854" width="10.69921875" style="1" customWidth="1"/>
    <col min="14855" max="14855" width="1.59765625" style="1" customWidth="1"/>
    <col min="14856" max="14856" width="16" style="1" customWidth="1"/>
    <col min="14857" max="14857" width="1.59765625" style="1" customWidth="1"/>
    <col min="14858" max="14858" width="16" style="1" customWidth="1"/>
    <col min="14859" max="14859" width="1.59765625" style="1" customWidth="1"/>
    <col min="14860" max="14860" width="16" style="1" customWidth="1"/>
    <col min="14861" max="14861" width="1.59765625" style="1" customWidth="1"/>
    <col min="14862" max="14862" width="16" style="1" customWidth="1"/>
    <col min="14863" max="14863" width="11.8984375" style="1" bestFit="1" customWidth="1"/>
    <col min="14864" max="14864" width="12.69921875" style="1" bestFit="1" customWidth="1"/>
    <col min="14865" max="14865" width="16.09765625" style="1" customWidth="1"/>
    <col min="14866" max="14866" width="13.09765625" style="1" bestFit="1" customWidth="1"/>
    <col min="14867" max="14867" width="13.3984375" style="1" bestFit="1" customWidth="1"/>
    <col min="14868" max="14868" width="12" style="1" bestFit="1" customWidth="1"/>
    <col min="14869" max="15104" width="11" style="1"/>
    <col min="15105" max="15106" width="2.09765625" style="1" customWidth="1"/>
    <col min="15107" max="15107" width="10.8984375" style="1" customWidth="1"/>
    <col min="15108" max="15108" width="10.69921875" style="1" customWidth="1"/>
    <col min="15109" max="15109" width="16.19921875" style="1" customWidth="1"/>
    <col min="15110" max="15110" width="10.69921875" style="1" customWidth="1"/>
    <col min="15111" max="15111" width="1.59765625" style="1" customWidth="1"/>
    <col min="15112" max="15112" width="16" style="1" customWidth="1"/>
    <col min="15113" max="15113" width="1.59765625" style="1" customWidth="1"/>
    <col min="15114" max="15114" width="16" style="1" customWidth="1"/>
    <col min="15115" max="15115" width="1.59765625" style="1" customWidth="1"/>
    <col min="15116" max="15116" width="16" style="1" customWidth="1"/>
    <col min="15117" max="15117" width="1.59765625" style="1" customWidth="1"/>
    <col min="15118" max="15118" width="16" style="1" customWidth="1"/>
    <col min="15119" max="15119" width="11.8984375" style="1" bestFit="1" customWidth="1"/>
    <col min="15120" max="15120" width="12.69921875" style="1" bestFit="1" customWidth="1"/>
    <col min="15121" max="15121" width="16.09765625" style="1" customWidth="1"/>
    <col min="15122" max="15122" width="13.09765625" style="1" bestFit="1" customWidth="1"/>
    <col min="15123" max="15123" width="13.3984375" style="1" bestFit="1" customWidth="1"/>
    <col min="15124" max="15124" width="12" style="1" bestFit="1" customWidth="1"/>
    <col min="15125" max="15360" width="11" style="1"/>
    <col min="15361" max="15362" width="2.09765625" style="1" customWidth="1"/>
    <col min="15363" max="15363" width="10.8984375" style="1" customWidth="1"/>
    <col min="15364" max="15364" width="10.69921875" style="1" customWidth="1"/>
    <col min="15365" max="15365" width="16.19921875" style="1" customWidth="1"/>
    <col min="15366" max="15366" width="10.69921875" style="1" customWidth="1"/>
    <col min="15367" max="15367" width="1.59765625" style="1" customWidth="1"/>
    <col min="15368" max="15368" width="16" style="1" customWidth="1"/>
    <col min="15369" max="15369" width="1.59765625" style="1" customWidth="1"/>
    <col min="15370" max="15370" width="16" style="1" customWidth="1"/>
    <col min="15371" max="15371" width="1.59765625" style="1" customWidth="1"/>
    <col min="15372" max="15372" width="16" style="1" customWidth="1"/>
    <col min="15373" max="15373" width="1.59765625" style="1" customWidth="1"/>
    <col min="15374" max="15374" width="16" style="1" customWidth="1"/>
    <col min="15375" max="15375" width="11.8984375" style="1" bestFit="1" customWidth="1"/>
    <col min="15376" max="15376" width="12.69921875" style="1" bestFit="1" customWidth="1"/>
    <col min="15377" max="15377" width="16.09765625" style="1" customWidth="1"/>
    <col min="15378" max="15378" width="13.09765625" style="1" bestFit="1" customWidth="1"/>
    <col min="15379" max="15379" width="13.3984375" style="1" bestFit="1" customWidth="1"/>
    <col min="15380" max="15380" width="12" style="1" bestFit="1" customWidth="1"/>
    <col min="15381" max="15616" width="11" style="1"/>
    <col min="15617" max="15618" width="2.09765625" style="1" customWidth="1"/>
    <col min="15619" max="15619" width="10.8984375" style="1" customWidth="1"/>
    <col min="15620" max="15620" width="10.69921875" style="1" customWidth="1"/>
    <col min="15621" max="15621" width="16.19921875" style="1" customWidth="1"/>
    <col min="15622" max="15622" width="10.69921875" style="1" customWidth="1"/>
    <col min="15623" max="15623" width="1.59765625" style="1" customWidth="1"/>
    <col min="15624" max="15624" width="16" style="1" customWidth="1"/>
    <col min="15625" max="15625" width="1.59765625" style="1" customWidth="1"/>
    <col min="15626" max="15626" width="16" style="1" customWidth="1"/>
    <col min="15627" max="15627" width="1.59765625" style="1" customWidth="1"/>
    <col min="15628" max="15628" width="16" style="1" customWidth="1"/>
    <col min="15629" max="15629" width="1.59765625" style="1" customWidth="1"/>
    <col min="15630" max="15630" width="16" style="1" customWidth="1"/>
    <col min="15631" max="15631" width="11.8984375" style="1" bestFit="1" customWidth="1"/>
    <col min="15632" max="15632" width="12.69921875" style="1" bestFit="1" customWidth="1"/>
    <col min="15633" max="15633" width="16.09765625" style="1" customWidth="1"/>
    <col min="15634" max="15634" width="13.09765625" style="1" bestFit="1" customWidth="1"/>
    <col min="15635" max="15635" width="13.3984375" style="1" bestFit="1" customWidth="1"/>
    <col min="15636" max="15636" width="12" style="1" bestFit="1" customWidth="1"/>
    <col min="15637" max="15872" width="11" style="1"/>
    <col min="15873" max="15874" width="2.09765625" style="1" customWidth="1"/>
    <col min="15875" max="15875" width="10.8984375" style="1" customWidth="1"/>
    <col min="15876" max="15876" width="10.69921875" style="1" customWidth="1"/>
    <col min="15877" max="15877" width="16.19921875" style="1" customWidth="1"/>
    <col min="15878" max="15878" width="10.69921875" style="1" customWidth="1"/>
    <col min="15879" max="15879" width="1.59765625" style="1" customWidth="1"/>
    <col min="15880" max="15880" width="16" style="1" customWidth="1"/>
    <col min="15881" max="15881" width="1.59765625" style="1" customWidth="1"/>
    <col min="15882" max="15882" width="16" style="1" customWidth="1"/>
    <col min="15883" max="15883" width="1.59765625" style="1" customWidth="1"/>
    <col min="15884" max="15884" width="16" style="1" customWidth="1"/>
    <col min="15885" max="15885" width="1.59765625" style="1" customWidth="1"/>
    <col min="15886" max="15886" width="16" style="1" customWidth="1"/>
    <col min="15887" max="15887" width="11.8984375" style="1" bestFit="1" customWidth="1"/>
    <col min="15888" max="15888" width="12.69921875" style="1" bestFit="1" customWidth="1"/>
    <col min="15889" max="15889" width="16.09765625" style="1" customWidth="1"/>
    <col min="15890" max="15890" width="13.09765625" style="1" bestFit="1" customWidth="1"/>
    <col min="15891" max="15891" width="13.3984375" style="1" bestFit="1" customWidth="1"/>
    <col min="15892" max="15892" width="12" style="1" bestFit="1" customWidth="1"/>
    <col min="15893" max="16128" width="11" style="1"/>
    <col min="16129" max="16130" width="2.09765625" style="1" customWidth="1"/>
    <col min="16131" max="16131" width="10.8984375" style="1" customWidth="1"/>
    <col min="16132" max="16132" width="10.69921875" style="1" customWidth="1"/>
    <col min="16133" max="16133" width="16.19921875" style="1" customWidth="1"/>
    <col min="16134" max="16134" width="10.69921875" style="1" customWidth="1"/>
    <col min="16135" max="16135" width="1.59765625" style="1" customWidth="1"/>
    <col min="16136" max="16136" width="16" style="1" customWidth="1"/>
    <col min="16137" max="16137" width="1.59765625" style="1" customWidth="1"/>
    <col min="16138" max="16138" width="16" style="1" customWidth="1"/>
    <col min="16139" max="16139" width="1.59765625" style="1" customWidth="1"/>
    <col min="16140" max="16140" width="16" style="1" customWidth="1"/>
    <col min="16141" max="16141" width="1.59765625" style="1" customWidth="1"/>
    <col min="16142" max="16142" width="16" style="1" customWidth="1"/>
    <col min="16143" max="16143" width="11.8984375" style="1" bestFit="1" customWidth="1"/>
    <col min="16144" max="16144" width="12.69921875" style="1" bestFit="1" customWidth="1"/>
    <col min="16145" max="16145" width="16.09765625" style="1" customWidth="1"/>
    <col min="16146" max="16146" width="13.09765625" style="1" bestFit="1" customWidth="1"/>
    <col min="16147" max="16147" width="13.3984375" style="1" bestFit="1" customWidth="1"/>
    <col min="16148" max="16148" width="12" style="1" bestFit="1" customWidth="1"/>
    <col min="16149" max="16384" width="11" style="1"/>
  </cols>
  <sheetData>
    <row r="1" spans="1:20" s="4" customFormat="1" ht="23.25" customHeight="1">
      <c r="A1" s="106" t="s">
        <v>49</v>
      </c>
      <c r="B1" s="5"/>
      <c r="F1" s="63"/>
      <c r="G1" s="13"/>
      <c r="H1" s="13"/>
      <c r="I1" s="13"/>
      <c r="J1" s="19"/>
      <c r="L1" s="19"/>
      <c r="M1" s="5"/>
      <c r="N1" s="17"/>
      <c r="R1" s="5"/>
    </row>
    <row r="2" spans="1:20" s="4" customFormat="1" ht="23.25" customHeight="1">
      <c r="A2" s="106" t="s">
        <v>21</v>
      </c>
      <c r="B2" s="5"/>
      <c r="F2" s="63"/>
      <c r="G2" s="13"/>
      <c r="H2" s="13"/>
      <c r="I2" s="13"/>
      <c r="J2" s="19"/>
      <c r="L2" s="19"/>
      <c r="M2" s="5"/>
      <c r="N2" s="17"/>
      <c r="R2" s="5"/>
    </row>
    <row r="3" spans="1:20" s="4" customFormat="1" ht="23.25" customHeight="1">
      <c r="A3" s="106"/>
      <c r="B3" s="5"/>
      <c r="F3" s="63"/>
      <c r="G3" s="13"/>
      <c r="H3" s="13"/>
      <c r="I3" s="13"/>
      <c r="J3" s="19"/>
      <c r="L3" s="19"/>
      <c r="M3" s="5"/>
      <c r="N3" s="17"/>
      <c r="R3" s="5"/>
    </row>
    <row r="4" spans="1:20" s="4" customFormat="1" ht="23.25" customHeight="1">
      <c r="A4" s="79"/>
      <c r="B4" s="5"/>
      <c r="F4" s="63"/>
      <c r="G4" s="13"/>
      <c r="H4" s="280" t="s">
        <v>47</v>
      </c>
      <c r="I4" s="280"/>
      <c r="J4" s="280"/>
      <c r="K4" s="122"/>
      <c r="L4" s="280" t="s">
        <v>48</v>
      </c>
      <c r="M4" s="280"/>
      <c r="N4" s="280"/>
      <c r="R4" s="5"/>
    </row>
    <row r="5" spans="1:20" s="4" customFormat="1" ht="23.25" customHeight="1">
      <c r="A5" s="79"/>
      <c r="B5" s="5"/>
      <c r="F5" s="63"/>
      <c r="G5" s="21"/>
      <c r="H5" s="282" t="s">
        <v>121</v>
      </c>
      <c r="I5" s="282"/>
      <c r="J5" s="282"/>
      <c r="K5" s="123"/>
      <c r="L5" s="282" t="s">
        <v>121</v>
      </c>
      <c r="M5" s="282"/>
      <c r="N5" s="282"/>
      <c r="R5" s="5"/>
    </row>
    <row r="6" spans="1:20" ht="23.25" customHeight="1">
      <c r="A6" s="80"/>
      <c r="F6" s="171" t="s">
        <v>9</v>
      </c>
      <c r="G6" s="18"/>
      <c r="H6" s="71" t="s">
        <v>107</v>
      </c>
      <c r="I6" s="6"/>
      <c r="J6" s="41" t="s">
        <v>86</v>
      </c>
      <c r="K6" s="6"/>
      <c r="L6" s="229" t="s">
        <v>107</v>
      </c>
      <c r="M6" s="6"/>
      <c r="N6" s="41" t="s">
        <v>86</v>
      </c>
    </row>
    <row r="7" spans="1:20" ht="23.25" customHeight="1">
      <c r="A7" s="80"/>
      <c r="F7" s="171"/>
      <c r="G7" s="22"/>
      <c r="H7" s="288" t="s">
        <v>20</v>
      </c>
      <c r="I7" s="288"/>
      <c r="J7" s="288"/>
      <c r="K7" s="288"/>
      <c r="L7" s="288"/>
      <c r="M7" s="288"/>
      <c r="N7" s="288"/>
      <c r="P7" s="14"/>
      <c r="T7" s="183"/>
    </row>
    <row r="8" spans="1:20" ht="23.25" customHeight="1">
      <c r="A8" s="96" t="s">
        <v>6</v>
      </c>
      <c r="B8" s="97"/>
      <c r="C8" s="98"/>
      <c r="D8" s="98"/>
      <c r="E8" s="98"/>
      <c r="G8" s="12"/>
      <c r="H8" s="12"/>
      <c r="I8" s="12"/>
      <c r="J8" s="43"/>
      <c r="L8" s="43"/>
      <c r="N8" s="68"/>
    </row>
    <row r="9" spans="1:20" ht="23.25" customHeight="1">
      <c r="A9" s="99" t="s">
        <v>23</v>
      </c>
      <c r="B9" s="97"/>
      <c r="C9" s="98"/>
      <c r="D9" s="98"/>
      <c r="E9" s="98"/>
      <c r="G9" s="14"/>
      <c r="H9" s="14">
        <v>383156903</v>
      </c>
      <c r="I9" s="14"/>
      <c r="J9" s="14">
        <v>509895145</v>
      </c>
      <c r="L9" s="243">
        <v>371271483</v>
      </c>
      <c r="M9" s="84"/>
      <c r="N9" s="208">
        <v>504854535</v>
      </c>
    </row>
    <row r="10" spans="1:20" ht="23.25" customHeight="1">
      <c r="A10" s="100" t="s">
        <v>83</v>
      </c>
      <c r="B10" s="97"/>
      <c r="C10" s="98"/>
      <c r="D10" s="98"/>
      <c r="E10" s="98"/>
      <c r="G10" s="14"/>
      <c r="H10" s="14"/>
      <c r="I10" s="14"/>
      <c r="J10" s="14"/>
      <c r="L10" s="243"/>
      <c r="M10" s="84"/>
      <c r="N10" s="208"/>
      <c r="R10" s="184"/>
    </row>
    <row r="11" spans="1:20" ht="23.25" customHeight="1">
      <c r="A11" s="100"/>
      <c r="B11" s="100" t="s">
        <v>84</v>
      </c>
      <c r="C11" s="98"/>
      <c r="D11" s="98"/>
      <c r="E11" s="98"/>
      <c r="G11" s="14"/>
      <c r="H11" s="14"/>
      <c r="I11" s="14"/>
      <c r="J11" s="14"/>
      <c r="L11" s="243"/>
      <c r="M11" s="84"/>
      <c r="N11" s="208"/>
      <c r="R11" s="184"/>
      <c r="S11" s="183"/>
    </row>
    <row r="12" spans="1:20" ht="23.25" customHeight="1">
      <c r="A12" s="99" t="s">
        <v>136</v>
      </c>
      <c r="B12" s="97"/>
      <c r="C12" s="98"/>
      <c r="D12" s="98"/>
      <c r="E12" s="98"/>
      <c r="F12" s="64">
        <v>12</v>
      </c>
      <c r="G12" s="46"/>
      <c r="H12" s="262">
        <v>24131142</v>
      </c>
      <c r="I12" s="262"/>
      <c r="J12" s="262">
        <v>23255135</v>
      </c>
      <c r="K12" s="131"/>
      <c r="L12" s="265">
        <v>15289772</v>
      </c>
      <c r="M12" s="264"/>
      <c r="N12" s="265">
        <v>12648187</v>
      </c>
      <c r="S12" s="183"/>
    </row>
    <row r="13" spans="1:20" ht="23.25" customHeight="1">
      <c r="A13" s="99" t="s">
        <v>137</v>
      </c>
      <c r="B13" s="97"/>
      <c r="C13" s="98"/>
      <c r="D13" s="98"/>
      <c r="E13" s="98"/>
      <c r="F13" s="64">
        <v>13</v>
      </c>
      <c r="G13" s="46"/>
      <c r="H13" s="262">
        <v>49309436</v>
      </c>
      <c r="I13" s="262"/>
      <c r="J13" s="262">
        <v>27887853</v>
      </c>
      <c r="K13" s="131"/>
      <c r="L13" s="265">
        <v>14082722</v>
      </c>
      <c r="M13" s="264"/>
      <c r="N13" s="265">
        <v>11656957</v>
      </c>
      <c r="S13" s="183"/>
    </row>
    <row r="14" spans="1:20" ht="23.25" customHeight="1">
      <c r="A14" s="99" t="s">
        <v>122</v>
      </c>
      <c r="B14" s="97"/>
      <c r="C14" s="98"/>
      <c r="D14" s="98"/>
      <c r="E14" s="98"/>
      <c r="F14" s="64">
        <v>18</v>
      </c>
      <c r="G14" s="46"/>
      <c r="H14" s="262">
        <v>36630595</v>
      </c>
      <c r="I14" s="262"/>
      <c r="J14" s="262">
        <v>11506930</v>
      </c>
      <c r="K14" s="131"/>
      <c r="L14" s="263">
        <v>30686763</v>
      </c>
      <c r="M14" s="264"/>
      <c r="N14" s="265">
        <v>7962501</v>
      </c>
    </row>
    <row r="15" spans="1:20" ht="23.25" customHeight="1">
      <c r="A15" s="99" t="s">
        <v>119</v>
      </c>
      <c r="B15" s="97"/>
      <c r="C15" s="98"/>
      <c r="D15" s="98"/>
      <c r="E15" s="98"/>
      <c r="G15" s="47"/>
      <c r="H15" s="266">
        <v>318610041</v>
      </c>
      <c r="I15" s="266"/>
      <c r="J15" s="266">
        <v>235752659</v>
      </c>
      <c r="K15" s="131"/>
      <c r="L15" s="263">
        <v>318610041</v>
      </c>
      <c r="M15" s="264"/>
      <c r="N15" s="265">
        <v>235752659</v>
      </c>
    </row>
    <row r="16" spans="1:20" ht="23.25" customHeight="1">
      <c r="A16" s="99" t="s">
        <v>118</v>
      </c>
      <c r="B16" s="97"/>
      <c r="C16" s="98"/>
      <c r="D16" s="98"/>
      <c r="E16" s="98"/>
      <c r="F16" s="64">
        <v>23</v>
      </c>
      <c r="G16" s="47"/>
      <c r="H16" s="266">
        <v>-204520848</v>
      </c>
      <c r="I16" s="266"/>
      <c r="J16" s="266">
        <v>-1093443740</v>
      </c>
      <c r="K16" s="131"/>
      <c r="L16" s="267">
        <v>-204520848</v>
      </c>
      <c r="M16" s="264"/>
      <c r="N16" s="265">
        <v>-1093443740</v>
      </c>
    </row>
    <row r="17" spans="1:19" ht="23.25" hidden="1" customHeight="1">
      <c r="A17" s="99" t="s">
        <v>90</v>
      </c>
      <c r="B17" s="97"/>
      <c r="C17" s="98"/>
      <c r="D17" s="98"/>
      <c r="E17" s="98"/>
      <c r="G17" s="47"/>
      <c r="H17" s="269"/>
      <c r="I17" s="266"/>
      <c r="J17" s="269">
        <v>0</v>
      </c>
      <c r="K17" s="131"/>
      <c r="L17" s="270"/>
      <c r="M17" s="264"/>
      <c r="N17" s="269">
        <v>0</v>
      </c>
    </row>
    <row r="18" spans="1:19" ht="23.25" customHeight="1">
      <c r="A18" s="99" t="s">
        <v>157</v>
      </c>
      <c r="B18" s="97"/>
      <c r="C18" s="98"/>
      <c r="D18" s="98"/>
      <c r="E18" s="98"/>
      <c r="G18" s="47"/>
      <c r="H18" s="269"/>
      <c r="I18" s="266"/>
      <c r="J18" s="269"/>
      <c r="K18" s="131"/>
      <c r="L18" s="270"/>
      <c r="M18" s="264"/>
      <c r="N18" s="269"/>
    </row>
    <row r="19" spans="1:19" ht="23.25" customHeight="1">
      <c r="A19" s="99"/>
      <c r="B19" s="99" t="s">
        <v>108</v>
      </c>
      <c r="C19" s="98"/>
      <c r="D19" s="98"/>
      <c r="E19" s="98"/>
      <c r="G19" s="47"/>
      <c r="H19" s="269">
        <f>200157-H20</f>
        <v>154566</v>
      </c>
      <c r="I19" s="266"/>
      <c r="J19" s="262">
        <v>2809474</v>
      </c>
      <c r="K19" s="131"/>
      <c r="L19" s="273">
        <v>141910</v>
      </c>
      <c r="M19" s="264"/>
      <c r="N19" s="261">
        <v>7743</v>
      </c>
    </row>
    <row r="20" spans="1:19" ht="23.25" customHeight="1">
      <c r="A20" s="99" t="s">
        <v>158</v>
      </c>
      <c r="B20" s="99"/>
      <c r="C20" s="98"/>
      <c r="D20" s="98"/>
      <c r="E20" s="98"/>
      <c r="G20" s="46"/>
      <c r="H20" s="273">
        <v>45591</v>
      </c>
      <c r="I20" s="262"/>
      <c r="J20" s="269">
        <v>0</v>
      </c>
      <c r="K20" s="131"/>
      <c r="L20" s="271">
        <v>45591</v>
      </c>
      <c r="M20" s="264"/>
      <c r="N20" s="269">
        <v>0</v>
      </c>
    </row>
    <row r="21" spans="1:19" ht="23.25" customHeight="1">
      <c r="A21" s="99" t="s">
        <v>142</v>
      </c>
      <c r="B21" s="97"/>
      <c r="C21" s="98"/>
      <c r="D21" s="98"/>
      <c r="E21" s="98"/>
      <c r="G21" s="46"/>
      <c r="H21" s="262">
        <v>2004356</v>
      </c>
      <c r="I21" s="262"/>
      <c r="J21" s="269">
        <v>365060</v>
      </c>
      <c r="K21" s="131"/>
      <c r="L21" s="267">
        <v>2004356</v>
      </c>
      <c r="M21" s="264"/>
      <c r="N21" s="269">
        <v>365060</v>
      </c>
    </row>
    <row r="22" spans="1:19" ht="23.25" customHeight="1">
      <c r="A22" s="99" t="s">
        <v>143</v>
      </c>
      <c r="B22" s="97"/>
      <c r="C22" s="98"/>
      <c r="D22" s="98"/>
      <c r="E22" s="98"/>
      <c r="F22" s="64">
        <v>10.1</v>
      </c>
      <c r="G22" s="46"/>
      <c r="H22" s="262">
        <v>9005113</v>
      </c>
      <c r="I22" s="262"/>
      <c r="J22" s="269">
        <v>0</v>
      </c>
      <c r="K22" s="131"/>
      <c r="L22" s="269">
        <v>0</v>
      </c>
      <c r="M22" s="264"/>
      <c r="N22" s="269">
        <v>0</v>
      </c>
    </row>
    <row r="23" spans="1:19" ht="23.25" customHeight="1">
      <c r="A23" s="99" t="s">
        <v>104</v>
      </c>
      <c r="B23" s="97"/>
      <c r="C23" s="98"/>
      <c r="D23" s="98"/>
      <c r="E23" s="98"/>
      <c r="F23" s="64">
        <v>13</v>
      </c>
      <c r="G23" s="46"/>
      <c r="H23" s="262">
        <v>3269881</v>
      </c>
      <c r="I23" s="262"/>
      <c r="J23" s="262">
        <v>9080292</v>
      </c>
      <c r="K23" s="131"/>
      <c r="L23" s="270">
        <v>0</v>
      </c>
      <c r="M23" s="264"/>
      <c r="N23" s="269">
        <v>0</v>
      </c>
    </row>
    <row r="24" spans="1:19" ht="23.25" customHeight="1">
      <c r="A24" s="97" t="s">
        <v>22</v>
      </c>
      <c r="B24" s="97"/>
      <c r="C24" s="98"/>
      <c r="D24" s="98"/>
      <c r="E24" s="98"/>
      <c r="G24" s="46"/>
      <c r="H24" s="268">
        <v>104870230</v>
      </c>
      <c r="I24" s="262"/>
      <c r="J24" s="268">
        <v>153211183</v>
      </c>
      <c r="K24" s="131"/>
      <c r="L24" s="263">
        <v>104870230</v>
      </c>
      <c r="M24" s="194"/>
      <c r="N24" s="265">
        <v>153211183</v>
      </c>
      <c r="O24" s="37"/>
    </row>
    <row r="25" spans="1:19" ht="23.25" customHeight="1">
      <c r="A25" s="99" t="s">
        <v>30</v>
      </c>
      <c r="B25" s="97"/>
      <c r="C25" s="98"/>
      <c r="D25" s="98"/>
      <c r="E25" s="98"/>
      <c r="G25" s="46"/>
      <c r="H25" s="272">
        <v>-137976410</v>
      </c>
      <c r="I25" s="262"/>
      <c r="J25" s="272">
        <v>-361994522</v>
      </c>
      <c r="K25" s="131"/>
      <c r="L25" s="197">
        <v>-137646049</v>
      </c>
      <c r="M25" s="264"/>
      <c r="N25" s="197">
        <v>-361896125</v>
      </c>
      <c r="S25" s="185"/>
    </row>
    <row r="26" spans="1:19" ht="23.25" customHeight="1">
      <c r="A26" s="101" t="s">
        <v>162</v>
      </c>
      <c r="B26" s="97"/>
      <c r="C26" s="98"/>
      <c r="D26" s="98"/>
      <c r="E26" s="98"/>
      <c r="G26" s="14"/>
      <c r="H26" s="14"/>
      <c r="I26" s="14"/>
      <c r="J26" s="14"/>
      <c r="L26" s="30"/>
      <c r="M26" s="84"/>
      <c r="N26" s="30"/>
    </row>
    <row r="27" spans="1:19" ht="23.25" customHeight="1">
      <c r="A27" s="101"/>
      <c r="B27" s="99" t="s">
        <v>53</v>
      </c>
      <c r="C27" s="98"/>
      <c r="D27" s="98"/>
      <c r="E27" s="98"/>
      <c r="G27" s="14"/>
      <c r="H27" s="162">
        <f>SUM(H9:H26)</f>
        <v>588690596</v>
      </c>
      <c r="I27" s="14"/>
      <c r="J27" s="162">
        <f>SUM(J9:J26)</f>
        <v>-481674531</v>
      </c>
      <c r="L27" s="162">
        <f>SUM(L9:L26)</f>
        <v>514835971</v>
      </c>
      <c r="M27" s="85"/>
      <c r="N27" s="162">
        <f>SUM(N9:N26)</f>
        <v>-528881040</v>
      </c>
    </row>
    <row r="28" spans="1:19" ht="23.25" customHeight="1">
      <c r="A28" s="102" t="s">
        <v>54</v>
      </c>
      <c r="B28" s="97"/>
      <c r="C28" s="98"/>
      <c r="D28" s="98"/>
      <c r="E28" s="98"/>
      <c r="G28" s="14"/>
      <c r="H28" s="14"/>
      <c r="I28" s="14"/>
      <c r="J28" s="14"/>
      <c r="L28" s="30"/>
      <c r="M28" s="87"/>
      <c r="N28" s="30"/>
    </row>
    <row r="29" spans="1:19" ht="23.25" customHeight="1">
      <c r="A29" s="99" t="s">
        <v>62</v>
      </c>
      <c r="B29" s="97"/>
      <c r="C29" s="98"/>
      <c r="D29" s="98"/>
      <c r="E29" s="98"/>
      <c r="G29" s="46"/>
      <c r="H29" s="249">
        <v>-179671519</v>
      </c>
      <c r="I29" s="46"/>
      <c r="J29" s="93">
        <v>403713169</v>
      </c>
      <c r="K29" s="93"/>
      <c r="L29" s="244">
        <v>-179671519</v>
      </c>
      <c r="M29" s="85"/>
      <c r="N29" s="209">
        <v>403713169</v>
      </c>
    </row>
    <row r="30" spans="1:19" ht="23.25" customHeight="1">
      <c r="A30" s="99" t="s">
        <v>70</v>
      </c>
      <c r="B30" s="97"/>
      <c r="C30" s="98"/>
      <c r="D30" s="98"/>
      <c r="E30" s="98"/>
      <c r="G30" s="46"/>
      <c r="H30" s="249">
        <v>2070600340</v>
      </c>
      <c r="I30" s="46"/>
      <c r="J30" s="93">
        <v>-764270726</v>
      </c>
      <c r="K30" s="93"/>
      <c r="L30" s="244">
        <v>2070600340</v>
      </c>
      <c r="M30" s="84"/>
      <c r="N30" s="209">
        <v>-764270726</v>
      </c>
    </row>
    <row r="31" spans="1:19" ht="21.5">
      <c r="A31" s="99" t="s">
        <v>41</v>
      </c>
      <c r="B31" s="97"/>
      <c r="C31" s="98"/>
      <c r="D31" s="98"/>
      <c r="E31" s="98"/>
      <c r="G31" s="46"/>
      <c r="H31" s="209">
        <v>39475960</v>
      </c>
      <c r="I31" s="46"/>
      <c r="J31" s="93">
        <v>-48179927</v>
      </c>
      <c r="K31" s="93"/>
      <c r="L31" s="209">
        <v>39475960</v>
      </c>
      <c r="M31" s="84"/>
      <c r="N31" s="209">
        <v>-48179927</v>
      </c>
    </row>
    <row r="32" spans="1:19" ht="21.5">
      <c r="A32" s="99" t="s">
        <v>39</v>
      </c>
      <c r="B32" s="97"/>
      <c r="C32" s="98"/>
      <c r="D32" s="98"/>
      <c r="E32" s="98"/>
      <c r="G32" s="46"/>
      <c r="H32" s="249">
        <v>-121713242</v>
      </c>
      <c r="I32" s="46"/>
      <c r="J32" s="93">
        <v>4848893100</v>
      </c>
      <c r="K32" s="93"/>
      <c r="L32" s="244">
        <v>-121713242</v>
      </c>
      <c r="M32" s="84"/>
      <c r="N32" s="209">
        <v>4848893100</v>
      </c>
    </row>
    <row r="33" spans="1:253" ht="21.5">
      <c r="A33" s="97" t="s">
        <v>3</v>
      </c>
      <c r="B33" s="97"/>
      <c r="C33" s="98"/>
      <c r="D33" s="98"/>
      <c r="E33" s="98"/>
      <c r="G33" s="46"/>
      <c r="H33" s="249">
        <v>-274158155.54479998</v>
      </c>
      <c r="I33" s="46"/>
      <c r="J33" s="93">
        <v>2748963237</v>
      </c>
      <c r="K33" s="93"/>
      <c r="L33" s="244">
        <v>-377324501</v>
      </c>
      <c r="M33" s="84"/>
      <c r="N33" s="209">
        <v>2701875108</v>
      </c>
    </row>
    <row r="34" spans="1:253" ht="21.5">
      <c r="A34" s="102" t="s">
        <v>55</v>
      </c>
      <c r="F34" s="171"/>
      <c r="G34" s="23"/>
      <c r="H34" s="250"/>
      <c r="I34" s="23"/>
      <c r="J34" s="23"/>
      <c r="K34" s="177"/>
      <c r="L34" s="245"/>
      <c r="M34" s="177"/>
      <c r="N34" s="19"/>
      <c r="O34" s="80"/>
      <c r="P34" s="2"/>
      <c r="Q34" s="2"/>
      <c r="U34" s="171"/>
      <c r="V34" s="23"/>
      <c r="W34" s="177"/>
      <c r="X34" s="177"/>
      <c r="Y34" s="177"/>
      <c r="Z34" s="177"/>
      <c r="AA34" s="177"/>
      <c r="AB34" s="177"/>
      <c r="AC34" s="177"/>
      <c r="AE34" s="80"/>
      <c r="AF34" s="2"/>
      <c r="AG34" s="2"/>
      <c r="AK34" s="171"/>
      <c r="AL34" s="23"/>
      <c r="AM34" s="177"/>
      <c r="AN34" s="177"/>
      <c r="AO34" s="177"/>
      <c r="AP34" s="177"/>
      <c r="AQ34" s="177"/>
      <c r="AR34" s="177"/>
      <c r="AS34" s="177"/>
      <c r="AU34" s="80"/>
      <c r="AV34" s="2"/>
      <c r="AW34" s="2"/>
      <c r="BA34" s="171"/>
      <c r="BB34" s="23"/>
      <c r="BC34" s="177"/>
      <c r="BD34" s="177"/>
      <c r="BE34" s="177"/>
      <c r="BF34" s="177"/>
      <c r="BG34" s="177"/>
      <c r="BH34" s="177"/>
      <c r="BI34" s="177"/>
      <c r="BK34" s="80"/>
      <c r="BL34" s="2"/>
      <c r="BM34" s="2"/>
      <c r="BQ34" s="171"/>
      <c r="BR34" s="23"/>
      <c r="BS34" s="177"/>
      <c r="BT34" s="177"/>
      <c r="BU34" s="177"/>
      <c r="BV34" s="177"/>
      <c r="BW34" s="177"/>
      <c r="BX34" s="177"/>
      <c r="BY34" s="177"/>
      <c r="CA34" s="80"/>
      <c r="CB34" s="2"/>
      <c r="CC34" s="2"/>
      <c r="CG34" s="171"/>
      <c r="CH34" s="23"/>
      <c r="CI34" s="177"/>
      <c r="CJ34" s="177"/>
      <c r="CK34" s="177"/>
      <c r="CL34" s="177"/>
      <c r="CM34" s="177"/>
      <c r="CN34" s="177"/>
      <c r="CO34" s="177"/>
      <c r="CQ34" s="80"/>
      <c r="CR34" s="2"/>
      <c r="CS34" s="2"/>
      <c r="CW34" s="171"/>
      <c r="CX34" s="23"/>
      <c r="CY34" s="177"/>
      <c r="CZ34" s="177"/>
      <c r="DA34" s="177"/>
      <c r="DB34" s="177"/>
      <c r="DC34" s="177"/>
      <c r="DD34" s="177"/>
      <c r="DE34" s="177"/>
      <c r="DG34" s="80"/>
      <c r="DH34" s="2"/>
      <c r="DI34" s="2"/>
      <c r="DM34" s="171"/>
      <c r="DN34" s="23"/>
      <c r="DO34" s="177"/>
      <c r="DP34" s="177"/>
      <c r="DQ34" s="177"/>
      <c r="DR34" s="177"/>
      <c r="DS34" s="177"/>
      <c r="DT34" s="177"/>
      <c r="DU34" s="177"/>
      <c r="DW34" s="80"/>
      <c r="DX34" s="2"/>
      <c r="DY34" s="2"/>
      <c r="EC34" s="171"/>
      <c r="ED34" s="23"/>
      <c r="EE34" s="177"/>
      <c r="EF34" s="177"/>
      <c r="EG34" s="177"/>
      <c r="EH34" s="177"/>
      <c r="EI34" s="177"/>
      <c r="EJ34" s="177"/>
      <c r="EK34" s="177"/>
      <c r="EM34" s="80"/>
      <c r="EN34" s="2"/>
      <c r="EO34" s="2"/>
      <c r="ES34" s="171"/>
      <c r="ET34" s="23"/>
      <c r="EU34" s="177"/>
      <c r="EV34" s="177"/>
      <c r="EW34" s="177"/>
      <c r="EX34" s="177"/>
      <c r="EY34" s="177"/>
      <c r="EZ34" s="177"/>
      <c r="FA34" s="177"/>
      <c r="FC34" s="80"/>
      <c r="FD34" s="2"/>
      <c r="FE34" s="2"/>
      <c r="FI34" s="171"/>
      <c r="FJ34" s="23"/>
      <c r="FK34" s="177"/>
      <c r="FL34" s="177"/>
      <c r="FM34" s="177"/>
      <c r="FN34" s="177"/>
      <c r="FO34" s="177"/>
      <c r="FP34" s="177"/>
      <c r="FQ34" s="177"/>
      <c r="FS34" s="80"/>
      <c r="FT34" s="2"/>
      <c r="FU34" s="2"/>
      <c r="FY34" s="171"/>
      <c r="FZ34" s="23"/>
      <c r="GA34" s="177"/>
      <c r="GB34" s="177"/>
      <c r="GC34" s="177"/>
      <c r="GD34" s="177"/>
      <c r="GE34" s="177"/>
      <c r="GF34" s="177"/>
      <c r="GG34" s="177"/>
      <c r="GI34" s="80"/>
      <c r="GJ34" s="2"/>
      <c r="GK34" s="2"/>
      <c r="GO34" s="171"/>
      <c r="GP34" s="23"/>
      <c r="GQ34" s="177"/>
      <c r="GR34" s="177"/>
      <c r="GS34" s="177"/>
      <c r="GT34" s="177"/>
      <c r="GU34" s="177"/>
      <c r="GV34" s="177"/>
      <c r="GW34" s="177"/>
      <c r="GY34" s="80"/>
      <c r="GZ34" s="2"/>
      <c r="HA34" s="2"/>
      <c r="HE34" s="171"/>
      <c r="HF34" s="23"/>
      <c r="HG34" s="177"/>
      <c r="HH34" s="177"/>
      <c r="HI34" s="177"/>
      <c r="HJ34" s="177"/>
      <c r="HK34" s="177"/>
      <c r="HL34" s="177"/>
      <c r="HM34" s="177"/>
      <c r="HO34" s="80"/>
      <c r="HP34" s="2"/>
      <c r="HQ34" s="2"/>
      <c r="HU34" s="171"/>
      <c r="HV34" s="23"/>
      <c r="HW34" s="177"/>
      <c r="HX34" s="177"/>
      <c r="HY34" s="177"/>
      <c r="HZ34" s="177"/>
      <c r="IA34" s="177"/>
      <c r="IB34" s="177"/>
      <c r="IC34" s="177"/>
      <c r="IE34" s="80"/>
      <c r="IF34" s="2"/>
      <c r="IG34" s="2"/>
      <c r="IK34" s="171"/>
      <c r="IL34" s="23"/>
      <c r="IM34" s="177"/>
      <c r="IN34" s="177"/>
      <c r="IO34" s="177"/>
      <c r="IP34" s="177"/>
      <c r="IQ34" s="177"/>
      <c r="IR34" s="177"/>
      <c r="IS34" s="177"/>
    </row>
    <row r="35" spans="1:253" ht="21.5">
      <c r="A35" s="99" t="s">
        <v>64</v>
      </c>
      <c r="B35" s="97"/>
      <c r="C35" s="98"/>
      <c r="D35" s="98"/>
      <c r="E35" s="98"/>
      <c r="G35" s="46"/>
      <c r="H35" s="251">
        <v>266806364</v>
      </c>
      <c r="I35" s="46"/>
      <c r="J35" s="46">
        <v>39230750</v>
      </c>
      <c r="K35" s="93"/>
      <c r="L35" s="244">
        <v>266806364</v>
      </c>
      <c r="M35" s="86"/>
      <c r="N35" s="209">
        <v>39230750</v>
      </c>
      <c r="P35" s="170"/>
    </row>
    <row r="36" spans="1:253" ht="21.5">
      <c r="A36" s="99" t="s">
        <v>71</v>
      </c>
      <c r="B36" s="97"/>
      <c r="C36" s="98"/>
      <c r="D36" s="98"/>
      <c r="E36" s="98"/>
      <c r="G36" s="46"/>
      <c r="H36" s="251">
        <v>-2403199092</v>
      </c>
      <c r="I36" s="46"/>
      <c r="J36" s="46">
        <v>-261425925</v>
      </c>
      <c r="K36" s="93"/>
      <c r="L36" s="244">
        <v>-2403199092</v>
      </c>
      <c r="M36" s="86"/>
      <c r="N36" s="209">
        <v>-261425925</v>
      </c>
      <c r="P36" s="170"/>
    </row>
    <row r="37" spans="1:253" ht="21.5">
      <c r="A37" s="97" t="s">
        <v>42</v>
      </c>
      <c r="B37" s="97"/>
      <c r="C37" s="98"/>
      <c r="D37" s="98"/>
      <c r="E37" s="98"/>
      <c r="G37" s="46"/>
      <c r="H37" s="251">
        <v>-538101214</v>
      </c>
      <c r="I37" s="46"/>
      <c r="J37" s="46">
        <v>-2695313252</v>
      </c>
      <c r="K37" s="93"/>
      <c r="L37" s="244">
        <v>-538101214</v>
      </c>
      <c r="M37" s="86"/>
      <c r="N37" s="209">
        <v>-2695313252</v>
      </c>
      <c r="P37" s="170"/>
    </row>
    <row r="38" spans="1:253" ht="21.5">
      <c r="A38" s="99" t="s">
        <v>43</v>
      </c>
      <c r="B38" s="97"/>
      <c r="C38" s="98"/>
      <c r="D38" s="98"/>
      <c r="E38" s="98"/>
      <c r="G38" s="46"/>
      <c r="H38" s="244">
        <v>1193602922</v>
      </c>
      <c r="I38" s="46"/>
      <c r="J38" s="46">
        <v>-2113655208</v>
      </c>
      <c r="K38" s="93"/>
      <c r="L38" s="244">
        <v>1193602922</v>
      </c>
      <c r="M38" s="86"/>
      <c r="N38" s="46">
        <v>-2113655208</v>
      </c>
      <c r="P38" s="170"/>
    </row>
    <row r="39" spans="1:253" ht="21.5">
      <c r="A39" s="99" t="s">
        <v>45</v>
      </c>
      <c r="B39" s="97"/>
      <c r="C39" s="98"/>
      <c r="D39" s="98"/>
      <c r="E39" s="98"/>
      <c r="G39" s="46"/>
      <c r="H39" s="251">
        <v>-1706590</v>
      </c>
      <c r="I39" s="46"/>
      <c r="J39" s="46">
        <v>-11395282</v>
      </c>
      <c r="K39" s="93"/>
      <c r="L39" s="244">
        <v>-1706590</v>
      </c>
      <c r="M39" s="86"/>
      <c r="N39" s="209">
        <v>-11395282</v>
      </c>
      <c r="O39" s="37"/>
    </row>
    <row r="40" spans="1:253" ht="21.5">
      <c r="A40" s="99" t="s">
        <v>7</v>
      </c>
      <c r="B40" s="97"/>
      <c r="C40" s="98"/>
      <c r="D40" s="98"/>
      <c r="E40" s="98"/>
      <c r="G40" s="46"/>
      <c r="H40" s="249">
        <v>487061452</v>
      </c>
      <c r="I40" s="46"/>
      <c r="J40" s="93">
        <v>-9392851</v>
      </c>
      <c r="K40" s="93"/>
      <c r="L40" s="244">
        <v>365997947</v>
      </c>
      <c r="M40" s="86"/>
      <c r="N40" s="209">
        <v>-102121322</v>
      </c>
    </row>
    <row r="41" spans="1:253" ht="22">
      <c r="A41" s="99" t="s">
        <v>161</v>
      </c>
      <c r="B41" s="97"/>
      <c r="C41" s="98"/>
      <c r="D41" s="98"/>
      <c r="E41" s="98"/>
      <c r="G41" s="16"/>
      <c r="H41" s="163">
        <f>+SUM(H27:H33,H35:H40)</f>
        <v>1127687821.4552002</v>
      </c>
      <c r="I41" s="133"/>
      <c r="J41" s="163">
        <f>+SUM(J27:J33,J35:J40)</f>
        <v>1655492554</v>
      </c>
      <c r="K41" s="134"/>
      <c r="L41" s="163">
        <f>+SUM(L27:L33,L35:L40)</f>
        <v>829603346</v>
      </c>
      <c r="M41" s="132"/>
      <c r="N41" s="163">
        <f>+SUM(N27:N33,N35:N40)</f>
        <v>1468469445</v>
      </c>
    </row>
    <row r="42" spans="1:253" ht="22">
      <c r="A42" s="97" t="s">
        <v>77</v>
      </c>
      <c r="B42" s="97"/>
      <c r="C42" s="98"/>
      <c r="D42" s="98"/>
      <c r="E42" s="98"/>
      <c r="G42" s="16"/>
      <c r="H42" s="252">
        <v>-109823049</v>
      </c>
      <c r="I42" s="16"/>
      <c r="J42" s="164">
        <v>-138701858</v>
      </c>
      <c r="K42" s="131"/>
      <c r="L42" s="246">
        <v>-109823049</v>
      </c>
      <c r="M42" s="132"/>
      <c r="N42" s="210">
        <v>-138701858</v>
      </c>
    </row>
    <row r="43" spans="1:253" ht="22">
      <c r="A43" s="97" t="s">
        <v>78</v>
      </c>
      <c r="B43" s="97"/>
      <c r="C43" s="98"/>
      <c r="D43" s="98"/>
      <c r="E43" s="98"/>
      <c r="G43" s="16"/>
      <c r="H43" s="253">
        <v>-75408748</v>
      </c>
      <c r="I43" s="16"/>
      <c r="J43" s="165">
        <v>-155481978</v>
      </c>
      <c r="K43" s="131"/>
      <c r="L43" s="247">
        <v>-59512944</v>
      </c>
      <c r="M43" s="132"/>
      <c r="N43" s="211">
        <v>-139781274</v>
      </c>
    </row>
    <row r="44" spans="1:253" ht="22">
      <c r="A44" s="103" t="s">
        <v>159</v>
      </c>
      <c r="B44" s="97"/>
      <c r="C44" s="98"/>
      <c r="D44" s="98"/>
      <c r="E44" s="98"/>
      <c r="G44" s="16"/>
      <c r="H44" s="92">
        <f>SUM(H41:H43)</f>
        <v>942456024.4552002</v>
      </c>
      <c r="I44" s="16"/>
      <c r="J44" s="92">
        <f>SUM(J41:J43)</f>
        <v>1361308718</v>
      </c>
      <c r="L44" s="92">
        <f>SUM(L41:L43)</f>
        <v>660267353</v>
      </c>
      <c r="M44" s="88"/>
      <c r="N44" s="92">
        <f>SUM(N41:N43)</f>
        <v>1189986313</v>
      </c>
    </row>
    <row r="45" spans="1:253" ht="21.5">
      <c r="A45" s="97"/>
      <c r="B45" s="97"/>
      <c r="C45" s="98"/>
      <c r="D45" s="98"/>
      <c r="E45" s="98"/>
      <c r="G45" s="46"/>
      <c r="H45" s="46"/>
      <c r="I45" s="46"/>
      <c r="J45" s="46"/>
      <c r="L45" s="28"/>
      <c r="M45" s="84"/>
      <c r="N45" s="28"/>
    </row>
    <row r="46" spans="1:253" s="4" customFormat="1" ht="23.25" customHeight="1">
      <c r="A46" s="106" t="s">
        <v>49</v>
      </c>
      <c r="B46" s="5"/>
      <c r="F46" s="63"/>
      <c r="G46" s="13"/>
      <c r="H46" s="13"/>
      <c r="I46" s="13"/>
      <c r="J46" s="19"/>
      <c r="L46" s="19"/>
      <c r="M46" s="5"/>
      <c r="N46" s="17"/>
      <c r="R46" s="5"/>
    </row>
    <row r="47" spans="1:253" s="4" customFormat="1" ht="23.25" customHeight="1">
      <c r="A47" s="106" t="s">
        <v>21</v>
      </c>
      <c r="B47" s="5"/>
      <c r="F47" s="63"/>
      <c r="G47" s="13"/>
      <c r="H47" s="13"/>
      <c r="I47" s="13"/>
      <c r="J47" s="19"/>
      <c r="L47" s="19"/>
      <c r="M47" s="5"/>
      <c r="N47" s="17"/>
      <c r="R47" s="5"/>
    </row>
    <row r="48" spans="1:253" s="4" customFormat="1" ht="23.25" customHeight="1">
      <c r="A48" s="106"/>
      <c r="B48" s="5"/>
      <c r="F48" s="63"/>
      <c r="G48" s="13"/>
      <c r="H48" s="13"/>
      <c r="I48" s="13"/>
      <c r="J48" s="19"/>
      <c r="L48" s="19"/>
      <c r="M48" s="5"/>
      <c r="N48" s="17"/>
      <c r="R48" s="5"/>
    </row>
    <row r="49" spans="1:20" s="4" customFormat="1" ht="23.25" customHeight="1">
      <c r="A49" s="79"/>
      <c r="B49" s="5"/>
      <c r="F49" s="63"/>
      <c r="G49" s="13"/>
      <c r="H49" s="280" t="s">
        <v>47</v>
      </c>
      <c r="I49" s="280"/>
      <c r="J49" s="280"/>
      <c r="K49" s="122"/>
      <c r="L49" s="280" t="s">
        <v>48</v>
      </c>
      <c r="M49" s="280"/>
      <c r="N49" s="280"/>
      <c r="R49" s="5"/>
    </row>
    <row r="50" spans="1:20" s="4" customFormat="1" ht="23.25" customHeight="1">
      <c r="A50" s="79"/>
      <c r="B50" s="5"/>
      <c r="F50" s="63"/>
      <c r="G50" s="21"/>
      <c r="H50" s="282" t="s">
        <v>121</v>
      </c>
      <c r="I50" s="282"/>
      <c r="J50" s="282"/>
      <c r="K50" s="123"/>
      <c r="L50" s="282" t="s">
        <v>121</v>
      </c>
      <c r="M50" s="282"/>
      <c r="N50" s="282"/>
      <c r="R50" s="5"/>
    </row>
    <row r="51" spans="1:20" ht="23.25" customHeight="1">
      <c r="A51" s="80"/>
      <c r="F51" s="223" t="s">
        <v>9</v>
      </c>
      <c r="G51" s="18"/>
      <c r="H51" s="71" t="s">
        <v>107</v>
      </c>
      <c r="I51" s="6"/>
      <c r="J51" s="41" t="s">
        <v>86</v>
      </c>
      <c r="K51" s="6"/>
      <c r="L51" s="229" t="s">
        <v>107</v>
      </c>
      <c r="M51" s="6"/>
      <c r="N51" s="41" t="s">
        <v>86</v>
      </c>
    </row>
    <row r="52" spans="1:20" ht="23.25" customHeight="1">
      <c r="A52" s="80"/>
      <c r="F52" s="171"/>
      <c r="G52" s="22"/>
      <c r="H52" s="288" t="s">
        <v>20</v>
      </c>
      <c r="I52" s="288"/>
      <c r="J52" s="288"/>
      <c r="K52" s="288"/>
      <c r="L52" s="288"/>
      <c r="M52" s="288"/>
      <c r="N52" s="288"/>
      <c r="P52" s="14"/>
      <c r="T52" s="183"/>
    </row>
    <row r="53" spans="1:20" ht="22">
      <c r="A53" s="104" t="s">
        <v>4</v>
      </c>
      <c r="B53" s="97"/>
      <c r="C53" s="98"/>
      <c r="D53" s="98"/>
      <c r="E53" s="98"/>
      <c r="G53" s="14"/>
      <c r="H53" s="14"/>
      <c r="I53" s="14"/>
      <c r="J53" s="14"/>
      <c r="L53" s="34"/>
      <c r="M53" s="89"/>
      <c r="N53" s="34"/>
    </row>
    <row r="54" spans="1:20" ht="21.5" hidden="1">
      <c r="A54" s="99" t="s">
        <v>79</v>
      </c>
      <c r="B54" s="97"/>
      <c r="C54" s="98"/>
      <c r="D54" s="98"/>
      <c r="E54" s="98"/>
      <c r="G54" s="14"/>
      <c r="H54" s="212"/>
      <c r="I54" s="14"/>
      <c r="J54" s="212">
        <v>0</v>
      </c>
      <c r="L54" s="212">
        <v>0</v>
      </c>
      <c r="M54" s="86"/>
      <c r="N54" s="212">
        <v>0</v>
      </c>
    </row>
    <row r="55" spans="1:20" ht="21.5">
      <c r="A55" s="99" t="s">
        <v>80</v>
      </c>
      <c r="B55" s="97"/>
      <c r="C55" s="98"/>
      <c r="D55" s="98"/>
      <c r="E55" s="98"/>
      <c r="G55" s="14"/>
      <c r="H55" s="246">
        <v>-499337320</v>
      </c>
      <c r="I55" s="14"/>
      <c r="J55" s="14">
        <v>-491289762</v>
      </c>
      <c r="L55" s="246">
        <v>-499337320</v>
      </c>
      <c r="M55" s="86"/>
      <c r="N55" s="212">
        <v>-491289762</v>
      </c>
    </row>
    <row r="56" spans="1:20" ht="21.5">
      <c r="A56" s="99" t="s">
        <v>85</v>
      </c>
      <c r="B56" s="97"/>
      <c r="C56" s="98"/>
      <c r="D56" s="98"/>
      <c r="E56" s="98"/>
      <c r="G56" s="14"/>
      <c r="H56" s="246">
        <v>995000000</v>
      </c>
      <c r="I56" s="14"/>
      <c r="J56" s="221">
        <v>0</v>
      </c>
      <c r="L56" s="246">
        <v>995000000</v>
      </c>
      <c r="M56" s="86"/>
      <c r="N56" s="212">
        <v>0</v>
      </c>
    </row>
    <row r="57" spans="1:20" ht="21.5" hidden="1">
      <c r="A57" s="99" t="s">
        <v>93</v>
      </c>
      <c r="B57" s="97"/>
      <c r="C57" s="98"/>
      <c r="D57" s="98"/>
      <c r="E57" s="98"/>
      <c r="G57" s="14"/>
      <c r="H57" s="246">
        <v>0</v>
      </c>
      <c r="I57" s="14"/>
      <c r="J57" s="221">
        <v>0</v>
      </c>
      <c r="L57" s="246">
        <v>0</v>
      </c>
      <c r="M57" s="86"/>
      <c r="N57" s="212">
        <v>0</v>
      </c>
    </row>
    <row r="58" spans="1:20" ht="21.5">
      <c r="A58" s="99" t="s">
        <v>89</v>
      </c>
      <c r="B58" s="97"/>
      <c r="C58" s="98"/>
      <c r="D58" s="98"/>
      <c r="E58" s="98"/>
      <c r="G58" s="14"/>
      <c r="H58" s="246">
        <v>-410880</v>
      </c>
      <c r="I58" s="14"/>
      <c r="J58" s="14">
        <v>-5255670</v>
      </c>
      <c r="L58" s="246">
        <v>-410880</v>
      </c>
      <c r="M58" s="86"/>
      <c r="N58" s="212">
        <v>-256800</v>
      </c>
    </row>
    <row r="59" spans="1:20" ht="21.5">
      <c r="A59" s="99" t="s">
        <v>144</v>
      </c>
      <c r="B59" s="97"/>
      <c r="C59" s="98"/>
      <c r="D59" s="98"/>
      <c r="E59" s="98"/>
      <c r="G59" s="14"/>
      <c r="H59" s="254">
        <v>-24665169</v>
      </c>
      <c r="I59" s="14"/>
      <c r="J59" s="14">
        <v>-22668574</v>
      </c>
      <c r="L59" s="246">
        <v>-15519962</v>
      </c>
      <c r="M59" s="86"/>
      <c r="N59" s="212">
        <v>-16719312</v>
      </c>
    </row>
    <row r="60" spans="1:20" ht="21.5">
      <c r="A60" s="99" t="s">
        <v>145</v>
      </c>
      <c r="B60" s="97"/>
      <c r="C60" s="98"/>
      <c r="D60" s="98"/>
      <c r="E60" s="98"/>
      <c r="G60" s="14"/>
      <c r="H60" s="246">
        <v>2715118</v>
      </c>
      <c r="I60" s="14"/>
      <c r="J60" s="221">
        <v>0</v>
      </c>
      <c r="L60" s="246">
        <v>2693084</v>
      </c>
      <c r="M60" s="86"/>
      <c r="N60" s="212">
        <v>0</v>
      </c>
    </row>
    <row r="61" spans="1:20" ht="21.5">
      <c r="A61" s="99" t="s">
        <v>31</v>
      </c>
      <c r="B61" s="97"/>
      <c r="C61" s="98"/>
      <c r="D61" s="98"/>
      <c r="E61" s="98"/>
      <c r="G61" s="14"/>
      <c r="H61" s="249">
        <v>-158657399</v>
      </c>
      <c r="I61" s="14"/>
      <c r="J61" s="93">
        <v>-282246114</v>
      </c>
      <c r="L61" s="246">
        <v>-46254546</v>
      </c>
      <c r="M61" s="86"/>
      <c r="N61" s="212">
        <v>-166950512</v>
      </c>
    </row>
    <row r="62" spans="1:20" ht="21.5">
      <c r="A62" s="99" t="s">
        <v>149</v>
      </c>
      <c r="B62" s="97"/>
      <c r="C62" s="98"/>
      <c r="D62" s="98"/>
      <c r="E62" s="98"/>
      <c r="G62" s="14"/>
      <c r="H62" s="246">
        <v>857629</v>
      </c>
      <c r="I62" s="14"/>
      <c r="J62" s="221">
        <v>0</v>
      </c>
      <c r="L62" s="246">
        <v>857629</v>
      </c>
      <c r="M62" s="86"/>
      <c r="N62" s="212">
        <v>0</v>
      </c>
    </row>
    <row r="63" spans="1:20" ht="21.5">
      <c r="A63" s="99" t="s">
        <v>81</v>
      </c>
      <c r="B63" s="97"/>
      <c r="C63" s="98"/>
      <c r="D63" s="98"/>
      <c r="E63" s="98"/>
      <c r="G63" s="14"/>
      <c r="H63" s="183">
        <v>81961242</v>
      </c>
      <c r="I63" s="14"/>
      <c r="J63" s="93">
        <v>91976667</v>
      </c>
      <c r="L63" s="246">
        <v>81630881</v>
      </c>
      <c r="M63" s="86"/>
      <c r="N63" s="212">
        <v>91878270</v>
      </c>
    </row>
    <row r="64" spans="1:20" ht="21.5">
      <c r="A64" s="99" t="s">
        <v>82</v>
      </c>
      <c r="B64" s="97"/>
      <c r="C64" s="98"/>
      <c r="D64" s="98"/>
      <c r="E64" s="98"/>
      <c r="G64" s="14"/>
      <c r="H64" s="183">
        <v>47427225</v>
      </c>
      <c r="I64" s="14"/>
      <c r="J64" s="93">
        <v>266293122</v>
      </c>
      <c r="L64" s="246">
        <v>47427225</v>
      </c>
      <c r="M64" s="86"/>
      <c r="N64" s="212">
        <v>266293122</v>
      </c>
    </row>
    <row r="65" spans="1:19" ht="22">
      <c r="A65" s="103" t="s">
        <v>123</v>
      </c>
      <c r="B65" s="97"/>
      <c r="C65" s="98"/>
      <c r="D65" s="98"/>
      <c r="E65" s="98"/>
      <c r="G65" s="16"/>
      <c r="H65" s="135">
        <f>SUM(H54:H64)</f>
        <v>444890446</v>
      </c>
      <c r="I65" s="16"/>
      <c r="J65" s="135">
        <f>SUM(J54:J64)</f>
        <v>-443190331</v>
      </c>
      <c r="L65" s="135">
        <f>SUM(L54:L64)</f>
        <v>566086111</v>
      </c>
      <c r="M65" s="86"/>
      <c r="N65" s="135">
        <f>SUM(N54:N64)</f>
        <v>-317044994</v>
      </c>
    </row>
    <row r="66" spans="1:19" ht="22">
      <c r="A66" s="103"/>
      <c r="B66" s="97"/>
      <c r="C66" s="98"/>
      <c r="D66" s="98"/>
      <c r="E66" s="98"/>
      <c r="G66" s="16"/>
      <c r="H66" s="169"/>
      <c r="I66" s="16"/>
      <c r="J66" s="169"/>
      <c r="L66" s="169"/>
      <c r="M66" s="86"/>
      <c r="N66" s="169"/>
    </row>
    <row r="67" spans="1:19" ht="22">
      <c r="A67" s="104" t="s">
        <v>5</v>
      </c>
      <c r="B67" s="97"/>
      <c r="C67" s="98"/>
      <c r="D67" s="98"/>
      <c r="E67" s="98"/>
      <c r="G67" s="14"/>
      <c r="H67" s="14"/>
      <c r="I67" s="14"/>
      <c r="J67" s="14"/>
      <c r="N67" s="19"/>
    </row>
    <row r="68" spans="1:19" ht="21.5" hidden="1">
      <c r="A68" s="99" t="s">
        <v>94</v>
      </c>
      <c r="B68" s="97"/>
      <c r="C68" s="98"/>
      <c r="D68" s="98"/>
      <c r="E68" s="98"/>
      <c r="G68" s="46"/>
      <c r="H68" s="93"/>
      <c r="I68" s="46"/>
      <c r="J68" s="93">
        <v>0</v>
      </c>
      <c r="L68" s="93">
        <v>0</v>
      </c>
      <c r="M68" s="30"/>
      <c r="N68" s="93">
        <v>0</v>
      </c>
    </row>
    <row r="69" spans="1:19" ht="21.5">
      <c r="A69" s="99" t="s">
        <v>146</v>
      </c>
      <c r="B69" s="97"/>
      <c r="C69" s="98"/>
      <c r="D69" s="98"/>
      <c r="E69" s="98"/>
      <c r="G69" s="46"/>
      <c r="H69" s="249">
        <v>0</v>
      </c>
      <c r="I69" s="46"/>
      <c r="J69" s="93">
        <v>-1500000000</v>
      </c>
      <c r="L69" s="93">
        <v>0</v>
      </c>
      <c r="M69" s="30"/>
      <c r="N69" s="93">
        <v>-1500000000</v>
      </c>
    </row>
    <row r="70" spans="1:19" ht="21.5">
      <c r="A70" s="99" t="s">
        <v>151</v>
      </c>
      <c r="B70" s="97"/>
      <c r="C70" s="98"/>
      <c r="D70" s="98"/>
      <c r="E70" s="98"/>
      <c r="G70" s="46"/>
      <c r="H70" s="274">
        <v>0</v>
      </c>
      <c r="I70" s="46"/>
      <c r="J70" s="93">
        <v>1534000000</v>
      </c>
      <c r="L70" s="93">
        <v>0</v>
      </c>
      <c r="M70" s="30"/>
      <c r="N70" s="93">
        <v>1534000000</v>
      </c>
    </row>
    <row r="71" spans="1:19" ht="21.5">
      <c r="A71" s="99" t="s">
        <v>150</v>
      </c>
      <c r="B71" s="97"/>
      <c r="C71" s="98"/>
      <c r="D71" s="98"/>
      <c r="E71" s="98"/>
      <c r="F71" s="64">
        <v>17</v>
      </c>
      <c r="G71" s="46"/>
      <c r="H71" s="249">
        <v>-1534000000</v>
      </c>
      <c r="I71" s="46"/>
      <c r="J71" s="93">
        <v>0</v>
      </c>
      <c r="L71" s="249">
        <v>-1534000000</v>
      </c>
      <c r="M71" s="30"/>
      <c r="N71" s="93">
        <v>0</v>
      </c>
    </row>
    <row r="72" spans="1:19" ht="21.5">
      <c r="A72" s="99" t="s">
        <v>36</v>
      </c>
      <c r="B72" s="97"/>
      <c r="C72" s="98"/>
      <c r="D72" s="98"/>
      <c r="E72" s="98"/>
      <c r="F72" s="64">
        <v>30</v>
      </c>
      <c r="G72" s="46"/>
      <c r="H72" s="249">
        <v>-184800000</v>
      </c>
      <c r="I72" s="46"/>
      <c r="J72" s="93">
        <v>-12000000</v>
      </c>
      <c r="L72" s="93">
        <v>-184800000</v>
      </c>
      <c r="M72" s="30"/>
      <c r="N72" s="93">
        <v>-12000000</v>
      </c>
    </row>
    <row r="73" spans="1:19" ht="22">
      <c r="A73" s="103" t="s">
        <v>160</v>
      </c>
      <c r="B73" s="97"/>
      <c r="C73" s="98"/>
      <c r="D73" s="98"/>
      <c r="E73" s="98"/>
      <c r="G73" s="16"/>
      <c r="H73" s="135">
        <f>SUM(H68:H72)</f>
        <v>-1718800000</v>
      </c>
      <c r="I73" s="16"/>
      <c r="J73" s="135">
        <f>SUM(J68:J72)</f>
        <v>22000000</v>
      </c>
      <c r="L73" s="135">
        <f>SUM(L68:L72)</f>
        <v>-1718800000</v>
      </c>
      <c r="M73" s="30"/>
      <c r="N73" s="135">
        <f>SUM(N68:N72)</f>
        <v>22000000</v>
      </c>
    </row>
    <row r="74" spans="1:19" ht="23.25" customHeight="1">
      <c r="A74" s="97"/>
      <c r="B74" s="97"/>
      <c r="C74" s="98"/>
      <c r="D74" s="98"/>
      <c r="E74" s="98"/>
      <c r="F74" s="171"/>
      <c r="G74" s="177"/>
      <c r="H74" s="177"/>
      <c r="I74" s="177"/>
      <c r="J74" s="177"/>
      <c r="L74" s="186"/>
      <c r="M74" s="187"/>
      <c r="N74" s="186"/>
    </row>
    <row r="75" spans="1:19" ht="22">
      <c r="A75" s="105" t="s">
        <v>124</v>
      </c>
      <c r="B75" s="97"/>
      <c r="C75" s="98"/>
      <c r="D75" s="98"/>
      <c r="E75" s="98"/>
      <c r="G75" s="16"/>
      <c r="H75" s="188">
        <f>+H73+H65+H44</f>
        <v>-331453529.5447998</v>
      </c>
      <c r="I75" s="16"/>
      <c r="J75" s="188">
        <f>+J73+J65+J44</f>
        <v>940118387</v>
      </c>
      <c r="L75" s="188">
        <f>+L73+L65+L44</f>
        <v>-492446536</v>
      </c>
      <c r="M75" s="36"/>
      <c r="N75" s="188">
        <f>+N73+N65+N44</f>
        <v>894941319</v>
      </c>
    </row>
    <row r="76" spans="1:19" ht="21.5">
      <c r="A76" s="99" t="s">
        <v>100</v>
      </c>
      <c r="B76" s="97"/>
      <c r="C76" s="98"/>
      <c r="D76" s="98"/>
      <c r="E76" s="98"/>
      <c r="G76" s="15"/>
      <c r="H76" s="49">
        <v>1405543171</v>
      </c>
      <c r="I76" s="15"/>
      <c r="J76" s="49">
        <v>465424783.75</v>
      </c>
      <c r="L76" s="248">
        <v>1349575636</v>
      </c>
      <c r="M76" s="34"/>
      <c r="N76" s="49">
        <v>454634317</v>
      </c>
    </row>
    <row r="77" spans="1:19" ht="22.5" thickBot="1">
      <c r="A77" s="103" t="s">
        <v>101</v>
      </c>
      <c r="B77" s="97"/>
      <c r="C77" s="98"/>
      <c r="D77" s="98"/>
      <c r="E77" s="98"/>
      <c r="F77" s="64">
        <v>6</v>
      </c>
      <c r="G77" s="16"/>
      <c r="H77" s="161">
        <f>SUM(H75:H76)</f>
        <v>1074089641.4552002</v>
      </c>
      <c r="I77" s="166"/>
      <c r="J77" s="161">
        <f>SUM(J75:J76)</f>
        <v>1405543170.75</v>
      </c>
      <c r="K77" s="167"/>
      <c r="L77" s="161">
        <f>SUM(L75:L76)</f>
        <v>857129100</v>
      </c>
      <c r="M77" s="55"/>
      <c r="N77" s="161">
        <f>SUM(N75:N76)</f>
        <v>1349575636</v>
      </c>
      <c r="O77" s="167">
        <f>H77-BS!E8</f>
        <v>0.4552001953125</v>
      </c>
      <c r="P77" s="167">
        <f>I77-BS!F8</f>
        <v>0</v>
      </c>
      <c r="Q77" s="167">
        <f>J77-BS!G8</f>
        <v>-0.25</v>
      </c>
      <c r="R77" s="167">
        <f>K77-BS!H8</f>
        <v>0</v>
      </c>
      <c r="S77" s="167">
        <f>L77-BS!I8</f>
        <v>0</v>
      </c>
    </row>
    <row r="78" spans="1:19" ht="23.25" customHeight="1" thickTop="1">
      <c r="A78" s="106"/>
      <c r="B78" s="97"/>
      <c r="C78" s="98"/>
      <c r="D78" s="98"/>
      <c r="E78" s="98"/>
      <c r="F78" s="171"/>
      <c r="G78" s="23"/>
      <c r="H78" s="23"/>
      <c r="I78" s="23"/>
      <c r="J78" s="23"/>
      <c r="K78" s="177"/>
      <c r="L78" s="177"/>
      <c r="M78" s="177"/>
      <c r="N78" s="177"/>
    </row>
    <row r="79" spans="1:19" ht="23.25" customHeight="1">
      <c r="A79" s="222" t="s">
        <v>147</v>
      </c>
      <c r="B79" s="97"/>
      <c r="C79" s="98"/>
      <c r="D79" s="98"/>
      <c r="E79" s="98"/>
      <c r="F79" s="1"/>
      <c r="J79" s="1"/>
      <c r="L79" s="1"/>
      <c r="M79" s="1"/>
      <c r="N79" s="1"/>
    </row>
    <row r="80" spans="1:19" ht="23.25" hidden="1" customHeight="1">
      <c r="B80" s="99" t="s">
        <v>91</v>
      </c>
      <c r="C80" s="98"/>
      <c r="D80" s="98"/>
      <c r="E80" s="98"/>
      <c r="F80" s="1"/>
      <c r="H80" s="49">
        <v>214442.76000000024</v>
      </c>
      <c r="J80" s="49">
        <v>179818</v>
      </c>
      <c r="L80" s="49">
        <v>214442.76000000024</v>
      </c>
      <c r="M80" s="90"/>
      <c r="N80" s="49">
        <v>179817.5</v>
      </c>
    </row>
    <row r="81" spans="1:14" ht="23.25" customHeight="1">
      <c r="A81" s="1"/>
      <c r="B81" s="131" t="s">
        <v>105</v>
      </c>
      <c r="H81" s="49">
        <v>-931230</v>
      </c>
      <c r="J81" s="49">
        <v>2985523</v>
      </c>
      <c r="L81" s="49">
        <v>1934560</v>
      </c>
      <c r="N81" s="49">
        <v>119733</v>
      </c>
    </row>
    <row r="82" spans="1:14" ht="23.25" customHeight="1">
      <c r="A82" s="1"/>
      <c r="B82" s="131" t="s">
        <v>103</v>
      </c>
      <c r="H82" s="49">
        <v>-20820763</v>
      </c>
      <c r="J82" s="49">
        <v>27613735</v>
      </c>
      <c r="L82" s="268">
        <v>-6416656.25</v>
      </c>
      <c r="N82" s="93">
        <v>6474436</v>
      </c>
    </row>
    <row r="83" spans="1:14" ht="23.25" customHeight="1">
      <c r="A83" s="1"/>
      <c r="B83" s="131"/>
      <c r="H83" s="49"/>
      <c r="J83" s="49"/>
      <c r="L83" s="49"/>
      <c r="N83" s="49"/>
    </row>
    <row r="84" spans="1:14" ht="23.25" customHeight="1">
      <c r="A84" s="1"/>
      <c r="B84" s="1"/>
      <c r="H84" s="131"/>
      <c r="N84" s="93"/>
    </row>
    <row r="85" spans="1:14" ht="23.25" customHeight="1">
      <c r="H85" s="170"/>
    </row>
    <row r="86" spans="1:14" ht="23.25" customHeight="1">
      <c r="H86" s="170"/>
    </row>
    <row r="87" spans="1:14" ht="23.25" customHeight="1">
      <c r="H87" s="167"/>
    </row>
    <row r="88" spans="1:14" ht="23.25" customHeight="1">
      <c r="H88" s="167"/>
    </row>
  </sheetData>
  <mergeCells count="10">
    <mergeCell ref="H52:N52"/>
    <mergeCell ref="H7:N7"/>
    <mergeCell ref="H49:J49"/>
    <mergeCell ref="L49:N49"/>
    <mergeCell ref="H4:J4"/>
    <mergeCell ref="L4:N4"/>
    <mergeCell ref="H5:J5"/>
    <mergeCell ref="L5:N5"/>
    <mergeCell ref="H50:J50"/>
    <mergeCell ref="L50:N50"/>
  </mergeCells>
  <phoneticPr fontId="9" type="noConversion"/>
  <pageMargins left="0.8" right="0.8" top="0.5" bottom="0.5" header="0.5" footer="0.5"/>
  <pageSetup paperSize="9" scale="72" firstPageNumber="11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  <ignoredErrors>
    <ignoredError sqref="H6:N6 H51:N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5" ma:contentTypeDescription="Create a new document." ma:contentTypeScope="" ma:versionID="8cfa7c2bd1ec99499a6b7f2790cbb3bb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9ca7685be6e8299d522eb968ba526c55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12361B-5497-4962-97EE-BD426799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98D1CB-D918-4DE0-8777-0EBF6418E5A6}">
  <ds:schemaRefs>
    <ds:schemaRef ds:uri="66dfc7de-b708-4e8e-8f7c-23e06c083a46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57beebb-c69d-43e2-bfc0-4d0ae4c0b2f2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</vt:lpstr>
      <vt:lpstr>SH-Separate</vt:lpstr>
      <vt:lpstr>CF</vt:lpstr>
      <vt:lpstr>BS!Print_Area</vt:lpstr>
      <vt:lpstr>CF!Print_Area</vt:lpstr>
      <vt:lpstr>PL!Print_Area</vt:lpstr>
      <vt:lpstr>'SH-Conso'!Print_Area</vt:lpstr>
      <vt:lpstr>'SH-Separate'!Print_Area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Saisamorn, Chimyoo</cp:lastModifiedBy>
  <cp:lastPrinted>2020-05-29T03:41:05Z</cp:lastPrinted>
  <dcterms:created xsi:type="dcterms:W3CDTF">1999-11-24T03:44:30Z</dcterms:created>
  <dcterms:modified xsi:type="dcterms:W3CDTF">2020-05-29T03:41:44Z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0x0101007CCA0EE2C782554EB6DD7709D62BB2A0</vt:lpwstr>
  </property>
</Properties>
</file>