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8_{720FF0CB-B2D5-4245-8B08-AE059E5BEC77}" xr6:coauthVersionLast="44" xr6:coauthVersionMax="44" xr10:uidLastSave="{00000000-0000-0000-0000-000000000000}"/>
  <bookViews>
    <workbookView xWindow="660" yWindow="380" windowWidth="17680" windowHeight="9380" xr2:uid="{00000000-000D-0000-FFFF-FFFF00000000}"/>
  </bookViews>
  <sheets>
    <sheet name="BS" sheetId="1" r:id="rId1"/>
    <sheet name="PL" sheetId="18" r:id="rId2"/>
    <sheet name="SH-Consol" sheetId="17" r:id="rId3"/>
    <sheet name="SH-Company" sheetId="16" r:id="rId4"/>
    <sheet name="CF" sheetId="15" r:id="rId5"/>
  </sheets>
  <definedNames>
    <definedName name="ACCOUNTEDPERIODTYPE1" localSheetId="1">#REF!</definedName>
    <definedName name="ACCOUNTEDPERIODTYPE1">#REF!</definedName>
    <definedName name="APPSUSERNAME1" localSheetId="1">#REF!</definedName>
    <definedName name="APPSUSERNAME1">#REF!</definedName>
    <definedName name="AVER" localSheetId="4">#REF!</definedName>
    <definedName name="AVER" localSheetId="1">#REF!</definedName>
    <definedName name="AVER">#REF!</definedName>
    <definedName name="CHARTOFACCOUNTSID1" localSheetId="1">#REF!</definedName>
    <definedName name="CHARTOFACCOUNTSID1">#REF!</definedName>
    <definedName name="CONNECTSTRING1" localSheetId="1">#REF!</definedName>
    <definedName name="CONNECTSTRING1">#REF!</definedName>
    <definedName name="CREATESUMMARYJNLS1" localSheetId="1">#REF!</definedName>
    <definedName name="CREATESUMMARYJNLS1">#REF!</definedName>
    <definedName name="CRITERIACOLUMN1" localSheetId="1">#REF!</definedName>
    <definedName name="CRITERIACOLUMN1">#REF!</definedName>
    <definedName name="DBNAME1" localSheetId="1">#REF!</definedName>
    <definedName name="DBNAME1">#REF!</definedName>
    <definedName name="DBUSERNAME1" localSheetId="1">#REF!</definedName>
    <definedName name="DBUSERNAME1">#REF!</definedName>
    <definedName name="DELETELOGICTYPE1" localSheetId="1">#REF!</definedName>
    <definedName name="DELETELOGICTYPE1">#REF!</definedName>
    <definedName name="FFAPPCOLNAME1_1" localSheetId="1">#REF!</definedName>
    <definedName name="FFAPPCOLNAME1_1">#REF!</definedName>
    <definedName name="FFAPPCOLNAME10_1" localSheetId="1">#REF!</definedName>
    <definedName name="FFAPPCOLNAME10_1">#REF!</definedName>
    <definedName name="FFAPPCOLNAME2_1" localSheetId="1">#REF!</definedName>
    <definedName name="FFAPPCOLNAME2_1">#REF!</definedName>
    <definedName name="FFAPPCOLNAME3_1" localSheetId="1">#REF!</definedName>
    <definedName name="FFAPPCOLNAME3_1">#REF!</definedName>
    <definedName name="FFAPPCOLNAME4_1" localSheetId="1">#REF!</definedName>
    <definedName name="FFAPPCOLNAME4_1">#REF!</definedName>
    <definedName name="FFAPPCOLNAME5_1" localSheetId="1">#REF!</definedName>
    <definedName name="FFAPPCOLNAME5_1">#REF!</definedName>
    <definedName name="FFAPPCOLNAME6_1" localSheetId="1">#REF!</definedName>
    <definedName name="FFAPPCOLNAME6_1">#REF!</definedName>
    <definedName name="FFAPPCOLNAME7_1" localSheetId="1">#REF!</definedName>
    <definedName name="FFAPPCOLNAME7_1">#REF!</definedName>
    <definedName name="FFAPPCOLNAME8_1" localSheetId="1">#REF!</definedName>
    <definedName name="FFAPPCOLNAME8_1">#REF!</definedName>
    <definedName name="FFAPPCOLNAME9_1" localSheetId="1">#REF!</definedName>
    <definedName name="FFAPPCOLNAME9_1">#REF!</definedName>
    <definedName name="FFSEGMENT1_1" localSheetId="1">#REF!</definedName>
    <definedName name="FFSEGMENT1_1">#REF!</definedName>
    <definedName name="FFSEGMENT10_1" localSheetId="1">#REF!</definedName>
    <definedName name="FFSEGMENT10_1">#REF!</definedName>
    <definedName name="FFSEGMENT2_1" localSheetId="1">#REF!</definedName>
    <definedName name="FFSEGMENT2_1">#REF!</definedName>
    <definedName name="FFSEGMENT3_1" localSheetId="1">#REF!</definedName>
    <definedName name="FFSEGMENT3_1">#REF!</definedName>
    <definedName name="FFSEGMENT4_1" localSheetId="1">#REF!</definedName>
    <definedName name="FFSEGMENT4_1">#REF!</definedName>
    <definedName name="FFSEGMENT5_1" localSheetId="1">#REF!</definedName>
    <definedName name="FFSEGMENT5_1">#REF!</definedName>
    <definedName name="FFSEGMENT6_1" localSheetId="1">#REF!</definedName>
    <definedName name="FFSEGMENT6_1">#REF!</definedName>
    <definedName name="FFSEGMENT7_1" localSheetId="1">#REF!</definedName>
    <definedName name="FFSEGMENT7_1">#REF!</definedName>
    <definedName name="FFSEGMENT8_1" localSheetId="1">#REF!</definedName>
    <definedName name="FFSEGMENT8_1">#REF!</definedName>
    <definedName name="FFSEGMENT9_1" localSheetId="1">#REF!</definedName>
    <definedName name="FFSEGMENT9_1">#REF!</definedName>
    <definedName name="FFSEGSEPARATOR1" localSheetId="1">#REF!</definedName>
    <definedName name="FFSEGSEPARATOR1">#REF!</definedName>
    <definedName name="FIELDNAMECOLUMN1" localSheetId="1">#REF!</definedName>
    <definedName name="FIELDNAMECOLUMN1">#REF!</definedName>
    <definedName name="FIELDNAMEROW1" localSheetId="1">#REF!</definedName>
    <definedName name="FIELDNAMEROW1">#REF!</definedName>
    <definedName name="FIRSTDATAROW1" localSheetId="1">#REF!</definedName>
    <definedName name="FIRSTDATAROW1">#REF!</definedName>
    <definedName name="FNDNAM1" localSheetId="1">#REF!</definedName>
    <definedName name="FNDNAM1">#REF!</definedName>
    <definedName name="FNDUSERID1" localSheetId="1">#REF!</definedName>
    <definedName name="FNDUSERID1">#REF!</definedName>
    <definedName name="FUNCTIONALCURRENCY1" localSheetId="1">#REF!</definedName>
    <definedName name="FUNCTIONALCURRENCY1">#REF!</definedName>
    <definedName name="GWYUID1" localSheetId="1">#REF!</definedName>
    <definedName name="GWYUID1">#REF!</definedName>
    <definedName name="IMPORTDFF1" localSheetId="1">#REF!</definedName>
    <definedName name="IMPORTDFF1">#REF!</definedName>
    <definedName name="LABELTEXTCOLUMN1" localSheetId="1">#REF!</definedName>
    <definedName name="LABELTEXTCOLUMN1">#REF!</definedName>
    <definedName name="LABELTEXTROW1" localSheetId="1">#REF!</definedName>
    <definedName name="LABELTEXTROW1">#REF!</definedName>
    <definedName name="NOOFFFSEGMENTS1" localSheetId="1">#REF!</definedName>
    <definedName name="NOOFFFSEGMENTS1">#REF!</definedName>
    <definedName name="NUMBEROFDETAILFIELDS1" localSheetId="1">#REF!</definedName>
    <definedName name="NUMBEROFDETAILFIELDS1">#REF!</definedName>
    <definedName name="NUMBEROFHEADERFIELDS1" localSheetId="1">#REF!</definedName>
    <definedName name="NUMBEROFHEADERFIELDS1">#REF!</definedName>
    <definedName name="PERIODSETNAME1" localSheetId="1">#REF!</definedName>
    <definedName name="PERIODSETNAME1">#REF!</definedName>
    <definedName name="POSTERRORSTOSUSP1" localSheetId="1">#REF!</definedName>
    <definedName name="POSTERRORSTOSUSP1">#REF!</definedName>
    <definedName name="_xlnm.Print_Area" localSheetId="0">BS!$A$1:$O$51</definedName>
    <definedName name="_xlnm.Print_Area" localSheetId="1">PL!$A$1:$O$49</definedName>
    <definedName name="_xlnm.Print_Area" localSheetId="3">'SH-Company'!$A$1:$N$26</definedName>
    <definedName name="_xlnm.Print_Area" localSheetId="2">'SH-Consol'!$A$1:$N$26</definedName>
    <definedName name="PROFIT" localSheetId="4">#REF!</definedName>
    <definedName name="PROFIT" localSheetId="1">#REF!</definedName>
    <definedName name="PROFIT">#REF!</definedName>
    <definedName name="RATE" localSheetId="4">#REF!</definedName>
    <definedName name="RATE" localSheetId="1">#REF!</definedName>
    <definedName name="RATE">#REF!</definedName>
    <definedName name="RESPONSIBILITYAPPLICATIONID1" localSheetId="1">#REF!</definedName>
    <definedName name="RESPONSIBILITYAPPLICATIONID1">#REF!</definedName>
    <definedName name="RESPONSIBILITYID1" localSheetId="1">#REF!</definedName>
    <definedName name="RESPONSIBILITYID1">#REF!</definedName>
    <definedName name="RESPONSIBILITYNAME1" localSheetId="1">#REF!</definedName>
    <definedName name="RESPONSIBILITYNAME1">#REF!</definedName>
    <definedName name="ROWSTOUPLOAD1" localSheetId="1">#REF!</definedName>
    <definedName name="ROWSTOUPLOAD1">#REF!</definedName>
    <definedName name="SETOFBOOKSID1" localSheetId="1">#REF!</definedName>
    <definedName name="SETOFBOOKSID1">#REF!</definedName>
    <definedName name="SETOFBOOKSNAME1" localSheetId="1">#REF!</definedName>
    <definedName name="SETOFBOOKSNAME1">#REF!</definedName>
    <definedName name="STARTJOURNALIMPORT1" localSheetId="1">#REF!</definedName>
    <definedName name="STARTJOURNALIMPORT1">#REF!</definedName>
    <definedName name="TEMPLATENUMBER1" localSheetId="1">#REF!</definedName>
    <definedName name="TEMPLATENUMBER1">#REF!</definedName>
    <definedName name="TEMPLATESTYLE1" localSheetId="1">#REF!</definedName>
    <definedName name="TEMPLATESTYLE1">#REF!</definedName>
    <definedName name="TEMPLATETYPE1" localSheetId="1">#REF!</definedName>
    <definedName name="TEMPLATETYPE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8" i="15" l="1"/>
  <c r="D25" i="16"/>
  <c r="F25" i="16"/>
  <c r="J25" i="16"/>
  <c r="L25" i="16"/>
  <c r="L17" i="16"/>
  <c r="J17" i="16"/>
  <c r="F17" i="16"/>
  <c r="D17" i="16"/>
  <c r="L25" i="17"/>
  <c r="J25" i="17"/>
  <c r="F25" i="17"/>
  <c r="D25" i="17"/>
  <c r="L17" i="17"/>
  <c r="J17" i="17"/>
  <c r="F17" i="17"/>
  <c r="D17" i="17"/>
  <c r="O28" i="18" l="1"/>
  <c r="M28" i="18"/>
  <c r="K28" i="18"/>
  <c r="M34" i="1" l="1"/>
  <c r="N16" i="16" l="1"/>
  <c r="N14" i="16"/>
  <c r="N12" i="16"/>
  <c r="N16" i="17"/>
  <c r="N15" i="17"/>
  <c r="N14" i="17"/>
  <c r="N12" i="17"/>
  <c r="O78" i="15"/>
  <c r="O70" i="15"/>
  <c r="K78" i="15"/>
  <c r="K70" i="15"/>
  <c r="M30" i="15"/>
  <c r="O30" i="15"/>
  <c r="O44" i="15" s="1"/>
  <c r="O47" i="15" s="1"/>
  <c r="K30" i="15"/>
  <c r="K44" i="15" s="1"/>
  <c r="K47" i="15" s="1"/>
  <c r="O43" i="18"/>
  <c r="O36" i="18"/>
  <c r="O24" i="18"/>
  <c r="O16" i="18"/>
  <c r="K43" i="18"/>
  <c r="K36" i="18"/>
  <c r="K24" i="18"/>
  <c r="K26" i="18" s="1"/>
  <c r="K16" i="18"/>
  <c r="O48" i="1"/>
  <c r="M48" i="1"/>
  <c r="K48" i="1"/>
  <c r="I48" i="1"/>
  <c r="O34" i="1"/>
  <c r="K34" i="1"/>
  <c r="I34" i="1"/>
  <c r="O21" i="1"/>
  <c r="M21" i="1"/>
  <c r="K21" i="1"/>
  <c r="I21" i="1"/>
  <c r="N17" i="17" l="1"/>
  <c r="K45" i="18"/>
  <c r="O26" i="18"/>
  <c r="O46" i="18" s="1"/>
  <c r="K50" i="1"/>
  <c r="M50" i="1"/>
  <c r="O50" i="1"/>
  <c r="O45" i="18"/>
  <c r="K46" i="18"/>
  <c r="K80" i="15"/>
  <c r="K82" i="15" s="1"/>
  <c r="O80" i="15"/>
  <c r="O82" i="15" s="1"/>
  <c r="N15" i="16"/>
  <c r="N17" i="16" s="1"/>
  <c r="I50" i="1"/>
  <c r="N23" i="16" l="1"/>
  <c r="I30" i="15"/>
  <c r="M44" i="15"/>
  <c r="M47" i="15" s="1"/>
  <c r="I70" i="15"/>
  <c r="M70" i="15"/>
  <c r="M78" i="15"/>
  <c r="N20" i="16"/>
  <c r="N25" i="16" s="1"/>
  <c r="N22" i="16"/>
  <c r="N20" i="17"/>
  <c r="N22" i="17"/>
  <c r="N23" i="17"/>
  <c r="N24" i="17"/>
  <c r="I16" i="18"/>
  <c r="M16" i="18"/>
  <c r="I24" i="18"/>
  <c r="M24" i="18"/>
  <c r="I36" i="18"/>
  <c r="M36" i="18"/>
  <c r="I43" i="18"/>
  <c r="M43" i="18"/>
  <c r="N24" i="16"/>
  <c r="N25" i="17" l="1"/>
  <c r="I44" i="15"/>
  <c r="I47" i="15" s="1"/>
  <c r="I80" i="15" s="1"/>
  <c r="I82" i="15" s="1"/>
  <c r="M45" i="18"/>
  <c r="M26" i="18"/>
  <c r="I45" i="18"/>
  <c r="I26" i="18"/>
  <c r="I28" i="18" s="1"/>
  <c r="M80" i="15"/>
  <c r="M82" i="15" s="1"/>
  <c r="I46" i="18" l="1"/>
  <c r="M46" i="18"/>
</calcChain>
</file>

<file path=xl/sharedStrings.xml><?xml version="1.0" encoding="utf-8"?>
<sst xmlns="http://schemas.openxmlformats.org/spreadsheetml/2006/main" count="252" uniqueCount="171">
  <si>
    <t>Other expenses</t>
  </si>
  <si>
    <t>Other liabilities</t>
  </si>
  <si>
    <t>Other assets</t>
  </si>
  <si>
    <t>Cash and cash equivalents</t>
  </si>
  <si>
    <t>share capital</t>
  </si>
  <si>
    <t>Total expenses</t>
  </si>
  <si>
    <t>(in Baht)</t>
  </si>
  <si>
    <t>Assets</t>
  </si>
  <si>
    <t>Total assets</t>
  </si>
  <si>
    <t>Liabilities</t>
  </si>
  <si>
    <t>Issued and paid-up share capital</t>
  </si>
  <si>
    <t>Note</t>
  </si>
  <si>
    <t>Expenses</t>
  </si>
  <si>
    <t>Issued and</t>
  </si>
  <si>
    <t>paid-up</t>
  </si>
  <si>
    <t>Cash flows from operating activities</t>
  </si>
  <si>
    <t>Cash flows from investing activities</t>
  </si>
  <si>
    <t>Cash flows from financing activities</t>
  </si>
  <si>
    <t>Income</t>
  </si>
  <si>
    <t>Authorised share capital</t>
  </si>
  <si>
    <t>Total income</t>
  </si>
  <si>
    <t>Brokerage fees</t>
  </si>
  <si>
    <t>Unappropriated</t>
  </si>
  <si>
    <t>Total equity</t>
  </si>
  <si>
    <t>Interest and dividend income</t>
  </si>
  <si>
    <t xml:space="preserve">Dividends paid </t>
  </si>
  <si>
    <t>Finance costs</t>
  </si>
  <si>
    <t>Other components of equity</t>
  </si>
  <si>
    <t>Total liabilities</t>
  </si>
  <si>
    <t>Statement of financial position</t>
  </si>
  <si>
    <t>Statement of cash flows</t>
  </si>
  <si>
    <t>Statement of changes in equity</t>
  </si>
  <si>
    <t>Retained earnings</t>
  </si>
  <si>
    <t>Other</t>
  </si>
  <si>
    <t>reserve</t>
  </si>
  <si>
    <t xml:space="preserve">   Dividends paid</t>
  </si>
  <si>
    <t>investments</t>
  </si>
  <si>
    <t>Provisions</t>
  </si>
  <si>
    <t>Deferred tax assets</t>
  </si>
  <si>
    <t>Separate financial statements</t>
  </si>
  <si>
    <t xml:space="preserve">Consolidated </t>
  </si>
  <si>
    <t>financial statements</t>
  </si>
  <si>
    <t xml:space="preserve">Separate </t>
  </si>
  <si>
    <t>Separate</t>
  </si>
  <si>
    <t xml:space="preserve"> financial statements</t>
  </si>
  <si>
    <t>Basic earnings per share</t>
  </si>
  <si>
    <t>SCB Securities Co., Ltd. and its subsidiary</t>
  </si>
  <si>
    <t>Statement of comprehensive income</t>
  </si>
  <si>
    <t>Deferred tax liabilities</t>
  </si>
  <si>
    <t xml:space="preserve">Other components </t>
  </si>
  <si>
    <t>of equity</t>
  </si>
  <si>
    <t>Consolidated financial statements</t>
  </si>
  <si>
    <t>Receivables from Clearing House and broker - dealers</t>
  </si>
  <si>
    <t>Investments</t>
  </si>
  <si>
    <t>Investment in subsidiary</t>
  </si>
  <si>
    <t>Intangible assets</t>
  </si>
  <si>
    <t>Payables to Clearing House and broker - dealers</t>
  </si>
  <si>
    <t>Employee benefit expenses</t>
  </si>
  <si>
    <t xml:space="preserve">31 December </t>
  </si>
  <si>
    <t>Debt issued</t>
  </si>
  <si>
    <t>Consolidated</t>
  </si>
  <si>
    <t xml:space="preserve">Securities business receivables </t>
  </si>
  <si>
    <t>Interest on margin loans</t>
  </si>
  <si>
    <t>Gains and return on financial instruments</t>
  </si>
  <si>
    <t xml:space="preserve">Profit before income tax </t>
  </si>
  <si>
    <t xml:space="preserve">Total </t>
  </si>
  <si>
    <t>available-for-sale</t>
  </si>
  <si>
    <t xml:space="preserve">(Increase) decrease in operating assets </t>
  </si>
  <si>
    <t>Securities business payables</t>
  </si>
  <si>
    <t>Interest paid</t>
  </si>
  <si>
    <t>Interest received</t>
  </si>
  <si>
    <t>Dividend received</t>
  </si>
  <si>
    <t xml:space="preserve">Income tax paid </t>
  </si>
  <si>
    <t>subsequently to profit or loss</t>
  </si>
  <si>
    <t>Gains on remeasuring</t>
  </si>
  <si>
    <t>Balance at 1 January 2018</t>
  </si>
  <si>
    <t>Liabilities and equity</t>
  </si>
  <si>
    <t>Equity</t>
  </si>
  <si>
    <t>Proceeds from sale of available-for-sale investments</t>
  </si>
  <si>
    <t>Acquisition of held-to-maturity investments</t>
  </si>
  <si>
    <t>Proceeds from redemption of held-to-maturity investments</t>
  </si>
  <si>
    <t>Acquisition of general investment</t>
  </si>
  <si>
    <t>Total liabilities and equity</t>
  </si>
  <si>
    <t>Losses on sale of investments</t>
  </si>
  <si>
    <t>Gains on remeasuring available-for-sale investments</t>
  </si>
  <si>
    <t>Bad debt and doubtful accounts</t>
  </si>
  <si>
    <t xml:space="preserve">   Profit for the year</t>
  </si>
  <si>
    <t>Total comprehensive income for the year</t>
  </si>
  <si>
    <t>For the year ended 31 December 2018</t>
  </si>
  <si>
    <t>Balance at 31 December 2018</t>
  </si>
  <si>
    <t>Total</t>
  </si>
  <si>
    <t>Securities business receivables</t>
  </si>
  <si>
    <t>Proceeds from sale of general investment</t>
  </si>
  <si>
    <t>Profit for the year</t>
  </si>
  <si>
    <t>Other income</t>
  </si>
  <si>
    <t>Cash and cash equivalents at beginning of year</t>
  </si>
  <si>
    <t>Cash and cash equivalents at ending of year</t>
  </si>
  <si>
    <t>Proceeds from borrowing from parent company</t>
  </si>
  <si>
    <t>Increase (decrease) in operating liabilities</t>
  </si>
  <si>
    <t>Items that may be reclassified subsequently to profit or loss</t>
  </si>
  <si>
    <t>Items that will not be reclassified subsequently to profit or loss</t>
  </si>
  <si>
    <t>Derivative assets</t>
  </si>
  <si>
    <t>Derivative liabilities</t>
  </si>
  <si>
    <t>Current tax payable</t>
  </si>
  <si>
    <t>For the year ended 31 December 2019</t>
  </si>
  <si>
    <t>Balance at 1 January 2019</t>
  </si>
  <si>
    <t>Balance at 31 December 2019</t>
  </si>
  <si>
    <t>Acquisition of intangible assets</t>
  </si>
  <si>
    <t>Share capital</t>
  </si>
  <si>
    <t xml:space="preserve">Income tax relating to items that will not be reclassified </t>
  </si>
  <si>
    <t xml:space="preserve">Income tax relating to items that may be reclassified </t>
  </si>
  <si>
    <t xml:space="preserve"> to profit or loss</t>
  </si>
  <si>
    <t>Total items that will not be reclassified subsequently</t>
  </si>
  <si>
    <t>Total other comprehensive income (loss), net of tax</t>
  </si>
  <si>
    <t xml:space="preserve">Fees and service income </t>
  </si>
  <si>
    <t>Fees and service expenses</t>
  </si>
  <si>
    <t>Year ended 31 December</t>
  </si>
  <si>
    <t>Income tax expense</t>
  </si>
  <si>
    <t>Other comprehensive income (loss)</t>
  </si>
  <si>
    <t xml:space="preserve">   Total other comprehensive income </t>
  </si>
  <si>
    <t xml:space="preserve">   Total other comprehensive income (loss)</t>
  </si>
  <si>
    <t>Provisions for employment benefits</t>
  </si>
  <si>
    <t>6, 32</t>
  </si>
  <si>
    <t>9, 32</t>
  </si>
  <si>
    <t>14, 32</t>
  </si>
  <si>
    <t>19, 32</t>
  </si>
  <si>
    <t>21, 32</t>
  </si>
  <si>
    <t>22, 32</t>
  </si>
  <si>
    <t>23, 32</t>
  </si>
  <si>
    <t>24,32</t>
  </si>
  <si>
    <t>27, 32</t>
  </si>
  <si>
    <t>Gains (losses) on remeasurements of defined benefit plans</t>
  </si>
  <si>
    <t>Appropriated</t>
  </si>
  <si>
    <t>Depreciation</t>
  </si>
  <si>
    <t>Amortisation</t>
  </si>
  <si>
    <t>Losses on sale of intangible assets</t>
  </si>
  <si>
    <t>Proceeds from debt issued</t>
  </si>
  <si>
    <t>Proceeds from sale of leasehold improvement and equipment</t>
  </si>
  <si>
    <t>Proceeds from sale of lntangible assets</t>
  </si>
  <si>
    <t>25, 26</t>
  </si>
  <si>
    <t>Losses on revaluation of investments</t>
  </si>
  <si>
    <t>Gains on derivatives</t>
  </si>
  <si>
    <t>Losses on exchange rate</t>
  </si>
  <si>
    <t xml:space="preserve">Cash receipts from operating </t>
  </si>
  <si>
    <t>Net cash from operating activities</t>
  </si>
  <si>
    <t>Repayment of debt issued</t>
  </si>
  <si>
    <t>Non-cash transactions</t>
  </si>
  <si>
    <t>profit or loss</t>
  </si>
  <si>
    <t>Total items that may be reclassified subsequently to</t>
  </si>
  <si>
    <t>Adjustments to reconcile profit before income tax to</t>
  </si>
  <si>
    <t>cash receipts (payments) from operating activities</t>
  </si>
  <si>
    <t xml:space="preserve">Losses on sale and write-off of </t>
  </si>
  <si>
    <t xml:space="preserve">leasehold improvement and equipment </t>
  </si>
  <si>
    <t xml:space="preserve">Profit (loss) from operating before changes in </t>
  </si>
  <si>
    <t>operating assets and liabilities</t>
  </si>
  <si>
    <t>Changes during the year</t>
  </si>
  <si>
    <t>Impairment losses on investments</t>
  </si>
  <si>
    <t>Impairment losses on intangible assets</t>
  </si>
  <si>
    <t>Trading investments</t>
  </si>
  <si>
    <t>Acquisition of leasehold improvement and equipment</t>
  </si>
  <si>
    <t>Net cash from (used in) investing activities</t>
  </si>
  <si>
    <t>Net cash (used in) from financing activities</t>
  </si>
  <si>
    <t>Repayment of borrowing from parent company</t>
  </si>
  <si>
    <t>Net (decrease) increase in cash and cash equivalents</t>
  </si>
  <si>
    <t>Payables for acquisition of leasehold improvement and equipment</t>
  </si>
  <si>
    <t>Payables for acquisition of intangible assets</t>
  </si>
  <si>
    <t>Appropriated - Legal reserve</t>
  </si>
  <si>
    <t>Leasehold improvement and equipment</t>
  </si>
  <si>
    <t xml:space="preserve">par value at Baht 10 per share) </t>
  </si>
  <si>
    <t xml:space="preserve">(240,000,000 ordinary shares, </t>
  </si>
  <si>
    <t xml:space="preserve">par value at Baht 8.75 per share)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</si>
</sst>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.000"/>
    <numFmt numFmtId="168" formatCode="_-* #,##0\ _F_-;\-* #,##0\ _F_-;_-* &quot;-&quot;\ _F_-;_-@_-"/>
    <numFmt numFmtId="169" formatCode="General_)"/>
    <numFmt numFmtId="170" formatCode="0.000"/>
    <numFmt numFmtId="171" formatCode="#,##0.00000"/>
    <numFmt numFmtId="172" formatCode="_-* #,##0.00\ &quot;F&quot;_-;\-* #,##0.00\ &quot;F&quot;_-;_-* &quot;-&quot;??\ &quot;F&quot;_-;_-@_-"/>
    <numFmt numFmtId="173" formatCode="0.00_)"/>
    <numFmt numFmtId="174" formatCode="_-* #,##0.00\ _F_-;\-* #,##0.00\ _F_-;_-* &quot;-&quot;??\ _F_-;_-@_-"/>
  </numFmts>
  <fonts count="29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i/>
      <sz val="15"/>
      <name val="Angsana New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0">
    <xf numFmtId="0" fontId="0" fillId="0" borderId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70" fontId="9" fillId="0" borderId="0" applyFill="0" applyBorder="0" applyAlignment="0"/>
    <xf numFmtId="0" fontId="8" fillId="0" borderId="0" applyFill="0" applyBorder="0" applyAlignment="0"/>
    <xf numFmtId="0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4" fontId="10" fillId="0" borderId="0" applyFill="0" applyBorder="0" applyAlignment="0"/>
    <xf numFmtId="172" fontId="8" fillId="0" borderId="1">
      <alignment vertical="center"/>
    </xf>
    <xf numFmtId="172" fontId="1" fillId="0" borderId="1">
      <alignment vertical="center"/>
    </xf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38" fontId="11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10" fontId="11" fillId="3" borderId="4" applyNumberFormat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173" fontId="13" fillId="0" borderId="0"/>
    <xf numFmtId="0" fontId="2" fillId="0" borderId="0"/>
    <xf numFmtId="0" fontId="2" fillId="0" borderId="0"/>
    <xf numFmtId="0" fontId="14" fillId="4" borderId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9" fontId="10" fillId="0" borderId="0" applyFill="0" applyBorder="0" applyAlignment="0"/>
    <xf numFmtId="174" fontId="8" fillId="0" borderId="0" applyFill="0" applyBorder="0" applyAlignment="0"/>
    <xf numFmtId="174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4" fontId="8" fillId="0" borderId="0" applyFont="0" applyFill="0" applyBorder="0" applyAlignment="0" applyProtection="0"/>
    <xf numFmtId="0" fontId="2" fillId="0" borderId="0"/>
  </cellStyleXfs>
  <cellXfs count="317">
    <xf numFmtId="0" fontId="0" fillId="0" borderId="0" xfId="0"/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43" fontId="3" fillId="0" borderId="0" xfId="14" applyFont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 applyFill="1" applyAlignment="1"/>
    <xf numFmtId="0" fontId="2" fillId="0" borderId="0" xfId="0" applyFont="1" applyAlignment="1"/>
    <xf numFmtId="43" fontId="2" fillId="0" borderId="0" xfId="14" applyFont="1" applyAlignment="1"/>
    <xf numFmtId="37" fontId="3" fillId="0" borderId="3" xfId="0" applyNumberFormat="1" applyFont="1" applyFill="1" applyBorder="1" applyAlignment="1"/>
    <xf numFmtId="37" fontId="3" fillId="0" borderId="0" xfId="14" applyNumberFormat="1" applyFont="1" applyAlignment="1"/>
    <xf numFmtId="37" fontId="3" fillId="0" borderId="0" xfId="0" applyNumberFormat="1" applyFont="1" applyFill="1" applyBorder="1" applyAlignment="1"/>
    <xf numFmtId="165" fontId="6" fillId="0" borderId="0" xfId="0" applyNumberFormat="1" applyFont="1" applyBorder="1" applyAlignment="1"/>
    <xf numFmtId="165" fontId="7" fillId="0" borderId="0" xfId="0" applyNumberFormat="1" applyFont="1" applyAlignment="1"/>
    <xf numFmtId="0" fontId="0" fillId="0" borderId="0" xfId="0" applyFont="1" applyAlignment="1"/>
    <xf numFmtId="43" fontId="3" fillId="0" borderId="0" xfId="14" applyFont="1" applyAlignment="1"/>
    <xf numFmtId="165" fontId="6" fillId="0" borderId="0" xfId="48" applyNumberFormat="1" applyFont="1" applyBorder="1" applyAlignment="1"/>
    <xf numFmtId="43" fontId="2" fillId="0" borderId="0" xfId="19" applyFont="1" applyAlignment="1"/>
    <xf numFmtId="0" fontId="2" fillId="0" borderId="0" xfId="48" applyFont="1" applyAlignment="1"/>
    <xf numFmtId="165" fontId="2" fillId="0" borderId="0" xfId="48" applyNumberFormat="1" applyFont="1" applyAlignment="1">
      <alignment horizontal="right"/>
    </xf>
    <xf numFmtId="0" fontId="4" fillId="0" borderId="0" xfId="48" applyFont="1" applyFill="1" applyAlignment="1">
      <alignment horizontal="center"/>
    </xf>
    <xf numFmtId="0" fontId="4" fillId="0" borderId="0" xfId="48" applyFont="1" applyFill="1" applyBorder="1" applyAlignment="1">
      <alignment horizontal="center"/>
    </xf>
    <xf numFmtId="166" fontId="2" fillId="0" borderId="0" xfId="48" applyNumberFormat="1" applyFont="1" applyAlignment="1"/>
    <xf numFmtId="37" fontId="2" fillId="0" borderId="0" xfId="19" applyNumberFormat="1" applyFont="1" applyAlignment="1">
      <alignment horizontal="right"/>
    </xf>
    <xf numFmtId="0" fontId="2" fillId="0" borderId="0" xfId="48" applyFont="1" applyFill="1" applyAlignment="1"/>
    <xf numFmtId="0" fontId="3" fillId="0" borderId="0" xfId="48" applyFont="1" applyAlignment="1"/>
    <xf numFmtId="37" fontId="2" fillId="0" borderId="0" xfId="19" applyNumberFormat="1" applyFont="1" applyAlignment="1"/>
    <xf numFmtId="37" fontId="3" fillId="0" borderId="0" xfId="19" applyNumberFormat="1" applyFont="1" applyAlignment="1"/>
    <xf numFmtId="165" fontId="3" fillId="0" borderId="0" xfId="48" applyNumberFormat="1" applyFont="1" applyAlignment="1">
      <alignment horizontal="right"/>
    </xf>
    <xf numFmtId="0" fontId="5" fillId="0" borderId="0" xfId="48" applyFont="1" applyFill="1" applyAlignment="1">
      <alignment horizontal="center"/>
    </xf>
    <xf numFmtId="0" fontId="4" fillId="0" borderId="0" xfId="0" applyFont="1" applyAlignment="1">
      <alignment horizontal="center"/>
    </xf>
    <xf numFmtId="43" fontId="0" fillId="0" borderId="0" xfId="14" applyFont="1" applyAlignment="1"/>
    <xf numFmtId="165" fontId="0" fillId="0" borderId="0" xfId="0" applyNumberFormat="1" applyFont="1" applyAlignment="1">
      <alignment horizontal="right"/>
    </xf>
    <xf numFmtId="0" fontId="0" fillId="0" borderId="0" xfId="0" quotePrefix="1" applyNumberFormat="1" applyFont="1" applyBorder="1" applyAlignment="1">
      <alignment horizontal="center"/>
    </xf>
    <xf numFmtId="0" fontId="0" fillId="0" borderId="0" xfId="0" applyFont="1" applyFill="1" applyAlignment="1"/>
    <xf numFmtId="37" fontId="0" fillId="0" borderId="0" xfId="0" applyNumberFormat="1" applyFont="1" applyFill="1" applyAlignment="1"/>
    <xf numFmtId="0" fontId="0" fillId="0" borderId="0" xfId="0" applyFont="1" applyFill="1"/>
    <xf numFmtId="165" fontId="7" fillId="0" borderId="0" xfId="48" applyNumberFormat="1" applyFont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/>
    <xf numFmtId="0" fontId="0" fillId="0" borderId="0" xfId="0" applyFont="1" applyFill="1" applyAlignment="1">
      <alignment horizontal="center"/>
    </xf>
    <xf numFmtId="166" fontId="0" fillId="0" borderId="0" xfId="14" applyNumberFormat="1" applyFont="1" applyFill="1" applyBorder="1" applyAlignment="1"/>
    <xf numFmtId="0" fontId="0" fillId="0" borderId="0" xfId="0" applyFont="1" applyBorder="1" applyAlignment="1"/>
    <xf numFmtId="166" fontId="0" fillId="0" borderId="0" xfId="14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left"/>
    </xf>
    <xf numFmtId="0" fontId="6" fillId="0" borderId="0" xfId="0" applyNumberFormat="1" applyFont="1" applyBorder="1" applyAlignment="1"/>
    <xf numFmtId="0" fontId="7" fillId="0" borderId="0" xfId="0" applyNumberFormat="1" applyFont="1" applyAlignment="1"/>
    <xf numFmtId="0" fontId="3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0" fillId="0" borderId="0" xfId="0" applyNumberFormat="1"/>
    <xf numFmtId="43" fontId="3" fillId="0" borderId="0" xfId="14" applyFont="1" applyFill="1" applyAlignment="1">
      <alignment horizontal="left"/>
    </xf>
    <xf numFmtId="0" fontId="2" fillId="0" borderId="0" xfId="0" applyFont="1" applyFill="1" applyAlignment="1"/>
    <xf numFmtId="166" fontId="3" fillId="0" borderId="5" xfId="14" applyNumberFormat="1" applyFont="1" applyFill="1" applyBorder="1" applyAlignment="1"/>
    <xf numFmtId="166" fontId="2" fillId="0" borderId="0" xfId="14" applyNumberFormat="1" applyFont="1" applyFill="1" applyAlignment="1">
      <alignment horizontal="center"/>
    </xf>
    <xf numFmtId="166" fontId="2" fillId="0" borderId="6" xfId="14" applyNumberFormat="1" applyFont="1" applyFill="1" applyBorder="1" applyAlignment="1">
      <alignment horizontal="center"/>
    </xf>
    <xf numFmtId="166" fontId="2" fillId="0" borderId="0" xfId="14" applyNumberFormat="1" applyFont="1" applyFill="1" applyBorder="1" applyAlignment="1">
      <alignment horizontal="center"/>
    </xf>
    <xf numFmtId="166" fontId="3" fillId="0" borderId="0" xfId="14" applyNumberFormat="1" applyFont="1" applyFill="1" applyBorder="1" applyAlignment="1">
      <alignment vertical="center"/>
    </xf>
    <xf numFmtId="166" fontId="3" fillId="0" borderId="0" xfId="14" applyNumberFormat="1" applyFont="1" applyFill="1" applyBorder="1" applyAlignment="1"/>
    <xf numFmtId="166" fontId="2" fillId="0" borderId="0" xfId="14" applyNumberFormat="1" applyFont="1" applyFill="1" applyBorder="1" applyAlignment="1"/>
    <xf numFmtId="166" fontId="3" fillId="0" borderId="6" xfId="14" applyNumberFormat="1" applyFont="1" applyFill="1" applyBorder="1" applyAlignment="1"/>
    <xf numFmtId="166" fontId="3" fillId="0" borderId="0" xfId="14" applyNumberFormat="1" applyFont="1" applyFill="1" applyBorder="1" applyAlignment="1">
      <alignment horizontal="right"/>
    </xf>
    <xf numFmtId="166" fontId="2" fillId="0" borderId="0" xfId="14" applyNumberFormat="1" applyFont="1" applyFill="1" applyBorder="1" applyAlignment="1">
      <alignment horizontal="right"/>
    </xf>
    <xf numFmtId="166" fontId="20" fillId="0" borderId="0" xfId="14" applyNumberFormat="1" applyFont="1" applyFill="1"/>
    <xf numFmtId="166" fontId="3" fillId="0" borderId="0" xfId="14" applyNumberFormat="1" applyFont="1" applyFill="1" applyAlignment="1">
      <alignment vertical="center"/>
    </xf>
    <xf numFmtId="166" fontId="20" fillId="0" borderId="0" xfId="14" applyNumberFormat="1" applyFont="1" applyFill="1" applyAlignment="1">
      <alignment horizontal="right"/>
    </xf>
    <xf numFmtId="166" fontId="21" fillId="0" borderId="3" xfId="14" applyNumberFormat="1" applyFont="1" applyFill="1" applyBorder="1" applyAlignment="1">
      <alignment horizontal="right"/>
    </xf>
    <xf numFmtId="166" fontId="2" fillId="0" borderId="0" xfId="48" applyNumberFormat="1" applyFont="1" applyFill="1" applyAlignment="1"/>
    <xf numFmtId="166" fontId="2" fillId="0" borderId="0" xfId="48" applyNumberFormat="1" applyFont="1" applyFill="1" applyBorder="1" applyAlignment="1"/>
    <xf numFmtId="0" fontId="3" fillId="0" borderId="0" xfId="0" applyFont="1" applyBorder="1" applyAlignment="1"/>
    <xf numFmtId="0" fontId="0" fillId="0" borderId="0" xfId="0" applyNumberFormat="1" applyFont="1" applyFill="1" applyAlignment="1"/>
    <xf numFmtId="0" fontId="3" fillId="0" borderId="0" xfId="49" applyFont="1" applyFill="1" applyAlignment="1">
      <alignment horizontal="left"/>
    </xf>
    <xf numFmtId="166" fontId="2" fillId="0" borderId="0" xfId="19" applyNumberFormat="1" applyFont="1" applyAlignment="1"/>
    <xf numFmtId="43" fontId="7" fillId="0" borderId="0" xfId="14" applyFont="1" applyAlignment="1">
      <alignment horizontal="left"/>
    </xf>
    <xf numFmtId="43" fontId="7" fillId="0" borderId="0" xfId="14" applyFont="1" applyAlignment="1"/>
    <xf numFmtId="43" fontId="2" fillId="0" borderId="0" xfId="14" applyFont="1" applyFill="1" applyAlignment="1"/>
    <xf numFmtId="165" fontId="7" fillId="0" borderId="0" xfId="48" applyNumberFormat="1" applyFont="1" applyAlignment="1"/>
    <xf numFmtId="0" fontId="5" fillId="0" borderId="0" xfId="0" applyFont="1" applyAlignment="1"/>
    <xf numFmtId="0" fontId="4" fillId="0" borderId="0" xfId="0" applyFont="1" applyAlignment="1"/>
    <xf numFmtId="43" fontId="4" fillId="0" borderId="0" xfId="14" applyFont="1" applyBorder="1" applyAlignment="1"/>
    <xf numFmtId="37" fontId="5" fillId="0" borderId="0" xfId="0" applyNumberFormat="1" applyFont="1" applyFill="1" applyBorder="1" applyAlignment="1"/>
    <xf numFmtId="43" fontId="2" fillId="0" borderId="0" xfId="14" applyFont="1" applyFill="1" applyAlignment="1">
      <alignment horizontal="center"/>
    </xf>
    <xf numFmtId="37" fontId="0" fillId="0" borderId="6" xfId="0" applyNumberFormat="1" applyFont="1" applyFill="1" applyBorder="1" applyAlignment="1"/>
    <xf numFmtId="0" fontId="0" fillId="0" borderId="0" xfId="0" applyFont="1"/>
    <xf numFmtId="165" fontId="0" fillId="0" borderId="0" xfId="0" applyNumberFormat="1" applyFont="1" applyFill="1" applyAlignment="1">
      <alignment horizontal="right"/>
    </xf>
    <xf numFmtId="165" fontId="2" fillId="0" borderId="0" xfId="0" applyNumberFormat="1" applyFont="1" applyAlignment="1">
      <alignment horizontal="right"/>
    </xf>
    <xf numFmtId="37" fontId="0" fillId="0" borderId="0" xfId="21" applyNumberFormat="1" applyFont="1" applyBorder="1" applyAlignment="1"/>
    <xf numFmtId="166" fontId="2" fillId="0" borderId="0" xfId="14" applyNumberFormat="1" applyFont="1" applyFill="1" applyAlignment="1">
      <alignment horizontal="right"/>
    </xf>
    <xf numFmtId="166" fontId="3" fillId="0" borderId="7" xfId="14" applyNumberFormat="1" applyFont="1" applyBorder="1" applyAlignment="1">
      <alignment horizontal="right"/>
    </xf>
    <xf numFmtId="166" fontId="3" fillId="0" borderId="0" xfId="14" applyNumberFormat="1" applyFont="1" applyAlignment="1">
      <alignment horizontal="right"/>
    </xf>
    <xf numFmtId="166" fontId="3" fillId="0" borderId="3" xfId="14" applyNumberFormat="1" applyFont="1" applyFill="1" applyBorder="1" applyAlignment="1">
      <alignment horizontal="right"/>
    </xf>
    <xf numFmtId="166" fontId="2" fillId="0" borderId="0" xfId="14" applyNumberFormat="1" applyFont="1" applyAlignment="1"/>
    <xf numFmtId="166" fontId="3" fillId="0" borderId="3" xfId="14" applyNumberFormat="1" applyFont="1" applyBorder="1" applyAlignment="1">
      <alignment horizontal="center"/>
    </xf>
    <xf numFmtId="166" fontId="2" fillId="0" borderId="7" xfId="14" applyNumberFormat="1" applyFont="1" applyBorder="1" applyAlignment="1"/>
    <xf numFmtId="166" fontId="3" fillId="0" borderId="0" xfId="14" applyNumberFormat="1" applyFont="1" applyBorder="1" applyAlignment="1">
      <alignment horizontal="center"/>
    </xf>
    <xf numFmtId="166" fontId="2" fillId="0" borderId="6" xfId="14" applyNumberFormat="1" applyFont="1" applyBorder="1" applyAlignment="1"/>
    <xf numFmtId="166" fontId="3" fillId="0" borderId="8" xfId="14" applyNumberFormat="1" applyFont="1" applyFill="1" applyBorder="1" applyAlignment="1">
      <alignment horizontal="right"/>
    </xf>
    <xf numFmtId="166" fontId="0" fillId="0" borderId="0" xfId="14" applyNumberFormat="1" applyFont="1" applyFill="1" applyAlignment="1">
      <alignment horizontal="right"/>
    </xf>
    <xf numFmtId="166" fontId="0" fillId="0" borderId="0" xfId="14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43" fontId="2" fillId="0" borderId="0" xfId="19" applyFont="1" applyBorder="1" applyAlignment="1"/>
    <xf numFmtId="166" fontId="0" fillId="0" borderId="0" xfId="14" applyNumberFormat="1" applyFont="1" applyFill="1" applyBorder="1" applyAlignment="1">
      <alignment horizontal="right"/>
    </xf>
    <xf numFmtId="166" fontId="3" fillId="0" borderId="0" xfId="14" applyNumberFormat="1" applyFont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37" fontId="2" fillId="0" borderId="0" xfId="19" applyNumberFormat="1" applyFont="1" applyBorder="1" applyAlignment="1"/>
    <xf numFmtId="166" fontId="2" fillId="0" borderId="0" xfId="19" applyNumberFormat="1" applyFont="1" applyBorder="1" applyAlignment="1"/>
    <xf numFmtId="166" fontId="2" fillId="0" borderId="0" xfId="14" applyNumberFormat="1" applyFont="1" applyBorder="1" applyAlignment="1"/>
    <xf numFmtId="0" fontId="3" fillId="0" borderId="0" xfId="0" applyFont="1" applyAlignment="1">
      <alignment horizontal="center"/>
    </xf>
    <xf numFmtId="165" fontId="7" fillId="0" borderId="0" xfId="0" applyNumberFormat="1" applyFont="1" applyFill="1" applyBorder="1" applyAlignment="1">
      <alignment horizontal="left"/>
    </xf>
    <xf numFmtId="166" fontId="20" fillId="0" borderId="0" xfId="14" applyNumberFormat="1" applyFont="1" applyFill="1" applyBorder="1"/>
    <xf numFmtId="0" fontId="5" fillId="0" borderId="0" xfId="14" applyNumberFormat="1" applyFont="1" applyFill="1" applyAlignment="1"/>
    <xf numFmtId="0" fontId="2" fillId="0" borderId="0" xfId="48" applyNumberFormat="1" applyFont="1" applyAlignment="1"/>
    <xf numFmtId="0" fontId="2" fillId="0" borderId="0" xfId="48" applyNumberFormat="1" applyFont="1" applyAlignment="1">
      <alignment horizontal="right"/>
    </xf>
    <xf numFmtId="0" fontId="2" fillId="0" borderId="0" xfId="14" applyNumberFormat="1" applyFont="1" applyFill="1" applyAlignment="1"/>
    <xf numFmtId="0" fontId="3" fillId="0" borderId="0" xfId="14" applyNumberFormat="1" applyFont="1" applyFill="1" applyAlignment="1"/>
    <xf numFmtId="0" fontId="3" fillId="0" borderId="0" xfId="48" applyNumberFormat="1" applyFont="1" applyAlignment="1"/>
    <xf numFmtId="0" fontId="3" fillId="0" borderId="0" xfId="48" applyNumberFormat="1" applyFont="1" applyAlignment="1">
      <alignment horizontal="right"/>
    </xf>
    <xf numFmtId="0" fontId="3" fillId="0" borderId="0" xfId="14" applyNumberFormat="1" applyFont="1" applyFill="1" applyAlignment="1">
      <alignment horizontal="left"/>
    </xf>
    <xf numFmtId="0" fontId="2" fillId="0" borderId="0" xfId="14" applyNumberFormat="1" applyFont="1" applyAlignment="1"/>
    <xf numFmtId="0" fontId="0" fillId="0" borderId="0" xfId="0" applyNumberFormat="1" applyFont="1" applyAlignment="1"/>
    <xf numFmtId="0" fontId="5" fillId="0" borderId="0" xfId="14" applyNumberFormat="1" applyFont="1" applyFill="1" applyAlignment="1">
      <alignment horizontal="left"/>
    </xf>
    <xf numFmtId="0" fontId="4" fillId="0" borderId="0" xfId="14" applyNumberFormat="1" applyFont="1" applyFill="1" applyAlignment="1"/>
    <xf numFmtId="0" fontId="2" fillId="0" borderId="0" xfId="48" applyNumberFormat="1" applyFont="1" applyFill="1" applyAlignment="1"/>
    <xf numFmtId="0" fontId="2" fillId="0" borderId="0" xfId="48" applyNumberFormat="1" applyFont="1" applyFill="1" applyAlignment="1">
      <alignment horizontal="right"/>
    </xf>
    <xf numFmtId="0" fontId="2" fillId="0" borderId="0" xfId="48" applyNumberFormat="1" applyFont="1" applyFill="1"/>
    <xf numFmtId="0" fontId="2" fillId="0" borderId="0" xfId="14" applyNumberFormat="1" applyFont="1" applyFill="1"/>
    <xf numFmtId="0" fontId="4" fillId="0" borderId="0" xfId="14" applyNumberFormat="1" applyFont="1"/>
    <xf numFmtId="0" fontId="4" fillId="0" borderId="0" xfId="0" applyNumberFormat="1" applyFont="1" applyFill="1" applyBorder="1" applyAlignment="1"/>
    <xf numFmtId="0" fontId="6" fillId="0" borderId="0" xfId="14" applyNumberFormat="1" applyFont="1" applyBorder="1" applyAlignment="1"/>
    <xf numFmtId="0" fontId="7" fillId="0" borderId="0" xfId="14" applyNumberFormat="1" applyFont="1" applyAlignment="1"/>
    <xf numFmtId="49" fontId="3" fillId="0" borderId="0" xfId="0" applyNumberFormat="1" applyFont="1" applyFill="1"/>
    <xf numFmtId="0" fontId="6" fillId="0" borderId="0" xfId="0" applyFont="1" applyFill="1" applyAlignment="1">
      <alignment horizontal="left"/>
    </xf>
    <xf numFmtId="166" fontId="2" fillId="0" borderId="0" xfId="14" applyNumberFormat="1" applyFont="1" applyFill="1" applyAlignment="1"/>
    <xf numFmtId="166" fontId="3" fillId="0" borderId="0" xfId="14" applyNumberFormat="1" applyFont="1" applyFill="1" applyAlignment="1"/>
    <xf numFmtId="0" fontId="16" fillId="0" borderId="0" xfId="0" applyFont="1" applyFill="1" applyAlignment="1"/>
    <xf numFmtId="166" fontId="16" fillId="0" borderId="0" xfId="14" applyNumberFormat="1" applyFont="1" applyFill="1" applyAlignment="1"/>
    <xf numFmtId="0" fontId="20" fillId="0" borderId="0" xfId="0" applyFont="1" applyFill="1" applyAlignment="1"/>
    <xf numFmtId="166" fontId="20" fillId="0" borderId="0" xfId="14" applyNumberFormat="1" applyFont="1" applyFill="1" applyAlignment="1"/>
    <xf numFmtId="0" fontId="4" fillId="0" borderId="0" xfId="0" applyNumberFormat="1" applyFont="1" applyFill="1" applyAlignment="1">
      <alignment horizontal="center" vertical="center"/>
    </xf>
    <xf numFmtId="166" fontId="2" fillId="0" borderId="0" xfId="14" applyNumberFormat="1" applyFont="1" applyFill="1" applyBorder="1" applyAlignment="1">
      <alignment vertical="center"/>
    </xf>
    <xf numFmtId="37" fontId="3" fillId="0" borderId="6" xfId="0" applyNumberFormat="1" applyFont="1" applyFill="1" applyBorder="1" applyAlignment="1"/>
    <xf numFmtId="0" fontId="3" fillId="0" borderId="0" xfId="0" applyNumberFormat="1" applyFont="1" applyBorder="1"/>
    <xf numFmtId="0" fontId="3" fillId="0" borderId="0" xfId="0" quotePrefix="1" applyFont="1" applyBorder="1" applyAlignment="1">
      <alignment horizontal="left"/>
    </xf>
    <xf numFmtId="37" fontId="3" fillId="0" borderId="0" xfId="21" applyNumberFormat="1" applyFont="1" applyFill="1" applyBorder="1" applyAlignment="1"/>
    <xf numFmtId="166" fontId="0" fillId="0" borderId="0" xfId="14" applyNumberFormat="1" applyFont="1" applyFill="1" applyAlignment="1"/>
    <xf numFmtId="37" fontId="0" fillId="0" borderId="0" xfId="0" applyNumberFormat="1" applyFont="1" applyAlignment="1"/>
    <xf numFmtId="37" fontId="0" fillId="0" borderId="0" xfId="0" applyNumberFormat="1" applyFont="1" applyBorder="1" applyAlignment="1"/>
    <xf numFmtId="165" fontId="0" fillId="0" borderId="0" xfId="0" applyNumberFormat="1" applyFont="1" applyBorder="1" applyAlignment="1">
      <alignment horizontal="right"/>
    </xf>
    <xf numFmtId="37" fontId="0" fillId="0" borderId="0" xfId="21" applyNumberFormat="1" applyFont="1" applyFill="1"/>
    <xf numFmtId="37" fontId="0" fillId="0" borderId="0" xfId="21" applyNumberFormat="1" applyFont="1"/>
    <xf numFmtId="37" fontId="0" fillId="0" borderId="6" xfId="21" applyNumberFormat="1" applyFont="1" applyFill="1" applyBorder="1" applyAlignment="1"/>
    <xf numFmtId="37" fontId="3" fillId="0" borderId="0" xfId="0" applyNumberFormat="1" applyFont="1" applyBorder="1" applyAlignment="1"/>
    <xf numFmtId="166" fontId="2" fillId="0" borderId="0" xfId="14" applyNumberFormat="1" applyFont="1" applyFill="1" applyBorder="1" applyAlignment="1">
      <alignment horizontal="center" vertical="center"/>
    </xf>
    <xf numFmtId="166" fontId="0" fillId="0" borderId="6" xfId="14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left"/>
    </xf>
    <xf numFmtId="166" fontId="3" fillId="0" borderId="0" xfId="14" applyNumberFormat="1" applyFont="1" applyFill="1" applyAlignment="1">
      <alignment horizontal="left"/>
    </xf>
    <xf numFmtId="0" fontId="0" fillId="0" borderId="0" xfId="0" applyFont="1" applyFill="1" applyBorder="1" applyAlignment="1"/>
    <xf numFmtId="41" fontId="3" fillId="0" borderId="0" xfId="21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0" fillId="0" borderId="0" xfId="14" applyNumberFormat="1" applyFont="1" applyBorder="1" applyAlignment="1"/>
    <xf numFmtId="166" fontId="7" fillId="0" borderId="0" xfId="14" applyNumberFormat="1" applyFont="1" applyFill="1" applyAlignment="1">
      <alignment horizontal="center"/>
    </xf>
    <xf numFmtId="0" fontId="2" fillId="0" borderId="0" xfId="19" applyNumberFormat="1" applyFont="1" applyBorder="1" applyAlignment="1"/>
    <xf numFmtId="0" fontId="2" fillId="0" borderId="0" xfId="19" applyNumberFormat="1" applyFont="1" applyAlignment="1"/>
    <xf numFmtId="0" fontId="3" fillId="0" borderId="0" xfId="19" applyNumberFormat="1" applyFont="1" applyBorder="1" applyAlignment="1">
      <alignment horizontal="center"/>
    </xf>
    <xf numFmtId="43" fontId="3" fillId="0" borderId="5" xfId="14" applyFont="1" applyFill="1" applyBorder="1" applyAlignment="1">
      <alignment horizontal="right"/>
    </xf>
    <xf numFmtId="37" fontId="0" fillId="0" borderId="6" xfId="21" applyNumberFormat="1" applyFont="1" applyBorder="1"/>
    <xf numFmtId="0" fontId="3" fillId="0" borderId="0" xfId="19" applyNumberFormat="1" applyFont="1" applyAlignment="1"/>
    <xf numFmtId="0" fontId="4" fillId="0" borderId="0" xfId="48" applyNumberFormat="1" applyFont="1" applyAlignment="1"/>
    <xf numFmtId="0" fontId="5" fillId="0" borderId="0" xfId="48" applyFont="1" applyFill="1" applyBorder="1" applyAlignment="1">
      <alignment horizontal="center"/>
    </xf>
    <xf numFmtId="166" fontId="2" fillId="0" borderId="7" xfId="48" applyNumberFormat="1" applyFont="1" applyFill="1" applyBorder="1" applyAlignment="1">
      <alignment horizontal="right"/>
    </xf>
    <xf numFmtId="166" fontId="2" fillId="0" borderId="0" xfId="48" applyNumberFormat="1" applyFont="1" applyFill="1" applyBorder="1" applyAlignment="1">
      <alignment horizontal="right"/>
    </xf>
    <xf numFmtId="0" fontId="3" fillId="0" borderId="0" xfId="48" applyFont="1" applyFill="1" applyAlignment="1"/>
    <xf numFmtId="165" fontId="3" fillId="0" borderId="0" xfId="48" applyNumberFormat="1" applyFont="1" applyFill="1" applyAlignment="1">
      <alignment horizontal="right"/>
    </xf>
    <xf numFmtId="166" fontId="2" fillId="0" borderId="0" xfId="19" applyNumberFormat="1" applyFont="1" applyFill="1" applyBorder="1" applyAlignment="1"/>
    <xf numFmtId="43" fontId="2" fillId="0" borderId="0" xfId="19" applyFont="1" applyFill="1" applyBorder="1" applyAlignment="1"/>
    <xf numFmtId="166" fontId="2" fillId="0" borderId="6" xfId="19" applyNumberFormat="1" applyFont="1" applyFill="1" applyBorder="1" applyAlignment="1"/>
    <xf numFmtId="43" fontId="2" fillId="0" borderId="0" xfId="19" applyFont="1" applyFill="1" applyAlignment="1"/>
    <xf numFmtId="0" fontId="3" fillId="0" borderId="0" xfId="48" applyNumberFormat="1" applyFont="1" applyFill="1" applyAlignment="1"/>
    <xf numFmtId="0" fontId="3" fillId="0" borderId="0" xfId="48" applyNumberFormat="1" applyFont="1" applyFill="1" applyAlignment="1">
      <alignment horizontal="right"/>
    </xf>
    <xf numFmtId="37" fontId="2" fillId="0" borderId="0" xfId="19" applyNumberFormat="1" applyFont="1" applyFill="1" applyAlignment="1"/>
    <xf numFmtId="166" fontId="3" fillId="0" borderId="6" xfId="19" applyNumberFormat="1" applyFont="1" applyFill="1" applyBorder="1" applyAlignment="1"/>
    <xf numFmtId="43" fontId="3" fillId="0" borderId="0" xfId="19" applyFont="1" applyFill="1" applyBorder="1" applyAlignment="1"/>
    <xf numFmtId="43" fontId="3" fillId="0" borderId="0" xfId="19" applyFont="1" applyFill="1" applyAlignment="1"/>
    <xf numFmtId="165" fontId="0" fillId="0" borderId="6" xfId="0" applyNumberFormat="1" applyFont="1" applyBorder="1" applyAlignment="1">
      <alignment horizontal="right"/>
    </xf>
    <xf numFmtId="43" fontId="0" fillId="0" borderId="0" xfId="14" applyFont="1" applyFill="1" applyAlignment="1"/>
    <xf numFmtId="0" fontId="0" fillId="0" borderId="0" xfId="0" quotePrefix="1" applyFont="1" applyAlignment="1">
      <alignment horizontal="left"/>
    </xf>
    <xf numFmtId="0" fontId="0" fillId="0" borderId="0" xfId="0" quotePrefix="1" applyFont="1" applyBorder="1" applyAlignment="1">
      <alignment horizontal="left"/>
    </xf>
    <xf numFmtId="165" fontId="0" fillId="0" borderId="0" xfId="0" applyNumberFormat="1" applyFont="1" applyFill="1" applyBorder="1" applyAlignment="1">
      <alignment horizontal="right"/>
    </xf>
    <xf numFmtId="0" fontId="0" fillId="0" borderId="0" xfId="0" applyFont="1" applyBorder="1"/>
    <xf numFmtId="3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0" fontId="0" fillId="0" borderId="0" xfId="48" applyFont="1" applyAlignment="1"/>
    <xf numFmtId="166" fontId="4" fillId="0" borderId="0" xfId="14" applyNumberFormat="1" applyFont="1" applyFill="1" applyBorder="1" applyAlignment="1">
      <alignment horizontal="center"/>
    </xf>
    <xf numFmtId="0" fontId="0" fillId="0" borderId="0" xfId="14" applyNumberFormat="1" applyFont="1" applyFill="1" applyAlignment="1"/>
    <xf numFmtId="37" fontId="3" fillId="0" borderId="8" xfId="0" applyNumberFormat="1" applyFont="1" applyFill="1" applyBorder="1" applyAlignment="1">
      <alignment horizontal="right"/>
    </xf>
    <xf numFmtId="166" fontId="0" fillId="0" borderId="0" xfId="21" applyNumberFormat="1" applyFont="1" applyFill="1" applyAlignment="1">
      <alignment horizontal="center"/>
    </xf>
    <xf numFmtId="166" fontId="0" fillId="0" borderId="0" xfId="21" applyNumberFormat="1" applyFont="1" applyFill="1" applyBorder="1" applyAlignment="1">
      <alignment horizontal="center"/>
    </xf>
    <xf numFmtId="0" fontId="0" fillId="0" borderId="0" xfId="14" applyNumberFormat="1" applyFont="1" applyFill="1"/>
    <xf numFmtId="0" fontId="0" fillId="0" borderId="0" xfId="48" applyNumberFormat="1" applyFont="1" applyAlignment="1"/>
    <xf numFmtId="166" fontId="0" fillId="0" borderId="0" xfId="0" applyNumberFormat="1" applyFill="1" applyAlignment="1">
      <alignment horizontal="right"/>
    </xf>
    <xf numFmtId="166" fontId="0" fillId="0" borderId="0" xfId="0" applyNumberFormat="1" applyFill="1" applyBorder="1" applyAlignment="1">
      <alignment horizontal="right"/>
    </xf>
    <xf numFmtId="0" fontId="0" fillId="0" borderId="0" xfId="0" applyNumberFormat="1" applyFill="1"/>
    <xf numFmtId="166" fontId="0" fillId="0" borderId="0" xfId="19" applyNumberFormat="1" applyFont="1" applyAlignment="1"/>
    <xf numFmtId="0" fontId="0" fillId="0" borderId="0" xfId="14" applyNumberFormat="1" applyFont="1" applyFill="1" applyAlignment="1">
      <alignment horizontal="left"/>
    </xf>
    <xf numFmtId="0" fontId="0" fillId="0" borderId="0" xfId="0" applyNumberFormat="1" applyAlignment="1"/>
    <xf numFmtId="0" fontId="22" fillId="0" borderId="0" xfId="0" applyFont="1" applyFill="1" applyAlignment="1"/>
    <xf numFmtId="166" fontId="22" fillId="0" borderId="0" xfId="14" applyNumberFormat="1" applyFont="1" applyFill="1" applyAlignment="1"/>
    <xf numFmtId="166" fontId="22" fillId="0" borderId="0" xfId="14" applyNumberFormat="1" applyFont="1" applyFill="1" applyBorder="1" applyAlignment="1"/>
    <xf numFmtId="166" fontId="21" fillId="0" borderId="0" xfId="14" applyNumberFormat="1" applyFont="1" applyFill="1" applyAlignment="1"/>
    <xf numFmtId="0" fontId="0" fillId="0" borderId="0" xfId="0" applyFont="1" applyFill="1" applyBorder="1"/>
    <xf numFmtId="166" fontId="0" fillId="0" borderId="0" xfId="14" applyNumberFormat="1" applyFont="1" applyFill="1"/>
    <xf numFmtId="166" fontId="0" fillId="0" borderId="0" xfId="14" applyNumberFormat="1" applyFont="1" applyFill="1" applyBorder="1"/>
    <xf numFmtId="166" fontId="0" fillId="0" borderId="0" xfId="14" applyNumberFormat="1" applyFont="1" applyFill="1" applyBorder="1" applyAlignment="1">
      <alignment horizontal="right" vertical="center"/>
    </xf>
    <xf numFmtId="41" fontId="3" fillId="0" borderId="0" xfId="21" applyNumberFormat="1" applyFont="1" applyFill="1" applyBorder="1" applyAlignment="1">
      <alignment horizontal="center"/>
    </xf>
    <xf numFmtId="166" fontId="2" fillId="0" borderId="0" xfId="22" applyNumberFormat="1" applyFont="1" applyFill="1" applyBorder="1" applyAlignment="1">
      <alignment horizontal="center"/>
    </xf>
    <xf numFmtId="41" fontId="2" fillId="0" borderId="0" xfId="21" applyNumberFormat="1" applyFont="1" applyFill="1" applyBorder="1" applyAlignment="1"/>
    <xf numFmtId="166" fontId="2" fillId="0" borderId="6" xfId="22" applyNumberFormat="1" applyFont="1" applyFill="1" applyBorder="1" applyAlignment="1">
      <alignment horizontal="center"/>
    </xf>
    <xf numFmtId="43" fontId="0" fillId="0" borderId="0" xfId="21" applyNumberFormat="1" applyFont="1" applyFill="1"/>
    <xf numFmtId="37" fontId="0" fillId="0" borderId="0" xfId="14" applyNumberFormat="1" applyFont="1" applyAlignment="1">
      <alignment horizontal="right"/>
    </xf>
    <xf numFmtId="37" fontId="0" fillId="0" borderId="6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37" fontId="3" fillId="0" borderId="6" xfId="0" applyNumberFormat="1" applyFont="1" applyBorder="1" applyAlignment="1">
      <alignment horizontal="right"/>
    </xf>
    <xf numFmtId="166" fontId="2" fillId="0" borderId="0" xfId="2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3" fillId="0" borderId="0" xfId="14" applyNumberFormat="1" applyFont="1" applyBorder="1" applyAlignment="1"/>
    <xf numFmtId="166" fontId="3" fillId="0" borderId="0" xfId="14" applyNumberFormat="1" applyFont="1" applyAlignment="1"/>
    <xf numFmtId="166" fontId="0" fillId="0" borderId="6" xfId="14" applyNumberFormat="1" applyFont="1" applyFill="1" applyBorder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0" fontId="0" fillId="0" borderId="0" xfId="0" quotePrefix="1" applyNumberFormat="1" applyFont="1" applyBorder="1" applyAlignment="1">
      <alignment horizontal="center"/>
    </xf>
    <xf numFmtId="0" fontId="21" fillId="0" borderId="0" xfId="0" applyNumberFormat="1" applyFont="1" applyBorder="1" applyAlignment="1"/>
    <xf numFmtId="0" fontId="23" fillId="0" borderId="0" xfId="0" applyNumberFormat="1" applyFont="1" applyAlignment="1"/>
    <xf numFmtId="0" fontId="24" fillId="0" borderId="0" xfId="0" applyFont="1" applyAlignment="1">
      <alignment horizontal="center"/>
    </xf>
    <xf numFmtId="0" fontId="25" fillId="0" borderId="0" xfId="0" applyFont="1" applyAlignment="1"/>
    <xf numFmtId="165" fontId="25" fillId="0" borderId="0" xfId="0" applyNumberFormat="1" applyFont="1" applyAlignment="1">
      <alignment horizontal="right"/>
    </xf>
    <xf numFmtId="0" fontId="24" fillId="0" borderId="0" xfId="0" applyFont="1" applyFill="1" applyBorder="1" applyAlignment="1">
      <alignment horizontal="center"/>
    </xf>
    <xf numFmtId="0" fontId="7" fillId="0" borderId="0" xfId="0" applyFont="1" applyAlignment="1"/>
    <xf numFmtId="0" fontId="25" fillId="0" borderId="0" xfId="0" applyNumberFormat="1" applyFont="1" applyFill="1" applyAlignment="1"/>
    <xf numFmtId="0" fontId="25" fillId="0" borderId="0" xfId="0" applyFont="1" applyFill="1" applyAlignment="1"/>
    <xf numFmtId="0" fontId="24" fillId="0" borderId="0" xfId="48" applyFont="1" applyFill="1" applyAlignment="1">
      <alignment horizontal="center"/>
    </xf>
    <xf numFmtId="166" fontId="25" fillId="0" borderId="0" xfId="14" applyNumberFormat="1" applyFont="1" applyFill="1" applyAlignment="1"/>
    <xf numFmtId="166" fontId="25" fillId="0" borderId="0" xfId="14" applyNumberFormat="1" applyFont="1" applyAlignment="1">
      <alignment horizontal="right"/>
    </xf>
    <xf numFmtId="43" fontId="25" fillId="0" borderId="0" xfId="14" applyFont="1" applyFill="1" applyAlignment="1"/>
    <xf numFmtId="0" fontId="25" fillId="0" borderId="0" xfId="0" applyFont="1"/>
    <xf numFmtId="166" fontId="25" fillId="0" borderId="0" xfId="14" applyNumberFormat="1" applyFont="1"/>
    <xf numFmtId="166" fontId="25" fillId="0" borderId="6" xfId="14" applyNumberFormat="1" applyFont="1" applyFill="1" applyBorder="1" applyAlignment="1"/>
    <xf numFmtId="0" fontId="24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165" fontId="24" fillId="0" borderId="0" xfId="0" applyNumberFormat="1" applyFont="1" applyFill="1" applyAlignment="1">
      <alignment horizontal="center"/>
    </xf>
    <xf numFmtId="166" fontId="7" fillId="0" borderId="5" xfId="14" applyNumberFormat="1" applyFont="1" applyFill="1" applyBorder="1" applyAlignment="1"/>
    <xf numFmtId="0" fontId="26" fillId="0" borderId="0" xfId="0" applyNumberFormat="1" applyFont="1" applyFill="1" applyAlignment="1"/>
    <xf numFmtId="37" fontId="25" fillId="0" borderId="0" xfId="14" applyNumberFormat="1" applyFont="1" applyFill="1" applyAlignment="1"/>
    <xf numFmtId="37" fontId="25" fillId="0" borderId="0" xfId="0" applyNumberFormat="1" applyFont="1" applyFill="1" applyAlignment="1"/>
    <xf numFmtId="0" fontId="25" fillId="0" borderId="0" xfId="0" applyFont="1" applyFill="1"/>
    <xf numFmtId="165" fontId="25" fillId="0" borderId="0" xfId="0" applyNumberFormat="1" applyFont="1" applyFill="1" applyAlignment="1">
      <alignment horizontal="right"/>
    </xf>
    <xf numFmtId="43" fontId="27" fillId="0" borderId="0" xfId="14" applyFont="1" applyFill="1" applyAlignment="1"/>
    <xf numFmtId="43" fontId="25" fillId="0" borderId="0" xfId="14" applyFont="1" applyFill="1" applyAlignment="1">
      <alignment horizontal="right"/>
    </xf>
    <xf numFmtId="37" fontId="25" fillId="0" borderId="6" xfId="0" applyNumberFormat="1" applyFont="1" applyFill="1" applyBorder="1" applyAlignment="1"/>
    <xf numFmtId="0" fontId="25" fillId="0" borderId="0" xfId="0" quotePrefix="1" applyFont="1" applyAlignment="1">
      <alignment horizontal="left"/>
    </xf>
    <xf numFmtId="37" fontId="7" fillId="0" borderId="3" xfId="14" applyNumberFormat="1" applyFont="1" applyFill="1" applyBorder="1" applyAlignment="1">
      <alignment horizontal="right"/>
    </xf>
    <xf numFmtId="166" fontId="7" fillId="0" borderId="3" xfId="14" applyNumberFormat="1" applyFont="1" applyFill="1" applyBorder="1" applyAlignment="1">
      <alignment horizontal="right"/>
    </xf>
    <xf numFmtId="37" fontId="7" fillId="0" borderId="0" xfId="14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horizontal="left"/>
    </xf>
    <xf numFmtId="37" fontId="25" fillId="0" borderId="0" xfId="0" applyNumberFormat="1" applyFont="1" applyFill="1" applyBorder="1" applyAlignment="1"/>
    <xf numFmtId="37" fontId="25" fillId="0" borderId="5" xfId="0" applyNumberFormat="1" applyFont="1" applyFill="1" applyBorder="1" applyAlignment="1"/>
    <xf numFmtId="0" fontId="25" fillId="0" borderId="0" xfId="0" applyFont="1" applyFill="1" applyAlignment="1">
      <alignment horizontal="left"/>
    </xf>
    <xf numFmtId="165" fontId="25" fillId="0" borderId="0" xfId="0" applyNumberFormat="1" applyFont="1" applyFill="1" applyBorder="1" applyAlignment="1">
      <alignment horizontal="right"/>
    </xf>
    <xf numFmtId="0" fontId="25" fillId="0" borderId="0" xfId="0" applyFont="1" applyFill="1" applyBorder="1" applyAlignment="1"/>
    <xf numFmtId="0" fontId="25" fillId="0" borderId="0" xfId="0" applyNumberFormat="1" applyFont="1"/>
    <xf numFmtId="0" fontId="7" fillId="0" borderId="0" xfId="0" applyNumberFormat="1" applyFont="1"/>
    <xf numFmtId="0" fontId="7" fillId="0" borderId="0" xfId="0" quotePrefix="1" applyFont="1" applyAlignment="1">
      <alignment horizontal="left"/>
    </xf>
    <xf numFmtId="165" fontId="25" fillId="0" borderId="0" xfId="0" applyNumberFormat="1" applyFont="1" applyBorder="1" applyAlignment="1">
      <alignment horizontal="right"/>
    </xf>
    <xf numFmtId="37" fontId="7" fillId="0" borderId="3" xfId="21" applyNumberFormat="1" applyFont="1" applyFill="1" applyBorder="1" applyAlignment="1"/>
    <xf numFmtId="166" fontId="7" fillId="0" borderId="3" xfId="14" applyNumberFormat="1" applyFont="1" applyFill="1" applyBorder="1" applyAlignment="1"/>
    <xf numFmtId="37" fontId="25" fillId="0" borderId="0" xfId="21" applyNumberFormat="1" applyFont="1" applyFill="1" applyBorder="1" applyAlignment="1">
      <alignment horizontal="center"/>
    </xf>
    <xf numFmtId="37" fontId="7" fillId="0" borderId="5" xfId="21" applyNumberFormat="1" applyFont="1" applyFill="1" applyBorder="1" applyAlignment="1"/>
    <xf numFmtId="0" fontId="2" fillId="0" borderId="0" xfId="0" applyNumberFormat="1" applyFont="1" applyAlignment="1"/>
    <xf numFmtId="0" fontId="3" fillId="0" borderId="0" xfId="0" applyFont="1" applyAlignment="1">
      <alignment horizontal="center"/>
    </xf>
    <xf numFmtId="0" fontId="0" fillId="0" borderId="0" xfId="0" quotePrefix="1" applyNumberFormat="1" applyFont="1" applyBorder="1" applyAlignment="1">
      <alignment horizontal="center"/>
    </xf>
    <xf numFmtId="0" fontId="5" fillId="0" borderId="0" xfId="48" applyNumberFormat="1" applyFont="1" applyAlignment="1"/>
    <xf numFmtId="0" fontId="5" fillId="0" borderId="0" xfId="48" applyNumberFormat="1" applyFont="1" applyAlignment="1">
      <alignment horizontal="right"/>
    </xf>
    <xf numFmtId="166" fontId="5" fillId="0" borderId="0" xfId="14" applyNumberFormat="1" applyFont="1" applyBorder="1" applyAlignment="1"/>
    <xf numFmtId="166" fontId="5" fillId="0" borderId="0" xfId="14" applyNumberFormat="1" applyFont="1" applyAlignment="1"/>
    <xf numFmtId="43" fontId="5" fillId="0" borderId="0" xfId="19" applyFont="1" applyAlignment="1"/>
    <xf numFmtId="0" fontId="5" fillId="0" borderId="0" xfId="48" applyFont="1" applyAlignment="1"/>
    <xf numFmtId="0" fontId="0" fillId="0" borderId="0" xfId="48" applyNumberFormat="1" applyFont="1" applyFill="1"/>
    <xf numFmtId="0" fontId="7" fillId="0" borderId="0" xfId="0" applyFont="1" applyAlignment="1">
      <alignment horizontal="center"/>
    </xf>
    <xf numFmtId="43" fontId="7" fillId="0" borderId="0" xfId="14" applyFont="1" applyFill="1" applyAlignment="1">
      <alignment horizontal="left"/>
    </xf>
    <xf numFmtId="0" fontId="25" fillId="0" borderId="0" xfId="0" quotePrefix="1" applyNumberFormat="1" applyFont="1" applyBorder="1" applyAlignment="1">
      <alignment horizontal="center"/>
    </xf>
    <xf numFmtId="37" fontId="7" fillId="0" borderId="0" xfId="0" applyNumberFormat="1" applyFont="1" applyFill="1" applyBorder="1" applyAlignment="1"/>
    <xf numFmtId="0" fontId="24" fillId="0" borderId="0" xfId="0" applyNumberFormat="1" applyFont="1" applyFill="1" applyBorder="1" applyAlignment="1"/>
    <xf numFmtId="0" fontId="25" fillId="0" borderId="0" xfId="0" applyFont="1" applyAlignment="1">
      <alignment horizontal="left"/>
    </xf>
    <xf numFmtId="49" fontId="28" fillId="0" borderId="0" xfId="0" applyNumberFormat="1" applyFont="1" applyAlignment="1">
      <alignment horizontal="left"/>
    </xf>
    <xf numFmtId="0" fontId="25" fillId="0" borderId="0" xfId="0" applyNumberFormat="1" applyFont="1" applyFill="1" applyAlignment="1">
      <alignment horizontal="center"/>
    </xf>
    <xf numFmtId="0" fontId="25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7" fillId="0" borderId="0" xfId="0" applyNumberFormat="1" applyFont="1" applyFill="1" applyAlignment="1">
      <alignment horizontal="left"/>
    </xf>
    <xf numFmtId="0" fontId="7" fillId="0" borderId="0" xfId="14" applyNumberFormat="1" applyFont="1" applyFill="1" applyAlignment="1">
      <alignment horizontal="center" vertical="center"/>
    </xf>
    <xf numFmtId="166" fontId="0" fillId="0" borderId="6" xfId="14" applyNumberFormat="1" applyFont="1" applyFill="1" applyBorder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6" fontId="7" fillId="0" borderId="0" xfId="14" applyNumberFormat="1" applyFont="1" applyFill="1" applyAlignment="1">
      <alignment horizontal="center"/>
    </xf>
    <xf numFmtId="0" fontId="3" fillId="0" borderId="0" xfId="19" applyNumberFormat="1" applyFont="1" applyAlignment="1">
      <alignment horizontal="center"/>
    </xf>
    <xf numFmtId="0" fontId="4" fillId="0" borderId="0" xfId="48" applyNumberFormat="1" applyFont="1" applyBorder="1" applyAlignment="1">
      <alignment horizontal="center" vertical="center"/>
    </xf>
  </cellXfs>
  <cellStyles count="70">
    <cellStyle name="Calc Currency (0)" xfId="1" xr:uid="{00000000-0005-0000-0000-000000000000}"/>
    <cellStyle name="Calc Currency (0) 2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1) 2" xfId="6" xr:uid="{00000000-0005-0000-0000-000005000000}"/>
    <cellStyle name="Calc Percent (2)" xfId="7" xr:uid="{00000000-0005-0000-0000-000006000000}"/>
    <cellStyle name="Calc Percent (2) 2" xfId="8" xr:uid="{00000000-0005-0000-0000-000007000000}"/>
    <cellStyle name="Calc Units (0)" xfId="9" xr:uid="{00000000-0005-0000-0000-000008000000}"/>
    <cellStyle name="Calc Units (0) 2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omma" xfId="14" builtinId="3"/>
    <cellStyle name="Comma [00]" xfId="15" xr:uid="{00000000-0005-0000-0000-00000E000000}"/>
    <cellStyle name="Comma [00] 2" xfId="16" xr:uid="{00000000-0005-0000-0000-00000F000000}"/>
    <cellStyle name="Comma 2" xfId="17" xr:uid="{00000000-0005-0000-0000-000010000000}"/>
    <cellStyle name="Comma 2 2" xfId="18" xr:uid="{00000000-0005-0000-0000-000011000000}"/>
    <cellStyle name="Comma 3" xfId="19" xr:uid="{00000000-0005-0000-0000-000012000000}"/>
    <cellStyle name="Comma 3 2" xfId="20" xr:uid="{00000000-0005-0000-0000-000013000000}"/>
    <cellStyle name="Comma 4" xfId="21" xr:uid="{00000000-0005-0000-0000-000014000000}"/>
    <cellStyle name="Comma 4 2" xfId="22" xr:uid="{00000000-0005-0000-0000-000015000000}"/>
    <cellStyle name="Currency [00]" xfId="23" xr:uid="{00000000-0005-0000-0000-000016000000}"/>
    <cellStyle name="Date Short" xfId="24" xr:uid="{00000000-0005-0000-0000-000017000000}"/>
    <cellStyle name="DELTA" xfId="25" xr:uid="{00000000-0005-0000-0000-000018000000}"/>
    <cellStyle name="DELTA 2" xfId="26" xr:uid="{00000000-0005-0000-0000-000019000000}"/>
    <cellStyle name="Enter Currency (0)" xfId="27" xr:uid="{00000000-0005-0000-0000-00001A000000}"/>
    <cellStyle name="Enter Currency (0) 2" xfId="28" xr:uid="{00000000-0005-0000-0000-00001B000000}"/>
    <cellStyle name="Enter Currency (2)" xfId="29" xr:uid="{00000000-0005-0000-0000-00001C000000}"/>
    <cellStyle name="Enter Units (0)" xfId="30" xr:uid="{00000000-0005-0000-0000-00001D000000}"/>
    <cellStyle name="Enter Units (0) 2" xfId="31" xr:uid="{00000000-0005-0000-0000-00001E000000}"/>
    <cellStyle name="Enter Units (1)" xfId="32" xr:uid="{00000000-0005-0000-0000-00001F000000}"/>
    <cellStyle name="Enter Units (1) 2" xfId="33" xr:uid="{00000000-0005-0000-0000-000020000000}"/>
    <cellStyle name="Enter Units (2)" xfId="34" xr:uid="{00000000-0005-0000-0000-000021000000}"/>
    <cellStyle name="Grey" xfId="35" xr:uid="{00000000-0005-0000-0000-000022000000}"/>
    <cellStyle name="Header1" xfId="36" xr:uid="{00000000-0005-0000-0000-000023000000}"/>
    <cellStyle name="Header2" xfId="37" xr:uid="{00000000-0005-0000-0000-000024000000}"/>
    <cellStyle name="Input [yellow]" xfId="38" xr:uid="{00000000-0005-0000-0000-000025000000}"/>
    <cellStyle name="Link Currency (0)" xfId="39" xr:uid="{00000000-0005-0000-0000-000026000000}"/>
    <cellStyle name="Link Currency (0) 2" xfId="40" xr:uid="{00000000-0005-0000-0000-000027000000}"/>
    <cellStyle name="Link Currency (2)" xfId="41" xr:uid="{00000000-0005-0000-0000-000028000000}"/>
    <cellStyle name="Link Units (0)" xfId="42" xr:uid="{00000000-0005-0000-0000-000029000000}"/>
    <cellStyle name="Link Units (0) 2" xfId="43" xr:uid="{00000000-0005-0000-0000-00002A000000}"/>
    <cellStyle name="Link Units (1)" xfId="44" xr:uid="{00000000-0005-0000-0000-00002B000000}"/>
    <cellStyle name="Link Units (1) 2" xfId="45" xr:uid="{00000000-0005-0000-0000-00002C000000}"/>
    <cellStyle name="Link Units (2)" xfId="46" xr:uid="{00000000-0005-0000-0000-00002D000000}"/>
    <cellStyle name="Normal" xfId="0" builtinId="0"/>
    <cellStyle name="Normal - Style1" xfId="47" xr:uid="{00000000-0005-0000-0000-00002F000000}"/>
    <cellStyle name="Normal 2" xfId="48" xr:uid="{00000000-0005-0000-0000-000030000000}"/>
    <cellStyle name="Normal_Dusit03-Accounts-A3103-TT" xfId="49" xr:uid="{00000000-0005-0000-0000-000031000000}"/>
    <cellStyle name="paint" xfId="50" xr:uid="{00000000-0005-0000-0000-000032000000}"/>
    <cellStyle name="Percent [0]" xfId="51" xr:uid="{00000000-0005-0000-0000-000033000000}"/>
    <cellStyle name="Percent [0] 2" xfId="52" xr:uid="{00000000-0005-0000-0000-000034000000}"/>
    <cellStyle name="Percent [00]" xfId="53" xr:uid="{00000000-0005-0000-0000-000035000000}"/>
    <cellStyle name="Percent [2]" xfId="54" xr:uid="{00000000-0005-0000-0000-000036000000}"/>
    <cellStyle name="PrePop Currency (0)" xfId="55" xr:uid="{00000000-0005-0000-0000-000037000000}"/>
    <cellStyle name="PrePop Currency (0) 2" xfId="56" xr:uid="{00000000-0005-0000-0000-000038000000}"/>
    <cellStyle name="PrePop Currency (2)" xfId="57" xr:uid="{00000000-0005-0000-0000-000039000000}"/>
    <cellStyle name="PrePop Units (0)" xfId="58" xr:uid="{00000000-0005-0000-0000-00003A000000}"/>
    <cellStyle name="PrePop Units (0) 2" xfId="59" xr:uid="{00000000-0005-0000-0000-00003B000000}"/>
    <cellStyle name="PrePop Units (1)" xfId="60" xr:uid="{00000000-0005-0000-0000-00003C000000}"/>
    <cellStyle name="PrePop Units (1) 2" xfId="61" xr:uid="{00000000-0005-0000-0000-00003D000000}"/>
    <cellStyle name="PrePop Units (2)" xfId="62" xr:uid="{00000000-0005-0000-0000-00003E000000}"/>
    <cellStyle name="Text Indent A" xfId="63" xr:uid="{00000000-0005-0000-0000-00003F000000}"/>
    <cellStyle name="Text Indent B" xfId="64" xr:uid="{00000000-0005-0000-0000-000040000000}"/>
    <cellStyle name="Text Indent B 2" xfId="65" xr:uid="{00000000-0005-0000-0000-000041000000}"/>
    <cellStyle name="Text Indent C" xfId="66" xr:uid="{00000000-0005-0000-0000-000042000000}"/>
    <cellStyle name="Text Indent C 2" xfId="67" xr:uid="{00000000-0005-0000-0000-000043000000}"/>
    <cellStyle name="เครื่องหมายจุลภาค_SCBE_1Q11#3" xfId="68" xr:uid="{00000000-0005-0000-0000-000044000000}"/>
    <cellStyle name="ปกติ_SCBE_1Q11#3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56590</xdr:colOff>
      <xdr:row>10</xdr:row>
      <xdr:rowOff>73398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D7C799-1B3C-4E4E-9C7F-24EC6DFDE534}"/>
            </a:ext>
          </a:extLst>
        </xdr:cNvPr>
        <xdr:cNvSpPr txBox="1"/>
      </xdr:nvSpPr>
      <xdr:spPr>
        <a:xfrm>
          <a:off x="7073153" y="376181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40715</xdr:colOff>
      <xdr:row>12</xdr:row>
      <xdr:rowOff>73398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06611D0-75FA-43BE-8D70-FD45528DD8A6}"/>
            </a:ext>
          </a:extLst>
        </xdr:cNvPr>
        <xdr:cNvSpPr txBox="1"/>
      </xdr:nvSpPr>
      <xdr:spPr>
        <a:xfrm>
          <a:off x="7343215" y="3788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52"/>
  <sheetViews>
    <sheetView tabSelected="1" view="pageBreakPreview" topLeftCell="A19" zoomScaleNormal="100" zoomScaleSheetLayoutView="100" workbookViewId="0">
      <selection activeCell="A50" sqref="A50"/>
    </sheetView>
  </sheetViews>
  <sheetFormatPr defaultColWidth="11" defaultRowHeight="20.25" customHeight="1"/>
  <cols>
    <col min="1" max="1" width="2.81640625" style="286" customWidth="1"/>
    <col min="2" max="3" width="2.81640625" style="12" customWidth="1"/>
    <col min="4" max="4" width="9.54296875" style="12" customWidth="1"/>
    <col min="5" max="5" width="32" style="12" customWidth="1"/>
    <col min="6" max="6" width="1.08984375" style="93" customWidth="1"/>
    <col min="7" max="7" width="7.54296875" style="4" customWidth="1"/>
    <col min="8" max="8" width="0.81640625" style="93" customWidth="1"/>
    <col min="9" max="9" width="16.81640625" style="93" customWidth="1"/>
    <col min="10" max="10" width="0.81640625" style="93" customWidth="1"/>
    <col min="11" max="11" width="16.81640625" style="93" customWidth="1"/>
    <col min="12" max="12" width="0.81640625" style="93" customWidth="1"/>
    <col min="13" max="13" width="16.81640625" style="93" customWidth="1"/>
    <col min="14" max="14" width="0.81640625" style="93" customWidth="1"/>
    <col min="15" max="15" width="16.81640625" style="83" customWidth="1"/>
    <col min="16" max="16" width="11" style="13"/>
    <col min="17" max="17" width="17.81640625" style="13" bestFit="1" customWidth="1"/>
    <col min="18" max="16384" width="11" style="12"/>
  </cols>
  <sheetData>
    <row r="1" spans="1:17" s="1" customFormat="1" ht="20.25" customHeight="1">
      <c r="A1" s="240" t="s">
        <v>46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59"/>
      <c r="P1" s="7"/>
      <c r="Q1" s="7"/>
    </row>
    <row r="2" spans="1:17" s="1" customFormat="1" ht="20.25" customHeight="1">
      <c r="A2" s="241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59"/>
      <c r="P2" s="7"/>
      <c r="Q2" s="7"/>
    </row>
    <row r="3" spans="1:17" s="1" customFormat="1" ht="20.25" customHeight="1">
      <c r="A3" s="5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59"/>
      <c r="P3" s="7"/>
      <c r="Q3" s="7"/>
    </row>
    <row r="4" spans="1:17" s="1" customFormat="1" ht="20.25" customHeight="1">
      <c r="A4" s="5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297"/>
      <c r="P4" s="7"/>
      <c r="Q4" s="7"/>
    </row>
    <row r="5" spans="1:17" ht="20.25" customHeight="1">
      <c r="A5" s="55"/>
      <c r="B5" s="242"/>
      <c r="C5" s="243"/>
      <c r="D5" s="243"/>
      <c r="E5" s="243"/>
      <c r="F5" s="243"/>
      <c r="G5" s="243"/>
      <c r="H5" s="243"/>
      <c r="I5" s="305" t="s">
        <v>40</v>
      </c>
      <c r="J5" s="305"/>
      <c r="K5" s="305"/>
      <c r="L5" s="296"/>
      <c r="M5" s="305" t="s">
        <v>42</v>
      </c>
      <c r="N5" s="305"/>
      <c r="O5" s="305"/>
    </row>
    <row r="6" spans="1:17" ht="20.25" customHeight="1">
      <c r="A6" s="55"/>
      <c r="B6" s="242"/>
      <c r="C6" s="243"/>
      <c r="D6" s="243"/>
      <c r="E6" s="243"/>
      <c r="F6" s="243"/>
      <c r="G6" s="243"/>
      <c r="H6" s="243"/>
      <c r="I6" s="305" t="s">
        <v>41</v>
      </c>
      <c r="J6" s="305"/>
      <c r="K6" s="305"/>
      <c r="L6" s="296"/>
      <c r="M6" s="305" t="s">
        <v>41</v>
      </c>
      <c r="N6" s="305"/>
      <c r="O6" s="305"/>
    </row>
    <row r="7" spans="1:17" ht="20.25" customHeight="1">
      <c r="A7" s="55"/>
      <c r="B7" s="242"/>
      <c r="C7" s="243"/>
      <c r="D7" s="243"/>
      <c r="E7" s="243"/>
      <c r="F7" s="243"/>
      <c r="G7" s="243"/>
      <c r="H7" s="243"/>
      <c r="I7" s="304" t="s">
        <v>58</v>
      </c>
      <c r="J7" s="304"/>
      <c r="K7" s="304"/>
      <c r="L7" s="296"/>
      <c r="M7" s="304" t="s">
        <v>58</v>
      </c>
      <c r="N7" s="304"/>
      <c r="O7" s="304"/>
    </row>
    <row r="8" spans="1:17" ht="20.25" customHeight="1">
      <c r="A8" s="55" t="s">
        <v>7</v>
      </c>
      <c r="B8" s="243"/>
      <c r="C8" s="243"/>
      <c r="D8" s="243"/>
      <c r="E8" s="243"/>
      <c r="F8" s="244"/>
      <c r="G8" s="245" t="s">
        <v>11</v>
      </c>
      <c r="H8" s="246"/>
      <c r="I8" s="298">
        <v>2019</v>
      </c>
      <c r="J8" s="246"/>
      <c r="K8" s="298">
        <v>2018</v>
      </c>
      <c r="L8" s="298"/>
      <c r="M8" s="298">
        <v>2019</v>
      </c>
      <c r="N8" s="246"/>
      <c r="O8" s="298">
        <v>2018</v>
      </c>
    </row>
    <row r="9" spans="1:17" ht="20.25" customHeight="1">
      <c r="A9" s="55"/>
      <c r="B9" s="243"/>
      <c r="C9" s="243"/>
      <c r="D9" s="243"/>
      <c r="E9" s="243"/>
      <c r="F9" s="244"/>
      <c r="G9" s="245"/>
      <c r="H9" s="244"/>
      <c r="I9" s="306" t="s">
        <v>6</v>
      </c>
      <c r="J9" s="306"/>
      <c r="K9" s="306"/>
      <c r="L9" s="306"/>
      <c r="M9" s="306"/>
      <c r="N9" s="306"/>
      <c r="O9" s="306"/>
    </row>
    <row r="10" spans="1:17" ht="20.25" customHeight="1">
      <c r="A10" s="247" t="s">
        <v>3</v>
      </c>
      <c r="B10" s="248"/>
      <c r="C10" s="248"/>
      <c r="D10" s="248"/>
      <c r="E10" s="243"/>
      <c r="F10" s="244"/>
      <c r="G10" s="249" t="s">
        <v>122</v>
      </c>
      <c r="H10" s="244"/>
      <c r="I10" s="250">
        <v>1074089641</v>
      </c>
      <c r="J10" s="244"/>
      <c r="K10" s="250">
        <v>1405543171</v>
      </c>
      <c r="L10" s="250"/>
      <c r="M10" s="250">
        <v>857129100</v>
      </c>
      <c r="N10" s="251"/>
      <c r="O10" s="250">
        <v>1349575636</v>
      </c>
    </row>
    <row r="11" spans="1:17" ht="20.25" customHeight="1">
      <c r="A11" s="247" t="s">
        <v>52</v>
      </c>
      <c r="B11" s="248"/>
      <c r="C11" s="248"/>
      <c r="D11" s="248"/>
      <c r="E11" s="243"/>
      <c r="F11" s="244"/>
      <c r="G11" s="249">
        <v>7</v>
      </c>
      <c r="H11" s="244"/>
      <c r="I11" s="250">
        <v>343516351</v>
      </c>
      <c r="J11" s="244"/>
      <c r="K11" s="250">
        <v>163844832</v>
      </c>
      <c r="L11" s="250"/>
      <c r="M11" s="250">
        <v>343516351</v>
      </c>
      <c r="N11" s="251"/>
      <c r="O11" s="250">
        <v>163844832</v>
      </c>
    </row>
    <row r="12" spans="1:17" ht="20.25" customHeight="1">
      <c r="A12" s="247" t="s">
        <v>61</v>
      </c>
      <c r="B12" s="248"/>
      <c r="C12" s="248"/>
      <c r="D12" s="248"/>
      <c r="E12" s="243"/>
      <c r="F12" s="244"/>
      <c r="G12" s="249">
        <v>8</v>
      </c>
      <c r="H12" s="244"/>
      <c r="I12" s="250">
        <v>3189469520</v>
      </c>
      <c r="J12" s="244"/>
      <c r="K12" s="250">
        <v>5259767510</v>
      </c>
      <c r="L12" s="250"/>
      <c r="M12" s="250">
        <v>3189469520</v>
      </c>
      <c r="N12" s="251"/>
      <c r="O12" s="250">
        <v>5259767510</v>
      </c>
    </row>
    <row r="13" spans="1:17" ht="20.25" customHeight="1">
      <c r="A13" s="247" t="s">
        <v>101</v>
      </c>
      <c r="B13" s="248"/>
      <c r="C13" s="248"/>
      <c r="D13" s="248"/>
      <c r="E13" s="243"/>
      <c r="F13" s="244"/>
      <c r="G13" s="249" t="s">
        <v>123</v>
      </c>
      <c r="H13" s="244"/>
      <c r="I13" s="250">
        <v>50695004</v>
      </c>
      <c r="J13" s="244"/>
      <c r="K13" s="250">
        <v>90170964</v>
      </c>
      <c r="L13" s="250"/>
      <c r="M13" s="250">
        <v>50695004</v>
      </c>
      <c r="N13" s="251"/>
      <c r="O13" s="250">
        <v>90170964</v>
      </c>
    </row>
    <row r="14" spans="1:17" ht="20.25" customHeight="1">
      <c r="A14" s="247" t="s">
        <v>53</v>
      </c>
      <c r="B14" s="248"/>
      <c r="C14" s="248"/>
      <c r="D14" s="248"/>
      <c r="E14" s="243"/>
      <c r="F14" s="244"/>
      <c r="G14" s="249">
        <v>10</v>
      </c>
      <c r="H14" s="244"/>
      <c r="I14" s="250">
        <v>1836992376</v>
      </c>
      <c r="J14" s="244"/>
      <c r="K14" s="250">
        <v>2533387442</v>
      </c>
      <c r="L14" s="250"/>
      <c r="M14" s="250">
        <v>1832498874</v>
      </c>
      <c r="N14" s="251"/>
      <c r="O14" s="250">
        <v>2519888828</v>
      </c>
    </row>
    <row r="15" spans="1:17" ht="20.25" customHeight="1">
      <c r="A15" s="247" t="s">
        <v>54</v>
      </c>
      <c r="B15" s="248"/>
      <c r="C15" s="248"/>
      <c r="D15" s="248"/>
      <c r="E15" s="243"/>
      <c r="F15" s="244"/>
      <c r="G15" s="249">
        <v>11</v>
      </c>
      <c r="H15" s="244"/>
      <c r="I15" s="252">
        <v>0</v>
      </c>
      <c r="J15" s="252"/>
      <c r="K15" s="252">
        <v>0</v>
      </c>
      <c r="L15" s="250"/>
      <c r="M15" s="250">
        <v>103750000</v>
      </c>
      <c r="N15" s="251"/>
      <c r="O15" s="250">
        <v>103750000</v>
      </c>
    </row>
    <row r="16" spans="1:17" ht="20.25" customHeight="1">
      <c r="A16" s="247" t="s">
        <v>167</v>
      </c>
      <c r="B16" s="248"/>
      <c r="C16" s="248"/>
      <c r="D16" s="248"/>
      <c r="E16" s="243"/>
      <c r="F16" s="244"/>
      <c r="G16" s="249">
        <v>12</v>
      </c>
      <c r="H16" s="244"/>
      <c r="I16" s="250">
        <v>63636435</v>
      </c>
      <c r="J16" s="244"/>
      <c r="K16" s="250">
        <v>66903321</v>
      </c>
      <c r="L16" s="250"/>
      <c r="M16" s="250">
        <v>46875941</v>
      </c>
      <c r="N16" s="251"/>
      <c r="O16" s="250">
        <v>47546184</v>
      </c>
    </row>
    <row r="17" spans="1:17" ht="20.25" customHeight="1">
      <c r="A17" s="247" t="s">
        <v>55</v>
      </c>
      <c r="B17" s="248"/>
      <c r="C17" s="248"/>
      <c r="D17" s="248"/>
      <c r="E17" s="243"/>
      <c r="F17" s="244"/>
      <c r="G17" s="249">
        <v>13</v>
      </c>
      <c r="H17" s="244"/>
      <c r="I17" s="250">
        <v>415522654</v>
      </c>
      <c r="J17" s="244"/>
      <c r="K17" s="250">
        <v>331168553</v>
      </c>
      <c r="L17" s="250"/>
      <c r="M17" s="250">
        <v>229991696</v>
      </c>
      <c r="N17" s="251"/>
      <c r="O17" s="250">
        <v>205139749</v>
      </c>
    </row>
    <row r="18" spans="1:17" ht="20.25" customHeight="1">
      <c r="A18" s="247" t="s">
        <v>38</v>
      </c>
      <c r="B18" s="248"/>
      <c r="C18" s="248"/>
      <c r="D18" s="248"/>
      <c r="E18" s="253"/>
      <c r="F18" s="253"/>
      <c r="G18" s="249">
        <v>28</v>
      </c>
      <c r="H18" s="253"/>
      <c r="I18" s="250">
        <v>52740245</v>
      </c>
      <c r="J18" s="253"/>
      <c r="K18" s="250">
        <v>9858109</v>
      </c>
      <c r="L18" s="250"/>
      <c r="M18" s="250">
        <v>37746863</v>
      </c>
      <c r="N18" s="254"/>
      <c r="O18" s="250">
        <v>0</v>
      </c>
      <c r="P18"/>
      <c r="Q18"/>
    </row>
    <row r="19" spans="1:17" ht="20.25" customHeight="1">
      <c r="A19" s="247" t="s">
        <v>2</v>
      </c>
      <c r="B19" s="248"/>
      <c r="C19" s="248"/>
      <c r="D19" s="248"/>
      <c r="E19" s="243"/>
      <c r="F19" s="244"/>
      <c r="G19" s="249" t="s">
        <v>124</v>
      </c>
      <c r="H19" s="244"/>
      <c r="I19" s="255">
        <v>675160847</v>
      </c>
      <c r="J19" s="244"/>
      <c r="K19" s="255">
        <v>390328249</v>
      </c>
      <c r="L19" s="250"/>
      <c r="M19" s="255">
        <v>649160163</v>
      </c>
      <c r="N19" s="251"/>
      <c r="O19" s="255">
        <v>268370549</v>
      </c>
    </row>
    <row r="20" spans="1:17" ht="16.5" customHeight="1">
      <c r="A20" s="303"/>
      <c r="B20" s="303"/>
      <c r="C20" s="303"/>
      <c r="D20" s="303"/>
      <c r="E20" s="303"/>
      <c r="F20" s="303"/>
      <c r="G20" s="256"/>
      <c r="H20" s="244"/>
      <c r="I20" s="244"/>
      <c r="J20" s="244"/>
      <c r="K20" s="251"/>
      <c r="L20" s="251"/>
      <c r="M20" s="251"/>
      <c r="N20" s="251"/>
      <c r="O20" s="251"/>
    </row>
    <row r="21" spans="1:17" ht="20.25" customHeight="1" thickBot="1">
      <c r="A21" s="57" t="s">
        <v>8</v>
      </c>
      <c r="B21" s="257"/>
      <c r="C21" s="257"/>
      <c r="D21" s="257"/>
      <c r="E21" s="257"/>
      <c r="F21" s="244"/>
      <c r="G21" s="258"/>
      <c r="H21" s="244"/>
      <c r="I21" s="259">
        <f>SUM(I10:I19)</f>
        <v>7701823073</v>
      </c>
      <c r="J21" s="244"/>
      <c r="K21" s="259">
        <f>SUM(K10:K19)</f>
        <v>10250972151</v>
      </c>
      <c r="L21" s="251"/>
      <c r="M21" s="259">
        <f>SUM(M10:M19)</f>
        <v>7340833512</v>
      </c>
      <c r="N21" s="251"/>
      <c r="O21" s="259">
        <f>SUM(O10:O19)</f>
        <v>10008054252</v>
      </c>
    </row>
    <row r="22" spans="1:17" ht="16.5" customHeight="1" thickTop="1">
      <c r="A22" s="57"/>
      <c r="B22" s="257"/>
      <c r="C22" s="257"/>
      <c r="D22" s="257"/>
      <c r="E22" s="257"/>
      <c r="F22" s="244"/>
      <c r="G22" s="258"/>
      <c r="H22" s="244"/>
      <c r="I22" s="244"/>
      <c r="J22" s="244"/>
      <c r="K22" s="244"/>
      <c r="L22" s="244"/>
      <c r="M22" s="244"/>
      <c r="N22" s="244"/>
      <c r="O22" s="299"/>
    </row>
    <row r="23" spans="1:17" ht="20.25" customHeight="1">
      <c r="A23" s="57" t="s">
        <v>76</v>
      </c>
      <c r="B23" s="243"/>
      <c r="C23" s="243"/>
      <c r="D23" s="243"/>
      <c r="E23" s="243"/>
      <c r="F23" s="244"/>
      <c r="G23" s="245"/>
      <c r="H23" s="246"/>
      <c r="I23" s="246"/>
      <c r="J23" s="246"/>
      <c r="K23" s="298"/>
      <c r="L23" s="246"/>
      <c r="M23" s="298"/>
      <c r="N23" s="246"/>
      <c r="O23" s="298"/>
    </row>
    <row r="24" spans="1:17" ht="16.5" customHeight="1">
      <c r="A24" s="55"/>
      <c r="B24" s="243"/>
      <c r="C24" s="243"/>
      <c r="D24" s="243"/>
      <c r="E24" s="243"/>
      <c r="F24" s="244"/>
      <c r="G24" s="245"/>
      <c r="H24" s="244"/>
      <c r="I24" s="244"/>
      <c r="J24" s="244"/>
      <c r="K24" s="300"/>
      <c r="L24" s="300"/>
      <c r="M24" s="300"/>
      <c r="N24" s="300"/>
      <c r="O24" s="300"/>
    </row>
    <row r="25" spans="1:17" ht="20.25" customHeight="1">
      <c r="A25" s="260" t="s">
        <v>9</v>
      </c>
      <c r="B25" s="257"/>
      <c r="C25" s="257"/>
      <c r="D25" s="257"/>
      <c r="E25" s="257"/>
      <c r="F25" s="244"/>
      <c r="G25" s="256"/>
      <c r="H25" s="244"/>
      <c r="I25" s="244"/>
      <c r="J25" s="244"/>
      <c r="K25" s="244"/>
      <c r="L25" s="244"/>
      <c r="M25" s="244"/>
      <c r="N25" s="244"/>
      <c r="O25" s="261"/>
    </row>
    <row r="26" spans="1:17" ht="20.25" customHeight="1">
      <c r="A26" s="247" t="s">
        <v>56</v>
      </c>
      <c r="B26" s="253"/>
      <c r="C26" s="243"/>
      <c r="D26" s="243"/>
      <c r="E26" s="243"/>
      <c r="F26" s="244"/>
      <c r="G26" s="249">
        <v>15</v>
      </c>
      <c r="H26" s="244"/>
      <c r="I26" s="262">
        <v>797308086</v>
      </c>
      <c r="J26" s="244"/>
      <c r="K26" s="262">
        <v>530501722</v>
      </c>
      <c r="L26" s="248"/>
      <c r="M26" s="262">
        <v>797308085.92000008</v>
      </c>
      <c r="N26" s="244"/>
      <c r="O26" s="262">
        <v>530501722</v>
      </c>
    </row>
    <row r="27" spans="1:17" ht="20.25" customHeight="1">
      <c r="A27" s="247" t="s">
        <v>68</v>
      </c>
      <c r="B27" s="253"/>
      <c r="C27" s="243"/>
      <c r="D27" s="243"/>
      <c r="E27" s="243"/>
      <c r="F27" s="244"/>
      <c r="G27" s="256">
        <v>16</v>
      </c>
      <c r="H27" s="244"/>
      <c r="I27" s="262">
        <v>1073573739</v>
      </c>
      <c r="J27" s="244"/>
      <c r="K27" s="262">
        <v>3476074405</v>
      </c>
      <c r="L27" s="248"/>
      <c r="M27" s="262">
        <v>1073573739.26</v>
      </c>
      <c r="N27" s="244"/>
      <c r="O27" s="262">
        <v>3476074405</v>
      </c>
    </row>
    <row r="28" spans="1:17" ht="20.25" customHeight="1">
      <c r="A28" s="247" t="s">
        <v>102</v>
      </c>
      <c r="B28" s="253"/>
      <c r="C28" s="243"/>
      <c r="D28" s="243"/>
      <c r="E28" s="243"/>
      <c r="F28" s="244"/>
      <c r="G28" s="249" t="s">
        <v>123</v>
      </c>
      <c r="H28" s="244"/>
      <c r="I28" s="262">
        <v>151792480</v>
      </c>
      <c r="J28" s="244"/>
      <c r="K28" s="262">
        <v>689893694</v>
      </c>
      <c r="L28" s="248"/>
      <c r="M28" s="262">
        <v>151792479.56999999</v>
      </c>
      <c r="N28" s="244"/>
      <c r="O28" s="262">
        <v>689893694</v>
      </c>
    </row>
    <row r="29" spans="1:17" s="60" customFormat="1" ht="20.25" customHeight="1">
      <c r="A29" s="247" t="s">
        <v>103</v>
      </c>
      <c r="B29" s="263"/>
      <c r="C29" s="248"/>
      <c r="D29" s="248"/>
      <c r="E29" s="248"/>
      <c r="F29" s="264"/>
      <c r="G29" s="249"/>
      <c r="H29" s="264"/>
      <c r="I29" s="262">
        <v>81018394</v>
      </c>
      <c r="J29" s="264"/>
      <c r="K29" s="252">
        <v>0</v>
      </c>
      <c r="L29" s="248"/>
      <c r="M29" s="262">
        <v>81018394.379999995</v>
      </c>
      <c r="N29" s="264"/>
      <c r="O29" s="252">
        <v>0</v>
      </c>
      <c r="P29" s="83"/>
      <c r="Q29" s="265"/>
    </row>
    <row r="30" spans="1:17" ht="20.25" customHeight="1">
      <c r="A30" s="247" t="s">
        <v>59</v>
      </c>
      <c r="B30" s="253"/>
      <c r="C30" s="243"/>
      <c r="D30" s="243"/>
      <c r="E30" s="243"/>
      <c r="F30" s="244"/>
      <c r="G30" s="249">
        <v>17</v>
      </c>
      <c r="H30" s="244"/>
      <c r="I30" s="262">
        <v>1596447044</v>
      </c>
      <c r="J30" s="244"/>
      <c r="K30" s="262">
        <v>2141364970</v>
      </c>
      <c r="L30" s="248"/>
      <c r="M30" s="262">
        <v>1596447044.3099999</v>
      </c>
      <c r="N30" s="244"/>
      <c r="O30" s="262">
        <v>2141364970</v>
      </c>
    </row>
    <row r="31" spans="1:17" s="60" customFormat="1" ht="20.25" customHeight="1">
      <c r="A31" s="247" t="s">
        <v>37</v>
      </c>
      <c r="B31" s="248"/>
      <c r="C31" s="248"/>
      <c r="D31" s="248"/>
      <c r="E31" s="248"/>
      <c r="F31" s="264"/>
      <c r="G31" s="249">
        <v>18</v>
      </c>
      <c r="H31" s="264"/>
      <c r="I31" s="262">
        <v>86171457</v>
      </c>
      <c r="J31" s="264"/>
      <c r="K31" s="262">
        <v>110890294</v>
      </c>
      <c r="L31" s="248"/>
      <c r="M31" s="262">
        <v>79929130.680000007</v>
      </c>
      <c r="N31" s="264"/>
      <c r="O31" s="262">
        <v>103555372</v>
      </c>
      <c r="P31" s="83"/>
      <c r="Q31" s="83"/>
    </row>
    <row r="32" spans="1:17" s="60" customFormat="1" ht="20.25" customHeight="1">
      <c r="A32" s="247" t="s">
        <v>48</v>
      </c>
      <c r="B32" s="248"/>
      <c r="C32" s="248"/>
      <c r="D32" s="248"/>
      <c r="E32" s="248"/>
      <c r="F32" s="264"/>
      <c r="G32" s="249">
        <v>28</v>
      </c>
      <c r="H32" s="264"/>
      <c r="I32" s="252">
        <v>0</v>
      </c>
      <c r="J32" s="264"/>
      <c r="K32" s="262">
        <v>21614074</v>
      </c>
      <c r="L32" s="248"/>
      <c r="M32" s="266">
        <v>0</v>
      </c>
      <c r="N32" s="264"/>
      <c r="O32" s="262">
        <v>21614074</v>
      </c>
      <c r="P32" s="83"/>
      <c r="Q32" s="83"/>
    </row>
    <row r="33" spans="1:15" ht="20.25" customHeight="1">
      <c r="A33" s="247" t="s">
        <v>1</v>
      </c>
      <c r="B33" s="253"/>
      <c r="C33" s="243"/>
      <c r="D33" s="243"/>
      <c r="E33" s="243"/>
      <c r="F33" s="244"/>
      <c r="G33" s="249" t="s">
        <v>125</v>
      </c>
      <c r="H33" s="244"/>
      <c r="I33" s="267">
        <v>878133784</v>
      </c>
      <c r="J33" s="244"/>
      <c r="K33" s="250">
        <v>418068421</v>
      </c>
      <c r="L33" s="248"/>
      <c r="M33" s="262">
        <v>555788863.83999991</v>
      </c>
      <c r="N33" s="244"/>
      <c r="O33" s="250">
        <v>199225832</v>
      </c>
    </row>
    <row r="34" spans="1:15" ht="20.25" customHeight="1">
      <c r="A34" s="57" t="s">
        <v>28</v>
      </c>
      <c r="B34" s="253"/>
      <c r="C34" s="268"/>
      <c r="D34" s="268"/>
      <c r="E34" s="243"/>
      <c r="F34" s="244"/>
      <c r="G34" s="256"/>
      <c r="H34" s="244"/>
      <c r="I34" s="269">
        <f>SUM(I26:I33)</f>
        <v>4664444984</v>
      </c>
      <c r="J34" s="244"/>
      <c r="K34" s="269">
        <f>SUM(K26:K33)</f>
        <v>7388407580</v>
      </c>
      <c r="L34" s="244"/>
      <c r="M34" s="270">
        <f>SUM(M26:M33)</f>
        <v>4335857737.96</v>
      </c>
      <c r="N34" s="244"/>
      <c r="O34" s="269">
        <f>SUM(O26:O33)</f>
        <v>7162230069</v>
      </c>
    </row>
    <row r="35" spans="1:15" ht="16.5" customHeight="1">
      <c r="A35" s="57"/>
      <c r="B35" s="243"/>
      <c r="C35" s="268"/>
      <c r="D35" s="268"/>
      <c r="E35" s="243"/>
      <c r="F35" s="244"/>
      <c r="G35" s="256"/>
      <c r="H35" s="244"/>
      <c r="I35" s="244"/>
      <c r="J35" s="244"/>
      <c r="K35" s="244"/>
      <c r="L35" s="244"/>
      <c r="M35" s="244"/>
      <c r="N35" s="244"/>
      <c r="O35" s="271"/>
    </row>
    <row r="36" spans="1:15" ht="20.25" customHeight="1">
      <c r="A36" s="260" t="s">
        <v>77</v>
      </c>
      <c r="B36" s="243"/>
      <c r="C36" s="243"/>
      <c r="D36" s="243"/>
      <c r="E36" s="243"/>
      <c r="F36" s="244"/>
      <c r="G36" s="256"/>
      <c r="H36" s="244"/>
      <c r="I36" s="244"/>
      <c r="J36" s="244"/>
      <c r="K36" s="244"/>
      <c r="L36" s="244"/>
      <c r="M36" s="244"/>
      <c r="N36" s="244"/>
      <c r="O36" s="261"/>
    </row>
    <row r="37" spans="1:15" ht="20.25" customHeight="1">
      <c r="A37" s="301" t="s">
        <v>108</v>
      </c>
      <c r="B37" s="253"/>
      <c r="C37" s="253"/>
      <c r="D37" s="243"/>
      <c r="E37" s="243"/>
      <c r="F37" s="244"/>
      <c r="G37" s="249"/>
      <c r="H37" s="244"/>
      <c r="I37" s="244"/>
      <c r="J37" s="244"/>
      <c r="K37" s="244"/>
      <c r="L37" s="244"/>
      <c r="M37" s="244"/>
      <c r="N37" s="244"/>
      <c r="O37" s="261"/>
    </row>
    <row r="38" spans="1:15" ht="20.25" customHeight="1">
      <c r="A38" s="301"/>
      <c r="B38" s="253" t="s">
        <v>19</v>
      </c>
      <c r="C38" s="253"/>
      <c r="D38" s="243"/>
      <c r="E38" s="243"/>
      <c r="F38" s="244"/>
      <c r="G38" s="249"/>
      <c r="H38" s="244"/>
      <c r="I38" s="244"/>
      <c r="J38" s="244"/>
      <c r="K38" s="244"/>
      <c r="L38" s="244"/>
      <c r="M38" s="244"/>
      <c r="N38" s="244"/>
      <c r="O38" s="261"/>
    </row>
    <row r="39" spans="1:15" ht="20.25" customHeight="1">
      <c r="A39" s="301"/>
      <c r="B39" s="253" t="s">
        <v>169</v>
      </c>
      <c r="C39" s="253"/>
      <c r="D39" s="243"/>
      <c r="E39" s="243"/>
      <c r="F39" s="244"/>
      <c r="G39" s="249"/>
      <c r="H39" s="244"/>
      <c r="I39" s="244"/>
      <c r="J39" s="244"/>
      <c r="K39" s="244"/>
      <c r="L39" s="244"/>
      <c r="M39" s="244"/>
      <c r="N39" s="244"/>
      <c r="O39" s="261"/>
    </row>
    <row r="40" spans="1:15" ht="20.25" customHeight="1" thickBot="1">
      <c r="A40" s="253"/>
      <c r="B40" s="253" t="s">
        <v>168</v>
      </c>
      <c r="C40" s="253"/>
      <c r="D40" s="243"/>
      <c r="E40" s="243"/>
      <c r="F40" s="244"/>
      <c r="G40" s="249"/>
      <c r="H40" s="244"/>
      <c r="I40" s="274">
        <v>2400000000</v>
      </c>
      <c r="J40" s="244"/>
      <c r="K40" s="274">
        <v>2400000000</v>
      </c>
      <c r="L40" s="248"/>
      <c r="M40" s="274">
        <v>2400000000</v>
      </c>
      <c r="N40" s="244"/>
      <c r="O40" s="274">
        <v>2400000000</v>
      </c>
    </row>
    <row r="41" spans="1:15" ht="20.25" customHeight="1" thickTop="1">
      <c r="A41" s="253"/>
      <c r="B41" s="302" t="s">
        <v>10</v>
      </c>
      <c r="C41" s="253"/>
      <c r="D41" s="243"/>
      <c r="E41" s="243"/>
      <c r="F41" s="244"/>
      <c r="G41" s="249"/>
      <c r="H41" s="244"/>
      <c r="I41" s="262"/>
      <c r="J41" s="244"/>
      <c r="K41" s="262"/>
      <c r="L41" s="248"/>
      <c r="M41" s="262"/>
      <c r="N41" s="244"/>
      <c r="O41" s="262"/>
    </row>
    <row r="42" spans="1:15" ht="20.25" customHeight="1">
      <c r="A42" s="253"/>
      <c r="B42" s="302" t="s">
        <v>169</v>
      </c>
      <c r="C42" s="253"/>
      <c r="D42" s="243"/>
      <c r="E42" s="243"/>
      <c r="F42" s="244"/>
      <c r="G42" s="249"/>
      <c r="H42" s="244"/>
      <c r="I42" s="262"/>
      <c r="J42" s="244"/>
      <c r="K42" s="262"/>
      <c r="L42" s="248"/>
      <c r="M42" s="262"/>
      <c r="N42" s="244"/>
      <c r="O42" s="262"/>
    </row>
    <row r="43" spans="1:15" ht="20.25" customHeight="1">
      <c r="A43" s="302"/>
      <c r="B43" s="253" t="s">
        <v>170</v>
      </c>
      <c r="C43" s="253"/>
      <c r="D43" s="243"/>
      <c r="E43" s="243"/>
      <c r="F43" s="244"/>
      <c r="G43" s="249"/>
      <c r="H43" s="244"/>
      <c r="I43" s="262">
        <v>2100000000</v>
      </c>
      <c r="J43" s="244"/>
      <c r="K43" s="262">
        <v>2100000000</v>
      </c>
      <c r="L43" s="248"/>
      <c r="M43" s="262">
        <v>2100000000</v>
      </c>
      <c r="N43" s="244"/>
      <c r="O43" s="262">
        <v>2100000000</v>
      </c>
    </row>
    <row r="44" spans="1:15" ht="20.25" customHeight="1">
      <c r="A44" s="272" t="s">
        <v>32</v>
      </c>
      <c r="B44" s="275"/>
      <c r="C44" s="243"/>
      <c r="D44" s="243"/>
      <c r="E44" s="243"/>
      <c r="F44" s="244"/>
      <c r="G44" s="249"/>
      <c r="H44" s="264"/>
      <c r="I44" s="262"/>
      <c r="J44" s="264"/>
      <c r="K44" s="262"/>
      <c r="L44" s="264"/>
      <c r="M44" s="244"/>
      <c r="N44" s="264"/>
      <c r="O44" s="262"/>
    </row>
    <row r="45" spans="1:15" ht="20.25" customHeight="1">
      <c r="A45" s="272"/>
      <c r="B45" s="275" t="s">
        <v>166</v>
      </c>
      <c r="C45" s="275"/>
      <c r="D45" s="243"/>
      <c r="E45" s="243"/>
      <c r="F45" s="244"/>
      <c r="G45" s="249">
        <v>20</v>
      </c>
      <c r="H45" s="264"/>
      <c r="I45" s="262">
        <v>240000000</v>
      </c>
      <c r="J45" s="264"/>
      <c r="K45" s="262">
        <v>240000000</v>
      </c>
      <c r="L45" s="248"/>
      <c r="M45" s="262">
        <v>240000000</v>
      </c>
      <c r="N45" s="264"/>
      <c r="O45" s="262">
        <v>240000000</v>
      </c>
    </row>
    <row r="46" spans="1:15" ht="20.25" customHeight="1">
      <c r="A46" s="272"/>
      <c r="B46" s="275" t="s">
        <v>22</v>
      </c>
      <c r="C46" s="243"/>
      <c r="D46" s="243"/>
      <c r="E46" s="243"/>
      <c r="F46" s="244"/>
      <c r="G46" s="253"/>
      <c r="H46" s="264"/>
      <c r="I46" s="262">
        <v>694897968</v>
      </c>
      <c r="J46" s="276"/>
      <c r="K46" s="262">
        <v>520256004</v>
      </c>
      <c r="L46" s="277"/>
      <c r="M46" s="273">
        <v>662495652.69999981</v>
      </c>
      <c r="N46" s="276"/>
      <c r="O46" s="273">
        <v>503515616</v>
      </c>
    </row>
    <row r="47" spans="1:15" ht="20.25" customHeight="1">
      <c r="A47" s="278" t="s">
        <v>27</v>
      </c>
      <c r="B47" s="253"/>
      <c r="C47" s="243"/>
      <c r="D47" s="243"/>
      <c r="E47" s="243"/>
      <c r="F47" s="244"/>
      <c r="G47" s="249">
        <v>10.3</v>
      </c>
      <c r="H47" s="244"/>
      <c r="I47" s="267">
        <v>2480121</v>
      </c>
      <c r="J47" s="244"/>
      <c r="K47" s="267">
        <v>2308566.7399999998</v>
      </c>
      <c r="L47" s="248"/>
      <c r="M47" s="262">
        <v>2480120.9400000004</v>
      </c>
      <c r="N47" s="244"/>
      <c r="O47" s="262">
        <v>2308567</v>
      </c>
    </row>
    <row r="48" spans="1:15" ht="20.25" customHeight="1">
      <c r="A48" s="279" t="s">
        <v>23</v>
      </c>
      <c r="B48" s="246"/>
      <c r="C48" s="280"/>
      <c r="D48" s="280"/>
      <c r="E48" s="246"/>
      <c r="F48" s="244"/>
      <c r="G48" s="256"/>
      <c r="H48" s="281"/>
      <c r="I48" s="282">
        <f>SUM(I41:I47)</f>
        <v>3037378089</v>
      </c>
      <c r="J48" s="281"/>
      <c r="K48" s="282">
        <f>SUM(K41:K47)</f>
        <v>2862564570.7399998</v>
      </c>
      <c r="L48" s="281"/>
      <c r="M48" s="283">
        <f>SUM(M41:M47)</f>
        <v>3004975773.6399999</v>
      </c>
      <c r="N48" s="281"/>
      <c r="O48" s="282">
        <f>SUM(O41:O47)</f>
        <v>2845824183</v>
      </c>
    </row>
    <row r="49" spans="1:15" ht="16.5" customHeight="1">
      <c r="A49" s="279"/>
      <c r="B49" s="246"/>
      <c r="C49" s="280"/>
      <c r="D49" s="280"/>
      <c r="E49" s="246"/>
      <c r="F49" s="244"/>
      <c r="G49" s="256"/>
      <c r="H49" s="281"/>
      <c r="I49" s="281"/>
      <c r="J49" s="281"/>
      <c r="K49" s="284"/>
      <c r="L49" s="281"/>
      <c r="M49" s="284"/>
      <c r="N49" s="281"/>
      <c r="O49" s="284"/>
    </row>
    <row r="50" spans="1:15" ht="20.25" customHeight="1" thickBot="1">
      <c r="A50" s="57" t="s">
        <v>82</v>
      </c>
      <c r="B50" s="257"/>
      <c r="C50" s="257"/>
      <c r="D50" s="257"/>
      <c r="E50" s="257"/>
      <c r="F50" s="244"/>
      <c r="G50" s="256"/>
      <c r="H50" s="244"/>
      <c r="I50" s="259">
        <f>SUM(I34+I48)</f>
        <v>7701823073</v>
      </c>
      <c r="J50" s="244"/>
      <c r="K50" s="285">
        <f>+K34+K48</f>
        <v>10250972150.74</v>
      </c>
      <c r="L50" s="244"/>
      <c r="M50" s="259">
        <f>SUM(M34+M48)</f>
        <v>7340833511.6000004</v>
      </c>
      <c r="N50" s="244"/>
      <c r="O50" s="285">
        <f>SUM(O34+O48)</f>
        <v>10008054252</v>
      </c>
    </row>
    <row r="51" spans="1:15" ht="20.25" customHeight="1" thickTop="1">
      <c r="A51" s="57"/>
      <c r="B51" s="257"/>
      <c r="C51" s="257"/>
      <c r="D51" s="257"/>
      <c r="E51" s="257"/>
      <c r="F51" s="244"/>
      <c r="G51" s="256"/>
      <c r="H51" s="244"/>
      <c r="I51" s="244"/>
      <c r="J51" s="244"/>
      <c r="K51" s="244"/>
      <c r="L51" s="244"/>
      <c r="M51" s="244"/>
      <c r="N51" s="244"/>
      <c r="O51" s="244"/>
    </row>
    <row r="52" spans="1:15" ht="20.25" customHeight="1">
      <c r="O52" s="93"/>
    </row>
  </sheetData>
  <mergeCells count="8">
    <mergeCell ref="A20:F20"/>
    <mergeCell ref="I7:K7"/>
    <mergeCell ref="M7:O7"/>
    <mergeCell ref="M5:O5"/>
    <mergeCell ref="I5:K5"/>
    <mergeCell ref="I6:K6"/>
    <mergeCell ref="M6:O6"/>
    <mergeCell ref="I9:O9"/>
  </mergeCells>
  <phoneticPr fontId="0" type="noConversion"/>
  <pageMargins left="0.7" right="0.7" top="0.48" bottom="0.5" header="0.5" footer="0.5"/>
  <pageSetup paperSize="9" scale="68" firstPageNumber="3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financial statements.
&amp;C&amp;P</oddFooter>
  </headerFooter>
  <ignoredErrors>
    <ignoredError sqref="I48:O48" formulaRange="1"/>
    <ignoredError sqref="G11:G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2"/>
  <sheetViews>
    <sheetView view="pageBreakPreview" topLeftCell="A35" zoomScaleNormal="90" zoomScaleSheetLayoutView="100" workbookViewId="0">
      <selection activeCell="A2" sqref="A2"/>
    </sheetView>
  </sheetViews>
  <sheetFormatPr defaultColWidth="11" defaultRowHeight="20.25" customHeight="1"/>
  <cols>
    <col min="1" max="1" width="2.81640625" style="127" customWidth="1"/>
    <col min="2" max="3" width="2.81640625" style="19" customWidth="1"/>
    <col min="4" max="4" width="9.54296875" style="19" customWidth="1"/>
    <col min="5" max="5" width="32.36328125" style="19" customWidth="1"/>
    <col min="6" max="6" width="3.54296875" style="37" customWidth="1"/>
    <col min="7" max="7" width="7.6328125" style="4" customWidth="1"/>
    <col min="8" max="8" width="0.81640625" style="37" customWidth="1"/>
    <col min="9" max="9" width="15.6328125" style="37" customWidth="1"/>
    <col min="10" max="10" width="0.81640625" style="37" customWidth="1"/>
    <col min="11" max="11" width="15.6328125" style="37" customWidth="1"/>
    <col min="12" max="12" width="0.81640625" style="37" customWidth="1"/>
    <col min="13" max="13" width="15.6328125" style="37" customWidth="1"/>
    <col min="14" max="14" width="0.81640625" style="37" customWidth="1"/>
    <col min="15" max="15" width="15.6328125" style="37" customWidth="1"/>
    <col min="16" max="16" width="11" style="36"/>
    <col min="17" max="17" width="17.81640625" style="36" bestFit="1" customWidth="1"/>
    <col min="18" max="16384" width="11" style="19"/>
  </cols>
  <sheetData>
    <row r="1" spans="1:17" s="1" customFormat="1" ht="20.25" customHeight="1">
      <c r="A1" s="54" t="s">
        <v>46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7"/>
      <c r="Q1" s="7"/>
    </row>
    <row r="2" spans="1:17" s="1" customFormat="1" ht="20.25" customHeight="1">
      <c r="A2" s="55" t="s">
        <v>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7"/>
      <c r="Q2" s="7"/>
    </row>
    <row r="3" spans="1:17" s="1" customFormat="1" ht="20.25" customHeight="1">
      <c r="A3" s="5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7"/>
      <c r="Q3" s="7"/>
    </row>
    <row r="4" spans="1:17" s="1" customFormat="1" ht="20.25" customHeight="1">
      <c r="A4" s="55"/>
      <c r="B4" s="18"/>
      <c r="C4" s="18"/>
      <c r="D4" s="18"/>
      <c r="E4" s="18"/>
      <c r="F4" s="18"/>
      <c r="G4" s="18"/>
      <c r="H4" s="18"/>
      <c r="I4" s="115"/>
      <c r="J4" s="18"/>
      <c r="K4" s="115"/>
      <c r="L4" s="18"/>
      <c r="M4" s="18"/>
      <c r="N4" s="18"/>
      <c r="O4" s="18"/>
      <c r="P4" s="7"/>
      <c r="Q4" s="7"/>
    </row>
    <row r="5" spans="1:17" ht="20.25" customHeight="1">
      <c r="A5" s="55"/>
      <c r="B5" s="35"/>
      <c r="F5" s="19"/>
      <c r="G5" s="19"/>
      <c r="H5" s="19"/>
      <c r="I5" s="309" t="s">
        <v>60</v>
      </c>
      <c r="J5" s="309"/>
      <c r="K5" s="309"/>
      <c r="L5" s="115"/>
      <c r="M5" s="309" t="s">
        <v>42</v>
      </c>
      <c r="N5" s="309"/>
      <c r="O5" s="309"/>
    </row>
    <row r="6" spans="1:17" ht="20.25" customHeight="1">
      <c r="A6" s="55"/>
      <c r="B6" s="35"/>
      <c r="F6" s="19"/>
      <c r="G6" s="19"/>
      <c r="H6" s="19"/>
      <c r="I6" s="309" t="s">
        <v>41</v>
      </c>
      <c r="J6" s="309"/>
      <c r="K6" s="309"/>
      <c r="L6" s="115"/>
      <c r="M6" s="309" t="s">
        <v>41</v>
      </c>
      <c r="N6" s="309"/>
      <c r="O6" s="309"/>
    </row>
    <row r="7" spans="1:17" ht="20.25" customHeight="1">
      <c r="A7" s="55"/>
      <c r="B7" s="35"/>
      <c r="F7" s="19"/>
      <c r="G7" s="19"/>
      <c r="H7" s="19"/>
      <c r="I7" s="308" t="s">
        <v>116</v>
      </c>
      <c r="J7" s="308"/>
      <c r="K7" s="308"/>
      <c r="L7" s="115"/>
      <c r="M7" s="308" t="s">
        <v>116</v>
      </c>
      <c r="N7" s="308"/>
      <c r="O7" s="308"/>
    </row>
    <row r="8" spans="1:17" ht="20.25" customHeight="1">
      <c r="A8" s="55"/>
      <c r="G8" s="5" t="s">
        <v>11</v>
      </c>
      <c r="H8" s="10"/>
      <c r="I8" s="288">
        <v>2019</v>
      </c>
      <c r="J8" s="10"/>
      <c r="K8" s="288">
        <v>2018</v>
      </c>
      <c r="L8" s="288"/>
      <c r="M8" s="288">
        <v>2019</v>
      </c>
      <c r="N8" s="10"/>
      <c r="O8" s="288">
        <v>2018</v>
      </c>
    </row>
    <row r="9" spans="1:17" ht="20.25" customHeight="1">
      <c r="A9" s="55"/>
      <c r="G9" s="5"/>
      <c r="I9" s="307" t="s">
        <v>6</v>
      </c>
      <c r="J9" s="307"/>
      <c r="K9" s="307"/>
      <c r="L9" s="307"/>
      <c r="M9" s="307"/>
      <c r="N9" s="307"/>
      <c r="O9" s="307"/>
    </row>
    <row r="10" spans="1:17" ht="20.25" customHeight="1">
      <c r="A10" s="8" t="s">
        <v>18</v>
      </c>
      <c r="B10" s="39"/>
      <c r="C10" s="39"/>
      <c r="D10" s="39"/>
      <c r="M10" s="40"/>
      <c r="O10" s="40"/>
    </row>
    <row r="11" spans="1:17" ht="20.25" customHeight="1">
      <c r="A11" s="39" t="s">
        <v>21</v>
      </c>
      <c r="B11" s="39"/>
      <c r="C11" s="39"/>
      <c r="D11" s="39"/>
      <c r="G11" s="4" t="s">
        <v>126</v>
      </c>
      <c r="I11" s="40">
        <v>1015014373.8699999</v>
      </c>
      <c r="K11" s="40">
        <v>1177291626</v>
      </c>
      <c r="L11" s="39"/>
      <c r="M11" s="40">
        <v>1015014374</v>
      </c>
      <c r="O11" s="40">
        <v>1177291626</v>
      </c>
    </row>
    <row r="12" spans="1:17" ht="20.25" customHeight="1">
      <c r="A12" s="39" t="s">
        <v>114</v>
      </c>
      <c r="B12" s="39"/>
      <c r="C12" s="39"/>
      <c r="D12" s="39"/>
      <c r="G12" s="4" t="s">
        <v>127</v>
      </c>
      <c r="I12" s="40">
        <v>267937425</v>
      </c>
      <c r="K12" s="40">
        <v>168576753</v>
      </c>
      <c r="L12" s="39"/>
      <c r="M12" s="40">
        <v>149187424</v>
      </c>
      <c r="O12" s="40">
        <v>83298975</v>
      </c>
    </row>
    <row r="13" spans="1:17" ht="20.25" customHeight="1">
      <c r="A13" s="39" t="s">
        <v>62</v>
      </c>
      <c r="B13" s="39"/>
      <c r="C13" s="39"/>
      <c r="D13" s="39"/>
      <c r="E13" s="39"/>
      <c r="G13" s="25"/>
      <c r="I13" s="40">
        <v>63841104</v>
      </c>
      <c r="K13" s="40">
        <v>65910540</v>
      </c>
      <c r="L13" s="39"/>
      <c r="M13" s="40">
        <v>63841103.82</v>
      </c>
      <c r="O13" s="40">
        <v>65910540</v>
      </c>
    </row>
    <row r="14" spans="1:17" ht="20.25" customHeight="1">
      <c r="A14" s="39" t="s">
        <v>63</v>
      </c>
      <c r="B14" s="39"/>
      <c r="C14" s="39"/>
      <c r="D14" s="39"/>
      <c r="G14" s="25" t="s">
        <v>128</v>
      </c>
      <c r="I14" s="40">
        <v>255476562</v>
      </c>
      <c r="K14" s="40">
        <v>467381000</v>
      </c>
      <c r="L14" s="39"/>
      <c r="M14" s="40">
        <v>255146201.24999988</v>
      </c>
      <c r="O14" s="40">
        <v>467282604</v>
      </c>
    </row>
    <row r="15" spans="1:17" ht="20.25" customHeight="1">
      <c r="A15" s="39" t="s">
        <v>94</v>
      </c>
      <c r="B15" s="39"/>
      <c r="C15" s="39"/>
      <c r="D15" s="39"/>
      <c r="G15" s="25" t="s">
        <v>129</v>
      </c>
      <c r="I15" s="90">
        <v>358008747</v>
      </c>
      <c r="K15" s="90">
        <v>299048616</v>
      </c>
      <c r="L15" s="39"/>
      <c r="M15" s="90">
        <v>159661212</v>
      </c>
      <c r="O15" s="90">
        <v>35673544</v>
      </c>
    </row>
    <row r="16" spans="1:17" ht="20.25" customHeight="1">
      <c r="A16" s="11" t="s">
        <v>20</v>
      </c>
      <c r="B16" s="39"/>
      <c r="C16" s="39"/>
      <c r="D16" s="39"/>
      <c r="E16" s="91"/>
      <c r="F16" s="91"/>
      <c r="G16" s="25"/>
      <c r="H16" s="91"/>
      <c r="I16" s="148">
        <f>SUM(I11:I15)</f>
        <v>1960278211.8699999</v>
      </c>
      <c r="J16" s="91"/>
      <c r="K16" s="148">
        <f>SUM(K11:K15)</f>
        <v>2178208535</v>
      </c>
      <c r="L16" s="91"/>
      <c r="M16" s="148">
        <f>SUM(M11:M15)</f>
        <v>1642850315.0699997</v>
      </c>
      <c r="N16" s="91"/>
      <c r="O16" s="148">
        <f>SUM(O11:O15)</f>
        <v>1829457289</v>
      </c>
      <c r="P16" s="91"/>
      <c r="Q16" s="91"/>
    </row>
    <row r="17" spans="1:17" ht="16.5" customHeight="1">
      <c r="A17" s="56"/>
      <c r="B17" s="1"/>
      <c r="C17" s="1"/>
      <c r="D17" s="1"/>
      <c r="E17" s="1"/>
      <c r="G17" s="6"/>
    </row>
    <row r="18" spans="1:17" ht="20.25" customHeight="1">
      <c r="A18" s="8" t="s">
        <v>12</v>
      </c>
      <c r="G18" s="5"/>
      <c r="H18" s="10"/>
      <c r="I18" s="10"/>
      <c r="J18" s="10"/>
      <c r="K18" s="10"/>
      <c r="L18" s="10"/>
      <c r="M18" s="38"/>
      <c r="N18" s="10"/>
      <c r="O18" s="239"/>
    </row>
    <row r="19" spans="1:17" ht="20.25" customHeight="1">
      <c r="A19" s="39" t="s">
        <v>57</v>
      </c>
      <c r="G19" s="4" t="s">
        <v>139</v>
      </c>
      <c r="I19" s="157">
        <v>863713279</v>
      </c>
      <c r="K19" s="157">
        <v>866625126</v>
      </c>
      <c r="L19" s="153"/>
      <c r="M19" s="157">
        <v>691192043</v>
      </c>
      <c r="O19" s="157">
        <v>742036792</v>
      </c>
    </row>
    <row r="20" spans="1:17" ht="20.25" customHeight="1">
      <c r="A20" s="39" t="s">
        <v>115</v>
      </c>
      <c r="B20" s="41"/>
      <c r="C20" s="1"/>
      <c r="D20" s="1"/>
      <c r="E20" s="1"/>
      <c r="G20" s="4">
        <v>32</v>
      </c>
      <c r="I20" s="157">
        <v>150127542</v>
      </c>
      <c r="K20" s="157">
        <v>146637630</v>
      </c>
      <c r="L20" s="153"/>
      <c r="M20" s="157">
        <v>150127542</v>
      </c>
      <c r="O20" s="157">
        <v>146637630</v>
      </c>
    </row>
    <row r="21" spans="1:17" ht="20.25" customHeight="1">
      <c r="A21" s="39" t="s">
        <v>26</v>
      </c>
      <c r="B21" s="41"/>
      <c r="G21" s="5">
        <v>32</v>
      </c>
      <c r="I21" s="157">
        <v>104870230</v>
      </c>
      <c r="K21" s="157">
        <v>153211183</v>
      </c>
      <c r="L21" s="153"/>
      <c r="M21" s="156">
        <v>104870230</v>
      </c>
      <c r="N21" s="135"/>
      <c r="O21" s="156">
        <v>153211183</v>
      </c>
    </row>
    <row r="22" spans="1:17" ht="20.25" hidden="1" customHeight="1">
      <c r="A22" s="39" t="s">
        <v>85</v>
      </c>
      <c r="B22" s="41"/>
      <c r="C22" s="39"/>
      <c r="D22" s="39"/>
      <c r="E22" s="39"/>
      <c r="G22" s="5"/>
      <c r="I22" s="227">
        <v>0</v>
      </c>
      <c r="K22" s="227">
        <v>0</v>
      </c>
      <c r="L22" s="153"/>
      <c r="M22" s="227">
        <v>0</v>
      </c>
      <c r="N22" s="135"/>
      <c r="O22" s="227">
        <v>0</v>
      </c>
    </row>
    <row r="23" spans="1:17" ht="20.25" customHeight="1">
      <c r="A23" s="41" t="s">
        <v>0</v>
      </c>
      <c r="B23" s="41"/>
      <c r="G23" s="35" t="s">
        <v>130</v>
      </c>
      <c r="I23" s="174">
        <v>458410258</v>
      </c>
      <c r="K23" s="174">
        <v>501839451</v>
      </c>
      <c r="L23" s="153"/>
      <c r="M23" s="174">
        <v>325389017</v>
      </c>
      <c r="O23" s="174">
        <v>282717149</v>
      </c>
    </row>
    <row r="24" spans="1:17" ht="20.25" customHeight="1">
      <c r="A24" s="11" t="s">
        <v>5</v>
      </c>
      <c r="B24" s="10"/>
      <c r="G24" s="25"/>
      <c r="I24" s="148">
        <f>SUM(I19:I23)</f>
        <v>1577121309</v>
      </c>
      <c r="K24" s="148">
        <f>SUM(K19:K23)</f>
        <v>1668313390</v>
      </c>
      <c r="M24" s="148">
        <f>SUM(M19:M23)</f>
        <v>1271578832</v>
      </c>
      <c r="O24" s="148">
        <f>SUM(O19:O23)</f>
        <v>1324602754</v>
      </c>
    </row>
    <row r="25" spans="1:17" s="39" customFormat="1" ht="20.25" customHeight="1">
      <c r="A25" s="78"/>
      <c r="F25" s="92"/>
      <c r="G25" s="25"/>
      <c r="H25" s="92"/>
      <c r="I25" s="92"/>
      <c r="J25" s="92"/>
      <c r="K25" s="92"/>
      <c r="L25" s="92"/>
      <c r="M25" s="40"/>
      <c r="N25" s="92"/>
      <c r="O25" s="40"/>
      <c r="P25" s="193"/>
      <c r="Q25" s="193"/>
    </row>
    <row r="26" spans="1:17" ht="20.25" customHeight="1">
      <c r="A26" s="11" t="s">
        <v>64</v>
      </c>
      <c r="B26" s="10"/>
      <c r="G26" s="26"/>
      <c r="H26" s="155"/>
      <c r="I26" s="167">
        <f>I16-I24</f>
        <v>383156902.86999989</v>
      </c>
      <c r="J26" s="155"/>
      <c r="K26" s="167">
        <f>K16-K24</f>
        <v>509895145</v>
      </c>
      <c r="L26" s="168"/>
      <c r="M26" s="167">
        <f>M16-M24</f>
        <v>371271483.06999969</v>
      </c>
      <c r="N26" s="168"/>
      <c r="O26" s="167">
        <f>O16-O24</f>
        <v>504854535</v>
      </c>
    </row>
    <row r="27" spans="1:17" ht="20.25" customHeight="1">
      <c r="A27" s="39" t="s">
        <v>117</v>
      </c>
      <c r="C27" s="194"/>
      <c r="D27" s="194"/>
      <c r="G27" s="5">
        <v>28</v>
      </c>
      <c r="H27" s="155"/>
      <c r="I27" s="158">
        <v>-71429213</v>
      </c>
      <c r="J27" s="155"/>
      <c r="K27" s="158">
        <v>-93028198</v>
      </c>
      <c r="L27" s="153"/>
      <c r="M27" s="158">
        <v>-69576578</v>
      </c>
      <c r="N27" s="15"/>
      <c r="O27" s="158">
        <v>-92995699</v>
      </c>
    </row>
    <row r="28" spans="1:17" s="36" customFormat="1" ht="20.25" customHeight="1">
      <c r="A28" s="11" t="s">
        <v>93</v>
      </c>
      <c r="B28" s="19"/>
      <c r="C28" s="195"/>
      <c r="D28" s="195"/>
      <c r="E28" s="51"/>
      <c r="F28" s="155"/>
      <c r="G28" s="5"/>
      <c r="H28" s="155"/>
      <c r="I28" s="14">
        <f>SUM(I26:I27)</f>
        <v>311727689.86999989</v>
      </c>
      <c r="J28" s="155"/>
      <c r="K28" s="14">
        <f>SUM(K26:K27)</f>
        <v>416866947</v>
      </c>
      <c r="L28" s="15"/>
      <c r="M28" s="14">
        <f>SUM(M26:M27)</f>
        <v>301694905.06999969</v>
      </c>
      <c r="N28" s="15"/>
      <c r="O28" s="14">
        <f>SUM(O26:O27)</f>
        <v>411858836</v>
      </c>
    </row>
    <row r="29" spans="1:17" s="36" customFormat="1" ht="20.25" customHeight="1">
      <c r="A29" s="11"/>
      <c r="B29" s="19"/>
      <c r="C29" s="51"/>
      <c r="D29" s="51"/>
      <c r="E29" s="51"/>
      <c r="F29" s="155"/>
      <c r="G29" s="5"/>
      <c r="H29" s="155"/>
      <c r="I29" s="155"/>
      <c r="J29" s="155"/>
      <c r="K29" s="155"/>
      <c r="L29" s="15"/>
      <c r="M29" s="16"/>
      <c r="N29" s="15"/>
      <c r="O29" s="16"/>
    </row>
    <row r="30" spans="1:17" s="36" customFormat="1" ht="20.25" customHeight="1">
      <c r="A30" s="10" t="s">
        <v>118</v>
      </c>
      <c r="B30" s="19"/>
      <c r="C30" s="51"/>
      <c r="D30" s="51"/>
      <c r="E30" s="51"/>
      <c r="F30" s="155"/>
      <c r="G30" s="5"/>
      <c r="H30" s="155"/>
      <c r="I30" s="155"/>
      <c r="J30" s="155"/>
      <c r="K30" s="155"/>
      <c r="L30" s="15"/>
      <c r="M30" s="16"/>
      <c r="N30" s="15"/>
      <c r="O30" s="16"/>
    </row>
    <row r="31" spans="1:17" s="36" customFormat="1" ht="20.25" customHeight="1">
      <c r="A31" s="8" t="s">
        <v>100</v>
      </c>
      <c r="B31" s="19"/>
      <c r="C31" s="51"/>
      <c r="D31" s="51"/>
      <c r="E31" s="51"/>
      <c r="F31" s="155"/>
      <c r="G31" s="5"/>
      <c r="H31" s="155"/>
      <c r="I31" s="155"/>
      <c r="J31" s="155"/>
      <c r="K31" s="155"/>
      <c r="L31" s="15"/>
      <c r="M31" s="16"/>
      <c r="N31" s="15"/>
      <c r="O31" s="16"/>
    </row>
    <row r="32" spans="1:17" s="36" customFormat="1" ht="20.25" customHeight="1">
      <c r="A32" s="39" t="s">
        <v>131</v>
      </c>
      <c r="B32" s="19"/>
      <c r="C32" s="51"/>
      <c r="D32" s="51"/>
      <c r="E32" s="51"/>
      <c r="F32" s="155"/>
      <c r="G32" s="5">
        <v>18</v>
      </c>
      <c r="H32" s="155"/>
      <c r="I32" s="228">
        <v>59642842</v>
      </c>
      <c r="J32" s="155"/>
      <c r="K32" s="228">
        <v>-11339619.57</v>
      </c>
      <c r="L32" s="15"/>
      <c r="M32" s="228">
        <v>52606414</v>
      </c>
      <c r="N32" s="155"/>
      <c r="O32" s="228">
        <v>-11339620</v>
      </c>
    </row>
    <row r="33" spans="1:15" s="36" customFormat="1" ht="20.25" customHeight="1">
      <c r="A33" s="39" t="s">
        <v>109</v>
      </c>
      <c r="B33" s="19"/>
      <c r="C33" s="51"/>
      <c r="D33" s="51"/>
      <c r="E33" s="51"/>
      <c r="F33" s="155"/>
      <c r="G33" s="5"/>
      <c r="H33" s="155"/>
      <c r="I33" s="228"/>
      <c r="J33" s="155"/>
      <c r="K33" s="228"/>
      <c r="L33" s="15"/>
      <c r="M33" s="228"/>
      <c r="N33" s="155"/>
      <c r="O33" s="228"/>
    </row>
    <row r="34" spans="1:15" s="36" customFormat="1" ht="20.25" customHeight="1">
      <c r="A34" s="39"/>
      <c r="B34" s="19" t="s">
        <v>73</v>
      </c>
      <c r="C34" s="51"/>
      <c r="D34" s="51"/>
      <c r="E34" s="51"/>
      <c r="F34" s="155"/>
      <c r="G34" s="26">
        <v>28</v>
      </c>
      <c r="H34" s="155"/>
      <c r="I34" s="229">
        <v>-11928568</v>
      </c>
      <c r="J34" s="155"/>
      <c r="K34" s="229">
        <v>2267923.91</v>
      </c>
      <c r="L34" s="15"/>
      <c r="M34" s="229">
        <v>-10521282</v>
      </c>
      <c r="N34" s="155"/>
      <c r="O34" s="229">
        <v>2267924</v>
      </c>
    </row>
    <row r="35" spans="1:15" s="36" customFormat="1" ht="20.25" customHeight="1">
      <c r="A35" s="11" t="s">
        <v>112</v>
      </c>
      <c r="B35" s="19"/>
      <c r="C35" s="51"/>
      <c r="D35" s="51"/>
      <c r="E35" s="51"/>
      <c r="F35" s="155"/>
      <c r="G35" s="5"/>
      <c r="H35" s="155"/>
      <c r="I35" s="234"/>
      <c r="J35" s="155"/>
      <c r="K35" s="234"/>
      <c r="L35" s="235"/>
      <c r="M35" s="234"/>
      <c r="N35" s="155"/>
      <c r="O35" s="234"/>
    </row>
    <row r="36" spans="1:15" s="36" customFormat="1" ht="20.25" customHeight="1">
      <c r="B36" s="10" t="s">
        <v>111</v>
      </c>
      <c r="C36" s="77"/>
      <c r="D36" s="77"/>
      <c r="E36" s="77"/>
      <c r="F36" s="230"/>
      <c r="G36" s="231"/>
      <c r="H36" s="230"/>
      <c r="I36" s="232">
        <f>SUM(I32:I34)</f>
        <v>47714274</v>
      </c>
      <c r="J36" s="230"/>
      <c r="K36" s="232">
        <f>SUM(K32:K34)</f>
        <v>-9071695.6600000001</v>
      </c>
      <c r="L36" s="15"/>
      <c r="M36" s="232">
        <f>SUM(M32:M34)</f>
        <v>42085132</v>
      </c>
      <c r="N36" s="230"/>
      <c r="O36" s="232">
        <f>SUM(O32:O34)</f>
        <v>-9071696</v>
      </c>
    </row>
    <row r="37" spans="1:15" s="36" customFormat="1" ht="20.25" customHeight="1">
      <c r="A37" s="11"/>
      <c r="B37" s="19"/>
      <c r="C37" s="51"/>
      <c r="D37" s="51"/>
      <c r="E37" s="51"/>
      <c r="F37" s="155"/>
      <c r="G37" s="5"/>
      <c r="H37" s="155"/>
      <c r="I37" s="155"/>
      <c r="J37" s="155"/>
      <c r="K37" s="155"/>
      <c r="L37" s="15"/>
      <c r="M37" s="16"/>
      <c r="N37" s="15"/>
      <c r="O37" s="16"/>
    </row>
    <row r="38" spans="1:15" s="36" customFormat="1" ht="20.25" customHeight="1">
      <c r="A38" s="85" t="s">
        <v>99</v>
      </c>
      <c r="B38" s="86"/>
      <c r="C38" s="51"/>
      <c r="D38" s="51"/>
      <c r="E38" s="51"/>
      <c r="F38" s="155"/>
      <c r="G38" s="26"/>
      <c r="H38" s="155"/>
      <c r="I38" s="155"/>
      <c r="J38" s="155"/>
      <c r="K38" s="155"/>
      <c r="L38" s="87"/>
      <c r="M38" s="88"/>
      <c r="N38" s="87"/>
      <c r="O38" s="88"/>
    </row>
    <row r="39" spans="1:15" s="36" customFormat="1" ht="20.25" customHeight="1">
      <c r="A39" s="19" t="s">
        <v>84</v>
      </c>
      <c r="B39" s="19"/>
      <c r="C39" s="51"/>
      <c r="D39" s="51"/>
      <c r="E39" s="51"/>
      <c r="F39" s="155"/>
      <c r="G39" s="26"/>
      <c r="H39" s="155"/>
      <c r="I39" s="94">
        <v>214443</v>
      </c>
      <c r="J39" s="94"/>
      <c r="K39" s="94">
        <v>179819</v>
      </c>
      <c r="L39" s="154"/>
      <c r="M39" s="94">
        <v>214442.76000000024</v>
      </c>
      <c r="N39" s="51"/>
      <c r="O39" s="94">
        <v>179819</v>
      </c>
    </row>
    <row r="40" spans="1:15" s="36" customFormat="1" ht="20.25" customHeight="1">
      <c r="A40" s="39" t="s">
        <v>110</v>
      </c>
      <c r="B40" s="19"/>
      <c r="C40" s="51"/>
      <c r="D40" s="51"/>
      <c r="E40" s="51"/>
      <c r="F40" s="155"/>
      <c r="G40" s="26"/>
      <c r="H40" s="155"/>
      <c r="I40" s="94"/>
      <c r="J40" s="94"/>
      <c r="K40" s="94"/>
      <c r="L40" s="154"/>
      <c r="M40" s="94"/>
      <c r="N40" s="51"/>
      <c r="O40" s="94"/>
    </row>
    <row r="41" spans="1:15" s="36" customFormat="1" ht="20.25" customHeight="1">
      <c r="A41" s="39"/>
      <c r="B41" s="19" t="s">
        <v>73</v>
      </c>
      <c r="C41" s="51"/>
      <c r="D41" s="51"/>
      <c r="E41" s="51"/>
      <c r="F41" s="155"/>
      <c r="G41" s="26">
        <v>28</v>
      </c>
      <c r="H41" s="196"/>
      <c r="I41" s="192">
        <v>-42889</v>
      </c>
      <c r="J41" s="196"/>
      <c r="K41" s="192">
        <v>-35964</v>
      </c>
      <c r="L41" s="154"/>
      <c r="M41" s="192">
        <v>-42889</v>
      </c>
      <c r="N41" s="51"/>
      <c r="O41" s="192">
        <v>-35964</v>
      </c>
    </row>
    <row r="42" spans="1:15" s="36" customFormat="1" ht="20.25" customHeight="1">
      <c r="A42" s="10" t="s">
        <v>148</v>
      </c>
      <c r="B42" s="19"/>
      <c r="C42" s="51"/>
      <c r="D42" s="51"/>
      <c r="E42" s="51"/>
      <c r="F42" s="155"/>
      <c r="G42" s="26"/>
      <c r="H42" s="196"/>
      <c r="I42" s="155"/>
      <c r="J42" s="196"/>
      <c r="K42" s="155"/>
      <c r="L42" s="154"/>
      <c r="M42" s="155"/>
      <c r="N42" s="51"/>
      <c r="O42" s="155"/>
    </row>
    <row r="43" spans="1:15" s="36" customFormat="1" ht="20.25" customHeight="1">
      <c r="B43" s="10" t="s">
        <v>147</v>
      </c>
      <c r="C43" s="51"/>
      <c r="D43" s="51"/>
      <c r="E43" s="51"/>
      <c r="F43" s="155"/>
      <c r="G43" s="26"/>
      <c r="H43" s="196"/>
      <c r="I43" s="68">
        <f>SUM(I39:I41)</f>
        <v>171554</v>
      </c>
      <c r="J43" s="196"/>
      <c r="K43" s="68">
        <f>SUM(K39:K41)</f>
        <v>143855</v>
      </c>
      <c r="L43" s="159"/>
      <c r="M43" s="68">
        <f>SUM(M39:M41)</f>
        <v>171553.76000000024</v>
      </c>
      <c r="N43" s="77"/>
      <c r="O43" s="68">
        <f>SUM(O39:O41)</f>
        <v>143855</v>
      </c>
    </row>
    <row r="44" spans="1:15" s="36" customFormat="1" ht="20.25" customHeight="1">
      <c r="A44" s="10"/>
      <c r="B44" s="19"/>
      <c r="C44" s="51"/>
      <c r="D44" s="51"/>
      <c r="E44" s="51"/>
      <c r="F44" s="155"/>
      <c r="G44" s="26"/>
      <c r="H44" s="196"/>
      <c r="I44" s="66"/>
      <c r="J44" s="196"/>
      <c r="K44" s="66"/>
      <c r="L44" s="159"/>
      <c r="M44" s="66"/>
      <c r="N44" s="77"/>
      <c r="O44" s="66"/>
    </row>
    <row r="45" spans="1:15" s="36" customFormat="1" ht="20.25" customHeight="1">
      <c r="A45" s="10" t="s">
        <v>113</v>
      </c>
      <c r="B45" s="10"/>
      <c r="C45" s="51"/>
      <c r="D45" s="51"/>
      <c r="E45" s="51"/>
      <c r="F45" s="155"/>
      <c r="G45" s="26"/>
      <c r="H45" s="196"/>
      <c r="I45" s="236">
        <f>I36+I43</f>
        <v>47885828</v>
      </c>
      <c r="J45" s="236"/>
      <c r="K45" s="236">
        <f>K36+K43</f>
        <v>-8927840.6600000001</v>
      </c>
      <c r="L45" s="236"/>
      <c r="M45" s="236">
        <f>M36+M43</f>
        <v>42256685.759999998</v>
      </c>
      <c r="N45" s="236"/>
      <c r="O45" s="236">
        <f>O36+O43</f>
        <v>-8927841</v>
      </c>
    </row>
    <row r="46" spans="1:15" s="36" customFormat="1" ht="20.25" customHeight="1" thickBot="1">
      <c r="A46" s="10" t="s">
        <v>87</v>
      </c>
      <c r="B46" s="19"/>
      <c r="C46" s="51"/>
      <c r="D46" s="51"/>
      <c r="E46" s="51"/>
      <c r="F46" s="155"/>
      <c r="G46" s="197"/>
      <c r="H46" s="196"/>
      <c r="I46" s="204">
        <f>I28+I45</f>
        <v>359613517.86999989</v>
      </c>
      <c r="J46" s="196"/>
      <c r="K46" s="204">
        <f>K28+K45</f>
        <v>407939106.33999997</v>
      </c>
      <c r="L46" s="9"/>
      <c r="M46" s="204">
        <f>M28+M45</f>
        <v>343951590.82999969</v>
      </c>
      <c r="N46" s="9"/>
      <c r="O46" s="204">
        <f>O28+O45</f>
        <v>402930995</v>
      </c>
    </row>
    <row r="47" spans="1:15" s="36" customFormat="1" ht="20.25" customHeight="1" thickTop="1">
      <c r="A47" s="149"/>
      <c r="B47" s="77"/>
      <c r="C47" s="150"/>
      <c r="D47" s="150"/>
      <c r="E47" s="77"/>
      <c r="F47" s="155"/>
      <c r="G47" s="5"/>
      <c r="H47" s="155"/>
      <c r="I47" s="151"/>
      <c r="J47" s="155"/>
      <c r="K47" s="151"/>
      <c r="L47" s="155"/>
      <c r="M47" s="151"/>
      <c r="N47" s="155"/>
      <c r="O47" s="151"/>
    </row>
    <row r="48" spans="1:15" s="36" customFormat="1" ht="20.25" customHeight="1" thickBot="1">
      <c r="A48" s="138" t="s">
        <v>45</v>
      </c>
      <c r="B48" s="10"/>
      <c r="C48" s="10"/>
      <c r="D48" s="10"/>
      <c r="E48" s="10"/>
      <c r="F48" s="2"/>
      <c r="G48" s="4">
        <v>29</v>
      </c>
      <c r="H48" s="4"/>
      <c r="I48" s="173">
        <v>1.3</v>
      </c>
      <c r="J48" s="4"/>
      <c r="K48" s="173">
        <v>1.74</v>
      </c>
      <c r="L48" s="20"/>
      <c r="M48" s="173">
        <v>1.26</v>
      </c>
      <c r="N48" s="20"/>
      <c r="O48" s="173">
        <v>1.72</v>
      </c>
    </row>
    <row r="49" spans="1:1" ht="20.25" customHeight="1" thickTop="1"/>
    <row r="52" spans="1:1" ht="20.25" customHeight="1">
      <c r="A52" s="19"/>
    </row>
    <row r="53" spans="1:1" ht="20.25" customHeight="1">
      <c r="A53" s="19"/>
    </row>
    <row r="54" spans="1:1" ht="20.25" customHeight="1">
      <c r="A54" s="19"/>
    </row>
    <row r="55" spans="1:1" ht="20.25" customHeight="1">
      <c r="A55" s="19"/>
    </row>
    <row r="56" spans="1:1" ht="20.25" customHeight="1">
      <c r="A56" s="19"/>
    </row>
    <row r="61" spans="1:1" ht="15" customHeight="1"/>
    <row r="62" spans="1:1" ht="19.5" customHeight="1"/>
  </sheetData>
  <mergeCells count="7">
    <mergeCell ref="I9:O9"/>
    <mergeCell ref="I7:K7"/>
    <mergeCell ref="M5:O5"/>
    <mergeCell ref="M6:O6"/>
    <mergeCell ref="M7:O7"/>
    <mergeCell ref="I5:K5"/>
    <mergeCell ref="I6:K6"/>
  </mergeCells>
  <pageMargins left="0.7" right="0.7" top="0.48" bottom="0.5" header="0.5" footer="0.5"/>
  <pageSetup paperSize="9" scale="69" firstPageNumber="4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8"/>
  <sheetViews>
    <sheetView view="pageBreakPreview" topLeftCell="A11" zoomScaleNormal="80" zoomScaleSheetLayoutView="100" workbookViewId="0">
      <selection activeCell="A20" sqref="A20"/>
    </sheetView>
  </sheetViews>
  <sheetFormatPr defaultColWidth="9.1796875" defaultRowHeight="19"/>
  <cols>
    <col min="1" max="1" width="45.36328125" style="48" customWidth="1"/>
    <col min="2" max="2" width="7.54296875" style="47" customWidth="1"/>
    <col min="3" max="3" width="1.81640625" style="47" customWidth="1"/>
    <col min="4" max="4" width="19.08984375" style="71" bestFit="1" customWidth="1"/>
    <col min="5" max="5" width="1.81640625" style="117" customWidth="1"/>
    <col min="6" max="6" width="17.453125" style="71" customWidth="1"/>
    <col min="7" max="7" width="1.81640625" style="71" customWidth="1"/>
    <col min="8" max="8" width="7.1796875" style="71" hidden="1" customWidth="1"/>
    <col min="9" max="9" width="1.54296875" style="71" hidden="1" customWidth="1"/>
    <col min="10" max="10" width="17.453125" style="71" customWidth="1"/>
    <col min="11" max="11" width="1.81640625" style="71" customWidth="1"/>
    <col min="12" max="12" width="19" style="71" customWidth="1"/>
    <col min="13" max="13" width="1.81640625" style="71" customWidth="1"/>
    <col min="14" max="14" width="19.36328125" style="71" bestFit="1" customWidth="1"/>
    <col min="15" max="15" width="9.1796875" style="48"/>
    <col min="16" max="16" width="16" style="48" customWidth="1"/>
    <col min="17" max="16384" width="9.1796875" style="48"/>
  </cols>
  <sheetData>
    <row r="1" spans="1:14" s="41" customFormat="1" ht="19.5" customHeight="1">
      <c r="A1" s="139" t="s">
        <v>46</v>
      </c>
      <c r="B1" s="215"/>
      <c r="C1" s="215"/>
      <c r="D1" s="216"/>
      <c r="E1" s="217"/>
      <c r="F1" s="216"/>
      <c r="G1" s="216"/>
      <c r="H1" s="216"/>
      <c r="I1" s="216"/>
      <c r="J1" s="216"/>
      <c r="K1" s="216"/>
      <c r="L1" s="216"/>
      <c r="M1" s="216"/>
      <c r="N1" s="218"/>
    </row>
    <row r="2" spans="1:14" s="41" customFormat="1" ht="19.5" customHeight="1">
      <c r="A2" s="310" t="s">
        <v>31</v>
      </c>
      <c r="B2" s="310"/>
      <c r="C2" s="310"/>
      <c r="D2" s="310"/>
      <c r="E2" s="310"/>
      <c r="F2" s="310"/>
      <c r="G2" s="310"/>
      <c r="H2" s="310"/>
      <c r="I2" s="310"/>
      <c r="J2" s="310"/>
      <c r="K2" s="53"/>
      <c r="L2" s="53"/>
      <c r="M2" s="152"/>
      <c r="N2" s="218"/>
    </row>
    <row r="3" spans="1:14" ht="19.5" customHeight="1">
      <c r="A3" s="53"/>
      <c r="B3" s="53"/>
      <c r="C3" s="53"/>
      <c r="D3" s="53"/>
      <c r="E3" s="116"/>
      <c r="F3" s="53"/>
      <c r="G3" s="53"/>
      <c r="H3" s="53"/>
      <c r="I3" s="53"/>
      <c r="J3" s="53"/>
      <c r="K3" s="53"/>
      <c r="L3" s="53"/>
      <c r="M3" s="152"/>
      <c r="N3" s="218"/>
    </row>
    <row r="4" spans="1:14" ht="19.5" customHeight="1">
      <c r="A4" s="53"/>
      <c r="B4" s="53"/>
      <c r="C4" s="53"/>
      <c r="D4" s="311" t="s">
        <v>51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4" s="41" customFormat="1" ht="19.5" customHeight="1">
      <c r="A5" s="53"/>
      <c r="B5" s="53"/>
      <c r="C5" s="53"/>
      <c r="D5" s="169"/>
      <c r="E5" s="169"/>
      <c r="F5" s="169"/>
      <c r="G5" s="169"/>
      <c r="H5" s="169"/>
      <c r="I5" s="169"/>
      <c r="J5" s="169"/>
      <c r="K5" s="169"/>
      <c r="L5" s="106" t="s">
        <v>49</v>
      </c>
      <c r="M5" s="169"/>
      <c r="N5" s="169"/>
    </row>
    <row r="6" spans="1:14" s="41" customFormat="1" ht="19.5" customHeight="1">
      <c r="A6" s="53"/>
      <c r="B6" s="53"/>
      <c r="C6" s="53"/>
      <c r="D6" s="169"/>
      <c r="E6" s="169"/>
      <c r="F6" s="312" t="s">
        <v>32</v>
      </c>
      <c r="G6" s="312"/>
      <c r="H6" s="312"/>
      <c r="I6" s="312"/>
      <c r="J6" s="312"/>
      <c r="K6" s="169"/>
      <c r="L6" s="161" t="s">
        <v>50</v>
      </c>
      <c r="M6" s="169"/>
      <c r="N6" s="169"/>
    </row>
    <row r="7" spans="1:14" s="41" customFormat="1" ht="19.5" customHeight="1">
      <c r="A7" s="165"/>
      <c r="B7" s="5"/>
      <c r="C7" s="5"/>
      <c r="D7" s="106" t="s">
        <v>13</v>
      </c>
      <c r="E7" s="52"/>
      <c r="F7" s="219"/>
      <c r="G7" s="219"/>
      <c r="H7" s="219"/>
      <c r="I7" s="219"/>
      <c r="J7" s="219"/>
      <c r="K7" s="219"/>
      <c r="L7" s="106" t="s">
        <v>74</v>
      </c>
      <c r="M7" s="50"/>
      <c r="N7" s="50"/>
    </row>
    <row r="8" spans="1:14" s="41" customFormat="1" ht="19.5" customHeight="1">
      <c r="A8" s="165"/>
      <c r="B8" s="5"/>
      <c r="C8" s="5"/>
      <c r="D8" s="106" t="s">
        <v>14</v>
      </c>
      <c r="E8" s="52"/>
      <c r="G8" s="50"/>
      <c r="H8" s="52" t="s">
        <v>33</v>
      </c>
      <c r="I8" s="50"/>
      <c r="J8" s="50"/>
      <c r="K8" s="50"/>
      <c r="L8" s="106" t="s">
        <v>66</v>
      </c>
      <c r="M8" s="52"/>
      <c r="N8" s="50"/>
    </row>
    <row r="9" spans="1:14" s="41" customFormat="1" ht="19.5" customHeight="1">
      <c r="A9" s="165"/>
      <c r="B9" s="43" t="s">
        <v>11</v>
      </c>
      <c r="C9" s="43"/>
      <c r="D9" s="52" t="s">
        <v>4</v>
      </c>
      <c r="E9" s="52"/>
      <c r="F9" s="52" t="s">
        <v>132</v>
      </c>
      <c r="G9" s="52"/>
      <c r="H9" s="52" t="s">
        <v>34</v>
      </c>
      <c r="I9" s="52"/>
      <c r="J9" s="52" t="s">
        <v>22</v>
      </c>
      <c r="K9" s="52"/>
      <c r="L9" s="52" t="s">
        <v>36</v>
      </c>
      <c r="M9" s="52"/>
      <c r="N9" s="106" t="s">
        <v>65</v>
      </c>
    </row>
    <row r="10" spans="1:14" s="41" customFormat="1" ht="19.5" customHeight="1">
      <c r="A10" s="45"/>
      <c r="B10" s="5"/>
      <c r="C10" s="5"/>
      <c r="D10" s="313" t="s">
        <v>6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</row>
    <row r="11" spans="1:14" s="41" customFormat="1" ht="19.5" customHeight="1">
      <c r="A11" s="45" t="s">
        <v>88</v>
      </c>
      <c r="B11" s="5"/>
      <c r="C11" s="5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</row>
    <row r="12" spans="1:14" s="41" customFormat="1" ht="19.5" customHeight="1">
      <c r="A12" s="11" t="s">
        <v>75</v>
      </c>
      <c r="B12" s="3"/>
      <c r="C12" s="3"/>
      <c r="D12" s="223">
        <v>2100000000</v>
      </c>
      <c r="E12" s="66"/>
      <c r="F12" s="223">
        <v>240000000</v>
      </c>
      <c r="G12" s="66"/>
      <c r="H12" s="66"/>
      <c r="I12" s="66"/>
      <c r="J12" s="223">
        <v>124460753</v>
      </c>
      <c r="K12" s="66"/>
      <c r="L12" s="223">
        <v>2164712</v>
      </c>
      <c r="M12" s="66"/>
      <c r="N12" s="223">
        <f>SUM(D12:L12)</f>
        <v>2466625465</v>
      </c>
    </row>
    <row r="13" spans="1:14" s="41" customFormat="1" ht="19.5" customHeight="1">
      <c r="A13" s="45" t="s">
        <v>155</v>
      </c>
      <c r="B13" s="3"/>
      <c r="C13" s="3"/>
      <c r="D13" s="66"/>
      <c r="E13" s="66"/>
      <c r="F13" s="66"/>
      <c r="G13" s="70"/>
      <c r="H13" s="66"/>
      <c r="I13" s="70"/>
      <c r="J13" s="66"/>
      <c r="K13" s="66"/>
      <c r="L13" s="66"/>
      <c r="M13" s="66"/>
      <c r="N13" s="66"/>
    </row>
    <row r="14" spans="1:14" s="41" customFormat="1" ht="19.5" customHeight="1">
      <c r="A14" s="39" t="s">
        <v>35</v>
      </c>
      <c r="B14" s="4">
        <v>30</v>
      </c>
      <c r="C14" s="3"/>
      <c r="D14" s="64">
        <v>0</v>
      </c>
      <c r="E14" s="66"/>
      <c r="F14" s="64">
        <v>0</v>
      </c>
      <c r="G14" s="70"/>
      <c r="H14" s="66"/>
      <c r="I14" s="70"/>
      <c r="J14" s="64">
        <v>-12000000</v>
      </c>
      <c r="K14" s="66"/>
      <c r="L14" s="64">
        <v>0</v>
      </c>
      <c r="M14" s="66"/>
      <c r="N14" s="64">
        <f>SUM(D14:L14)</f>
        <v>-12000000</v>
      </c>
    </row>
    <row r="15" spans="1:14" s="41" customFormat="1" ht="19.5" customHeight="1">
      <c r="A15" s="162" t="s">
        <v>86</v>
      </c>
      <c r="B15" s="44"/>
      <c r="C15" s="146"/>
      <c r="D15" s="52">
        <v>0</v>
      </c>
      <c r="E15" s="52"/>
      <c r="F15" s="52">
        <v>0</v>
      </c>
      <c r="G15" s="67"/>
      <c r="H15" s="64"/>
      <c r="I15" s="147"/>
      <c r="J15" s="64">
        <v>416866947</v>
      </c>
      <c r="K15" s="160"/>
      <c r="L15" s="64">
        <v>0</v>
      </c>
      <c r="M15" s="65"/>
      <c r="N15" s="64">
        <f>SUM(D15:L15)</f>
        <v>416866947</v>
      </c>
    </row>
    <row r="16" spans="1:14" s="41" customFormat="1" ht="19.5" customHeight="1">
      <c r="A16" s="162" t="s">
        <v>120</v>
      </c>
      <c r="C16" s="146"/>
      <c r="D16" s="237">
        <v>0</v>
      </c>
      <c r="E16" s="52"/>
      <c r="F16" s="237">
        <v>0</v>
      </c>
      <c r="G16" s="67"/>
      <c r="H16" s="64"/>
      <c r="I16" s="147"/>
      <c r="J16" s="63">
        <v>-9071696</v>
      </c>
      <c r="K16" s="160"/>
      <c r="L16" s="63">
        <v>143855</v>
      </c>
      <c r="M16" s="65"/>
      <c r="N16" s="63">
        <f>SUM(D16:L16)</f>
        <v>-8927841</v>
      </c>
    </row>
    <row r="17" spans="1:14" ht="19.5" customHeight="1" thickBot="1">
      <c r="A17" s="79" t="s">
        <v>89</v>
      </c>
      <c r="B17" s="3"/>
      <c r="C17" s="3"/>
      <c r="D17" s="61">
        <f>SUM(D12:D16)</f>
        <v>2100000000</v>
      </c>
      <c r="E17" s="66"/>
      <c r="F17" s="61">
        <f>SUM(F12:F16)</f>
        <v>240000000</v>
      </c>
      <c r="G17" s="66"/>
      <c r="H17" s="61"/>
      <c r="I17" s="61"/>
      <c r="J17" s="61">
        <f>SUM(J12:J16)</f>
        <v>520256004</v>
      </c>
      <c r="K17" s="66"/>
      <c r="L17" s="61">
        <f>SUM(L12:L16)</f>
        <v>2308567</v>
      </c>
      <c r="M17" s="66"/>
      <c r="N17" s="61">
        <f>SUM(N12:N16)</f>
        <v>2862564571</v>
      </c>
    </row>
    <row r="18" spans="1:14" ht="22.5" customHeight="1" thickTop="1">
      <c r="A18" s="127"/>
      <c r="B18" s="3"/>
      <c r="C18" s="3"/>
      <c r="D18" s="52"/>
      <c r="E18" s="52"/>
      <c r="F18" s="52"/>
      <c r="G18" s="109"/>
      <c r="H18" s="52"/>
      <c r="I18" s="106"/>
      <c r="J18" s="52"/>
      <c r="K18" s="52"/>
      <c r="L18" s="52"/>
      <c r="M18" s="141"/>
      <c r="N18" s="52"/>
    </row>
    <row r="19" spans="1:14" s="41" customFormat="1" ht="19.5" customHeight="1">
      <c r="A19" s="45" t="s">
        <v>104</v>
      </c>
      <c r="B19" s="5"/>
      <c r="C19" s="5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</row>
    <row r="20" spans="1:14" s="41" customFormat="1" ht="19.5" customHeight="1">
      <c r="A20" s="11" t="s">
        <v>105</v>
      </c>
      <c r="B20" s="3"/>
      <c r="C20" s="3"/>
      <c r="D20" s="223">
        <v>2100000000</v>
      </c>
      <c r="E20" s="66"/>
      <c r="F20" s="223">
        <v>240000000</v>
      </c>
      <c r="G20" s="66"/>
      <c r="H20" s="66"/>
      <c r="I20" s="66"/>
      <c r="J20" s="223">
        <v>520256004</v>
      </c>
      <c r="K20" s="66"/>
      <c r="L20" s="223">
        <v>2308567</v>
      </c>
      <c r="M20" s="66"/>
      <c r="N20" s="223">
        <f>SUM(D20:L20)</f>
        <v>2862564571</v>
      </c>
    </row>
    <row r="21" spans="1:14" s="41" customFormat="1" ht="19.5" customHeight="1">
      <c r="A21" s="45" t="s">
        <v>155</v>
      </c>
      <c r="B21" s="3"/>
      <c r="C21" s="3"/>
      <c r="D21" s="66"/>
      <c r="E21" s="66"/>
      <c r="F21" s="66"/>
      <c r="G21" s="70"/>
      <c r="H21" s="66"/>
      <c r="I21" s="70"/>
      <c r="J21" s="66"/>
      <c r="K21" s="66"/>
      <c r="L21" s="66"/>
      <c r="M21" s="66"/>
      <c r="N21" s="66"/>
    </row>
    <row r="22" spans="1:14" s="41" customFormat="1" ht="19.5" customHeight="1">
      <c r="A22" s="39" t="s">
        <v>35</v>
      </c>
      <c r="B22" s="4">
        <v>30</v>
      </c>
      <c r="C22" s="3"/>
      <c r="D22" s="64">
        <v>0</v>
      </c>
      <c r="E22" s="66"/>
      <c r="F22" s="64">
        <v>0</v>
      </c>
      <c r="G22" s="70"/>
      <c r="H22" s="66"/>
      <c r="I22" s="70"/>
      <c r="J22" s="64">
        <v>-184800000</v>
      </c>
      <c r="K22" s="66"/>
      <c r="L22" s="64">
        <v>0</v>
      </c>
      <c r="M22" s="66"/>
      <c r="N22" s="64">
        <f>SUM(D22:L22)</f>
        <v>-184800000</v>
      </c>
    </row>
    <row r="23" spans="1:14" s="41" customFormat="1" ht="19.5" customHeight="1">
      <c r="A23" s="162" t="s">
        <v>86</v>
      </c>
      <c r="B23" s="44"/>
      <c r="C23" s="146"/>
      <c r="D23" s="52">
        <v>0</v>
      </c>
      <c r="E23" s="52"/>
      <c r="F23" s="52">
        <v>0</v>
      </c>
      <c r="G23" s="67"/>
      <c r="H23" s="64"/>
      <c r="I23" s="147"/>
      <c r="J23" s="64">
        <v>311727690</v>
      </c>
      <c r="K23" s="160"/>
      <c r="L23" s="64">
        <v>0</v>
      </c>
      <c r="M23" s="65"/>
      <c r="N23" s="64">
        <f>SUM(D23:L23)</f>
        <v>311727690</v>
      </c>
    </row>
    <row r="24" spans="1:14" s="41" customFormat="1" ht="19.5" customHeight="1">
      <c r="A24" s="162" t="s">
        <v>119</v>
      </c>
      <c r="C24" s="146"/>
      <c r="D24" s="161">
        <v>0</v>
      </c>
      <c r="E24" s="52"/>
      <c r="F24" s="161">
        <v>0</v>
      </c>
      <c r="G24" s="67"/>
      <c r="H24" s="64"/>
      <c r="I24" s="147"/>
      <c r="J24" s="63">
        <v>47714274</v>
      </c>
      <c r="K24" s="160"/>
      <c r="L24" s="63">
        <v>171554</v>
      </c>
      <c r="M24" s="65"/>
      <c r="N24" s="63">
        <f>SUM(D24:L24)</f>
        <v>47885828</v>
      </c>
    </row>
    <row r="25" spans="1:14" ht="19.5" customHeight="1" thickBot="1">
      <c r="A25" s="79" t="s">
        <v>106</v>
      </c>
      <c r="B25" s="3"/>
      <c r="C25" s="3"/>
      <c r="D25" s="61">
        <f>SUM(D20:D24)</f>
        <v>2100000000</v>
      </c>
      <c r="E25" s="66"/>
      <c r="F25" s="61">
        <f>SUM(F20:F24)</f>
        <v>240000000</v>
      </c>
      <c r="G25" s="66"/>
      <c r="H25" s="61"/>
      <c r="I25" s="61"/>
      <c r="J25" s="61">
        <f>SUM(J20:J24)</f>
        <v>694897968</v>
      </c>
      <c r="K25" s="66"/>
      <c r="L25" s="61">
        <f>SUM(L20:L24)</f>
        <v>2480121</v>
      </c>
      <c r="M25" s="66"/>
      <c r="N25" s="61">
        <f>SUM(N20:N24)</f>
        <v>3037378089</v>
      </c>
    </row>
    <row r="26" spans="1:14" ht="22.5" customHeight="1" thickTop="1">
      <c r="A26" s="127"/>
      <c r="B26" s="3"/>
      <c r="C26" s="3"/>
      <c r="D26" s="52"/>
      <c r="E26" s="52"/>
      <c r="F26" s="52"/>
      <c r="G26" s="109"/>
      <c r="H26" s="52"/>
      <c r="I26" s="106"/>
      <c r="J26" s="52"/>
      <c r="K26" s="52"/>
      <c r="L26" s="52"/>
      <c r="M26" s="141"/>
      <c r="N26" s="52"/>
    </row>
    <row r="27" spans="1:14" ht="22.5" customHeight="1">
      <c r="A27" s="41"/>
      <c r="B27" s="4"/>
      <c r="C27" s="4"/>
      <c r="D27" s="220"/>
      <c r="E27" s="221"/>
      <c r="F27" s="220"/>
      <c r="G27" s="222"/>
      <c r="H27" s="220"/>
      <c r="I27" s="220"/>
      <c r="J27" s="220"/>
      <c r="K27" s="220"/>
      <c r="L27" s="220"/>
      <c r="M27" s="72"/>
      <c r="N27" s="220"/>
    </row>
    <row r="28" spans="1:14" ht="22.5" customHeight="1"/>
    <row r="29" spans="1:14" ht="22.5" customHeight="1"/>
    <row r="30" spans="1:14" ht="22.5" customHeight="1"/>
    <row r="31" spans="1:14" ht="22.5" customHeight="1"/>
    <row r="32" spans="1:14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</sheetData>
  <mergeCells count="4">
    <mergeCell ref="A2:J2"/>
    <mergeCell ref="D4:N4"/>
    <mergeCell ref="F6:J6"/>
    <mergeCell ref="D10:N10"/>
  </mergeCells>
  <pageMargins left="0.8" right="0.8" top="0.48" bottom="0.5" header="0.5" footer="0.5"/>
  <pageSetup paperSize="9" scale="83" firstPageNumber="5" fitToWidth="0" fitToHeight="0" orientation="landscape" useFirstPageNumber="1" r:id="rId1"/>
  <headerFooter>
    <oddFooter>&amp;L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51"/>
  <sheetViews>
    <sheetView view="pageBreakPreview" topLeftCell="A13" zoomScaleNormal="70" zoomScaleSheetLayoutView="100" workbookViewId="0">
      <selection activeCell="D3" sqref="D3"/>
    </sheetView>
  </sheetViews>
  <sheetFormatPr defaultColWidth="9.1796875" defaultRowHeight="22.5" customHeight="1"/>
  <cols>
    <col min="1" max="1" width="47.1796875" style="142" customWidth="1"/>
    <col min="2" max="2" width="7.54296875" style="46" customWidth="1"/>
    <col min="3" max="3" width="1.81640625" style="46" customWidth="1"/>
    <col min="4" max="4" width="19.08984375" style="143" bestFit="1" customWidth="1"/>
    <col min="5" max="5" width="1.81640625" style="143" customWidth="1"/>
    <col min="6" max="6" width="17.453125" style="143" customWidth="1"/>
    <col min="7" max="7" width="1.81640625" style="143" customWidth="1"/>
    <col min="8" max="8" width="7.1796875" style="143" hidden="1" customWidth="1"/>
    <col min="9" max="9" width="1.54296875" style="143" hidden="1" customWidth="1"/>
    <col min="10" max="10" width="17.453125" style="143" customWidth="1"/>
    <col min="11" max="11" width="1.81640625" style="143" customWidth="1"/>
    <col min="12" max="12" width="17.453125" style="143" customWidth="1"/>
    <col min="13" max="13" width="1.54296875" style="143" customWidth="1"/>
    <col min="14" max="14" width="19.08984375" style="143" bestFit="1" customWidth="1"/>
    <col min="15" max="15" width="9.1796875" style="142"/>
    <col min="16" max="16" width="16" style="142" customWidth="1"/>
    <col min="17" max="16384" width="9.1796875" style="142"/>
  </cols>
  <sheetData>
    <row r="1" spans="1:14" s="60" customFormat="1" ht="19.5" customHeight="1">
      <c r="A1" s="139" t="s">
        <v>46</v>
      </c>
      <c r="B1" s="11"/>
      <c r="C1" s="1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4" s="60" customFormat="1" ht="19.5" customHeight="1">
      <c r="A2" s="310" t="s">
        <v>31</v>
      </c>
      <c r="B2" s="310"/>
      <c r="C2" s="310"/>
      <c r="D2" s="310"/>
      <c r="E2" s="310"/>
      <c r="F2" s="310"/>
      <c r="G2" s="310"/>
      <c r="H2" s="310"/>
      <c r="I2" s="310"/>
      <c r="J2" s="310"/>
      <c r="K2" s="53"/>
      <c r="L2" s="53"/>
      <c r="M2" s="152"/>
      <c r="N2" s="141"/>
    </row>
    <row r="3" spans="1:14" s="60" customFormat="1" ht="19.5" customHeight="1">
      <c r="A3" s="163"/>
      <c r="B3" s="163"/>
      <c r="C3" s="163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41"/>
    </row>
    <row r="4" spans="1:14" s="60" customFormat="1" ht="19.5" customHeight="1">
      <c r="A4" s="163"/>
      <c r="B4" s="163"/>
      <c r="C4" s="163"/>
      <c r="D4" s="314" t="s">
        <v>39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s="60" customFormat="1" ht="19.5" customHeight="1">
      <c r="A5" s="163"/>
      <c r="B5" s="163"/>
      <c r="C5" s="163"/>
      <c r="D5" s="169"/>
      <c r="E5" s="169"/>
      <c r="F5" s="169"/>
      <c r="G5" s="169"/>
      <c r="H5" s="169"/>
      <c r="I5" s="169"/>
      <c r="J5" s="169"/>
      <c r="K5" s="169"/>
      <c r="L5" s="62" t="s">
        <v>49</v>
      </c>
      <c r="M5" s="169"/>
      <c r="N5" s="169"/>
    </row>
    <row r="6" spans="1:14" s="60" customFormat="1" ht="19.5" customHeight="1">
      <c r="A6" s="163"/>
      <c r="B6" s="163"/>
      <c r="C6" s="163"/>
      <c r="D6" s="169"/>
      <c r="E6" s="169"/>
      <c r="F6" s="312" t="s">
        <v>32</v>
      </c>
      <c r="G6" s="312"/>
      <c r="H6" s="312"/>
      <c r="I6" s="312"/>
      <c r="J6" s="312"/>
      <c r="K6" s="169"/>
      <c r="L6" s="63" t="s">
        <v>50</v>
      </c>
      <c r="M6" s="169"/>
      <c r="N6" s="169"/>
    </row>
    <row r="7" spans="1:14" s="60" customFormat="1" ht="19.5" customHeight="1">
      <c r="A7" s="165"/>
      <c r="B7" s="5"/>
      <c r="C7" s="5"/>
      <c r="D7" s="106" t="s">
        <v>13</v>
      </c>
      <c r="E7" s="106"/>
      <c r="L7" s="106" t="s">
        <v>74</v>
      </c>
      <c r="M7" s="50"/>
      <c r="N7" s="50"/>
    </row>
    <row r="8" spans="1:14" s="60" customFormat="1" ht="19.5" customHeight="1">
      <c r="A8" s="165"/>
      <c r="B8" s="5"/>
      <c r="C8" s="5"/>
      <c r="D8" s="106" t="s">
        <v>14</v>
      </c>
      <c r="E8" s="106"/>
      <c r="G8" s="50"/>
      <c r="H8" s="52" t="s">
        <v>33</v>
      </c>
      <c r="I8" s="50"/>
      <c r="J8" s="50"/>
      <c r="K8" s="50"/>
      <c r="L8" s="106" t="s">
        <v>66</v>
      </c>
      <c r="M8" s="52"/>
      <c r="N8" s="50"/>
    </row>
    <row r="9" spans="1:14" s="60" customFormat="1" ht="19.5" customHeight="1">
      <c r="A9" s="165"/>
      <c r="B9" s="43" t="s">
        <v>11</v>
      </c>
      <c r="C9" s="43"/>
      <c r="D9" s="52" t="s">
        <v>4</v>
      </c>
      <c r="E9" s="52"/>
      <c r="F9" s="52" t="s">
        <v>132</v>
      </c>
      <c r="G9" s="52"/>
      <c r="H9" s="52" t="s">
        <v>34</v>
      </c>
      <c r="I9" s="52"/>
      <c r="J9" s="52" t="s">
        <v>22</v>
      </c>
      <c r="K9" s="52"/>
      <c r="L9" s="52" t="s">
        <v>36</v>
      </c>
      <c r="M9" s="52"/>
      <c r="N9" s="106" t="s">
        <v>90</v>
      </c>
    </row>
    <row r="10" spans="1:14" s="60" customFormat="1" ht="19.5" customHeight="1">
      <c r="A10" s="45"/>
      <c r="B10" s="5"/>
      <c r="C10" s="5"/>
      <c r="D10" s="313" t="s">
        <v>6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</row>
    <row r="11" spans="1:14" s="60" customFormat="1" ht="19.5" customHeight="1">
      <c r="A11" s="45" t="s">
        <v>88</v>
      </c>
      <c r="B11" s="5"/>
      <c r="C11" s="5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</row>
    <row r="12" spans="1:14" s="60" customFormat="1" ht="19.5" customHeight="1">
      <c r="A12" s="11" t="s">
        <v>75</v>
      </c>
      <c r="B12" s="3"/>
      <c r="C12" s="3"/>
      <c r="D12" s="223">
        <v>2100000000</v>
      </c>
      <c r="E12" s="66"/>
      <c r="F12" s="223">
        <v>240000000</v>
      </c>
      <c r="G12" s="66"/>
      <c r="H12" s="66"/>
      <c r="I12" s="66"/>
      <c r="J12" s="223">
        <v>112728476</v>
      </c>
      <c r="K12" s="66"/>
      <c r="L12" s="223">
        <v>2164712</v>
      </c>
      <c r="M12" s="66"/>
      <c r="N12" s="223">
        <f>SUM(D12,F12,J12,L12)</f>
        <v>2454893188</v>
      </c>
    </row>
    <row r="13" spans="1:14" s="60" customFormat="1" ht="19.5" customHeight="1">
      <c r="A13" s="45" t="s">
        <v>155</v>
      </c>
      <c r="B13" s="3"/>
      <c r="C13" s="3"/>
      <c r="D13" s="66"/>
      <c r="E13" s="66"/>
      <c r="F13" s="66"/>
      <c r="G13" s="70"/>
      <c r="H13" s="66"/>
      <c r="I13" s="70"/>
      <c r="J13" s="66"/>
      <c r="K13" s="66"/>
      <c r="L13" s="66"/>
      <c r="M13" s="66"/>
      <c r="N13" s="66"/>
    </row>
    <row r="14" spans="1:14" s="60" customFormat="1" ht="19.5" customHeight="1">
      <c r="A14" s="39" t="s">
        <v>35</v>
      </c>
      <c r="B14" s="44">
        <v>30</v>
      </c>
      <c r="C14" s="44"/>
      <c r="D14" s="64">
        <v>0</v>
      </c>
      <c r="E14" s="66"/>
      <c r="F14" s="64">
        <v>0</v>
      </c>
      <c r="G14" s="70"/>
      <c r="H14" s="66"/>
      <c r="I14" s="70"/>
      <c r="J14" s="64">
        <v>-12000000</v>
      </c>
      <c r="K14" s="66"/>
      <c r="L14" s="64">
        <v>0</v>
      </c>
      <c r="M14" s="66"/>
      <c r="N14" s="64">
        <f>SUM(D14:L14)</f>
        <v>-12000000</v>
      </c>
    </row>
    <row r="15" spans="1:14" s="60" customFormat="1" ht="19.5" customHeight="1">
      <c r="A15" s="162" t="s">
        <v>86</v>
      </c>
      <c r="B15" s="44"/>
      <c r="C15" s="44"/>
      <c r="D15" s="64">
        <v>0</v>
      </c>
      <c r="E15" s="64"/>
      <c r="F15" s="64">
        <v>0</v>
      </c>
      <c r="G15" s="225"/>
      <c r="H15" s="224"/>
      <c r="I15" s="166"/>
      <c r="J15" s="224">
        <v>411858836</v>
      </c>
      <c r="K15" s="224"/>
      <c r="L15" s="224">
        <v>0</v>
      </c>
      <c r="M15" s="66"/>
      <c r="N15" s="64">
        <f>SUM(D15:L15)</f>
        <v>411858836</v>
      </c>
    </row>
    <row r="16" spans="1:14" s="60" customFormat="1" ht="19.5" customHeight="1">
      <c r="A16" s="162" t="s">
        <v>120</v>
      </c>
      <c r="B16" s="44"/>
      <c r="C16" s="44"/>
      <c r="D16" s="63">
        <v>0</v>
      </c>
      <c r="E16" s="64"/>
      <c r="F16" s="63">
        <v>0</v>
      </c>
      <c r="G16" s="225"/>
      <c r="H16" s="224"/>
      <c r="I16" s="166"/>
      <c r="J16" s="226">
        <v>-9071696</v>
      </c>
      <c r="K16" s="224"/>
      <c r="L16" s="226">
        <v>143855</v>
      </c>
      <c r="M16" s="66"/>
      <c r="N16" s="63">
        <f>SUM(D16:L16)</f>
        <v>-8927841</v>
      </c>
    </row>
    <row r="17" spans="1:14" s="60" customFormat="1" ht="19.5" customHeight="1" thickBot="1">
      <c r="A17" s="79" t="s">
        <v>89</v>
      </c>
      <c r="B17" s="3"/>
      <c r="C17" s="3"/>
      <c r="D17" s="61">
        <f>SUM(D12:D16)</f>
        <v>2100000000</v>
      </c>
      <c r="E17" s="66"/>
      <c r="F17" s="61">
        <f>SUM(F12:F16)</f>
        <v>240000000</v>
      </c>
      <c r="G17" s="66"/>
      <c r="H17" s="61"/>
      <c r="I17" s="61"/>
      <c r="J17" s="61">
        <f>SUM(J12:J16)</f>
        <v>503515616</v>
      </c>
      <c r="K17" s="66"/>
      <c r="L17" s="61">
        <f>SUM(L12:L16)</f>
        <v>2308567</v>
      </c>
      <c r="M17" s="66"/>
      <c r="N17" s="61">
        <f>SUM(N12:N16)</f>
        <v>2845824183</v>
      </c>
    </row>
    <row r="18" spans="1:14" s="60" customFormat="1" ht="19.5" customHeight="1" thickTop="1">
      <c r="A18" s="11"/>
      <c r="B18" s="3"/>
      <c r="C18" s="3"/>
      <c r="D18" s="64"/>
      <c r="E18" s="64"/>
      <c r="F18" s="64"/>
      <c r="G18" s="70"/>
      <c r="H18" s="64"/>
      <c r="I18" s="62"/>
      <c r="J18" s="64"/>
      <c r="K18" s="64"/>
      <c r="L18" s="64"/>
      <c r="M18" s="141"/>
      <c r="N18" s="64"/>
    </row>
    <row r="19" spans="1:14" s="60" customFormat="1" ht="19.5" customHeight="1">
      <c r="A19" s="45" t="s">
        <v>104</v>
      </c>
      <c r="B19" s="5"/>
      <c r="C19" s="5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</row>
    <row r="20" spans="1:14" s="60" customFormat="1" ht="19.5" customHeight="1">
      <c r="A20" s="11" t="s">
        <v>105</v>
      </c>
      <c r="B20" s="3"/>
      <c r="C20" s="3"/>
      <c r="D20" s="223">
        <v>2100000000</v>
      </c>
      <c r="E20" s="66"/>
      <c r="F20" s="223">
        <v>240000000</v>
      </c>
      <c r="G20" s="66"/>
      <c r="H20" s="66"/>
      <c r="I20" s="66"/>
      <c r="J20" s="223">
        <v>503515616</v>
      </c>
      <c r="K20" s="66"/>
      <c r="L20" s="223">
        <v>2308567</v>
      </c>
      <c r="M20" s="66"/>
      <c r="N20" s="223">
        <f>SUM(D20,F20,J20,L20)</f>
        <v>2845824183</v>
      </c>
    </row>
    <row r="21" spans="1:14" s="60" customFormat="1" ht="19.5" customHeight="1">
      <c r="A21" s="45" t="s">
        <v>155</v>
      </c>
      <c r="B21" s="3"/>
      <c r="C21" s="3"/>
      <c r="D21" s="66"/>
      <c r="E21" s="66"/>
      <c r="F21" s="66"/>
      <c r="G21" s="70"/>
      <c r="H21" s="66"/>
      <c r="I21" s="70"/>
      <c r="J21" s="66"/>
      <c r="K21" s="66"/>
      <c r="L21" s="66"/>
      <c r="M21" s="66"/>
      <c r="N21" s="66"/>
    </row>
    <row r="22" spans="1:14" s="60" customFormat="1" ht="19.5" customHeight="1">
      <c r="A22" s="39" t="s">
        <v>35</v>
      </c>
      <c r="B22" s="44">
        <v>30</v>
      </c>
      <c r="C22" s="44"/>
      <c r="D22" s="64">
        <v>0</v>
      </c>
      <c r="E22" s="66"/>
      <c r="F22" s="64">
        <v>0</v>
      </c>
      <c r="G22" s="70"/>
      <c r="H22" s="66"/>
      <c r="I22" s="70"/>
      <c r="J22" s="64">
        <v>-184800000</v>
      </c>
      <c r="K22" s="66"/>
      <c r="L22" s="64">
        <v>0</v>
      </c>
      <c r="M22" s="66"/>
      <c r="N22" s="64">
        <f>SUM(D22:L22)</f>
        <v>-184800000</v>
      </c>
    </row>
    <row r="23" spans="1:14" s="60" customFormat="1" ht="19.5" customHeight="1">
      <c r="A23" s="162" t="s">
        <v>86</v>
      </c>
      <c r="B23" s="44"/>
      <c r="C23" s="44"/>
      <c r="D23" s="64">
        <v>0</v>
      </c>
      <c r="E23" s="64"/>
      <c r="F23" s="64">
        <v>0</v>
      </c>
      <c r="G23" s="225"/>
      <c r="H23" s="224"/>
      <c r="I23" s="166"/>
      <c r="J23" s="224">
        <v>301694905</v>
      </c>
      <c r="K23" s="224"/>
      <c r="L23" s="224">
        <v>0</v>
      </c>
      <c r="M23" s="66"/>
      <c r="N23" s="64">
        <f>SUM(D23:L23)</f>
        <v>301694905</v>
      </c>
    </row>
    <row r="24" spans="1:14" s="60" customFormat="1" ht="19.5" customHeight="1">
      <c r="A24" s="162" t="s">
        <v>119</v>
      </c>
      <c r="B24" s="44"/>
      <c r="C24" s="44"/>
      <c r="D24" s="63">
        <v>0</v>
      </c>
      <c r="E24" s="64"/>
      <c r="F24" s="63">
        <v>0</v>
      </c>
      <c r="G24" s="225"/>
      <c r="H24" s="224"/>
      <c r="I24" s="166"/>
      <c r="J24" s="226">
        <v>42085132</v>
      </c>
      <c r="K24" s="224"/>
      <c r="L24" s="226">
        <v>171554</v>
      </c>
      <c r="M24" s="66"/>
      <c r="N24" s="63">
        <f>SUM(D24:L24)</f>
        <v>42256686</v>
      </c>
    </row>
    <row r="25" spans="1:14" s="60" customFormat="1" ht="19.5" customHeight="1" thickBot="1">
      <c r="A25" s="79" t="s">
        <v>106</v>
      </c>
      <c r="B25" s="3"/>
      <c r="C25" s="3"/>
      <c r="D25" s="61">
        <f>SUM(D20:D24)</f>
        <v>2100000000</v>
      </c>
      <c r="E25" s="66"/>
      <c r="F25" s="61">
        <f>SUM(F20:F24)</f>
        <v>240000000</v>
      </c>
      <c r="G25" s="66"/>
      <c r="H25" s="61"/>
      <c r="I25" s="61"/>
      <c r="J25" s="61">
        <f>SUM(J20:J24)</f>
        <v>662495653</v>
      </c>
      <c r="K25" s="66"/>
      <c r="L25" s="61">
        <f>SUM(L20:L24)</f>
        <v>2480121</v>
      </c>
      <c r="M25" s="66"/>
      <c r="N25" s="61">
        <f>SUM(N20:N24)</f>
        <v>3004975774</v>
      </c>
    </row>
    <row r="26" spans="1:14" s="144" customFormat="1" ht="22.5" customHeight="1" thickTop="1">
      <c r="B26" s="47"/>
      <c r="C26" s="47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1:14" s="144" customFormat="1" ht="22.5" customHeight="1">
      <c r="B27" s="47"/>
      <c r="C27" s="47"/>
      <c r="D27" s="145"/>
      <c r="E27" s="145"/>
      <c r="F27" s="145"/>
      <c r="G27" s="145"/>
      <c r="H27" s="145"/>
      <c r="I27" s="145"/>
      <c r="J27" s="145"/>
      <c r="K27" s="145"/>
      <c r="L27" s="145"/>
      <c r="M27" s="73"/>
      <c r="N27" s="145"/>
    </row>
    <row r="28" spans="1:14" s="144" customFormat="1" ht="22.5" customHeight="1">
      <c r="B28" s="47"/>
      <c r="C28" s="47"/>
      <c r="D28" s="145"/>
      <c r="E28" s="145"/>
      <c r="F28" s="145"/>
      <c r="G28" s="145"/>
      <c r="H28" s="145"/>
      <c r="I28" s="145"/>
      <c r="J28" s="145"/>
      <c r="K28" s="145"/>
      <c r="L28" s="145"/>
      <c r="M28" s="73"/>
      <c r="N28" s="145"/>
    </row>
    <row r="29" spans="1:14" s="144" customFormat="1" ht="22.5" customHeight="1">
      <c r="B29" s="47"/>
      <c r="C29" s="47"/>
      <c r="D29" s="145"/>
      <c r="E29" s="145"/>
      <c r="F29" s="145"/>
      <c r="G29" s="145"/>
      <c r="H29" s="145"/>
      <c r="I29" s="145"/>
      <c r="J29" s="145"/>
      <c r="K29" s="145"/>
      <c r="L29" s="145"/>
      <c r="M29" s="73"/>
      <c r="N29" s="145"/>
    </row>
    <row r="30" spans="1:14" s="144" customFormat="1" ht="22.5" customHeight="1">
      <c r="B30" s="47"/>
      <c r="C30" s="47"/>
      <c r="D30" s="145"/>
      <c r="E30" s="145"/>
      <c r="F30" s="145"/>
      <c r="G30" s="145"/>
      <c r="H30" s="145"/>
      <c r="I30" s="145"/>
      <c r="J30" s="145"/>
      <c r="K30" s="145"/>
      <c r="L30" s="145"/>
      <c r="M30" s="74"/>
      <c r="N30" s="145"/>
    </row>
    <row r="31" spans="1:14" s="144" customFormat="1" ht="22.5" customHeight="1">
      <c r="B31" s="47"/>
      <c r="C31" s="47"/>
      <c r="D31" s="145"/>
      <c r="E31" s="145"/>
      <c r="F31" s="145"/>
      <c r="G31" s="145"/>
      <c r="H31" s="145"/>
      <c r="I31" s="145"/>
      <c r="J31" s="145"/>
      <c r="K31" s="145"/>
      <c r="L31" s="145"/>
      <c r="M31" s="73"/>
      <c r="N31" s="145"/>
    </row>
    <row r="32" spans="1:14" s="144" customFormat="1" ht="22.5" customHeight="1">
      <c r="B32" s="47"/>
      <c r="C32" s="47"/>
      <c r="D32" s="145"/>
      <c r="E32" s="145"/>
      <c r="F32" s="145"/>
      <c r="G32" s="145"/>
      <c r="H32" s="145"/>
      <c r="I32" s="145"/>
      <c r="J32" s="145"/>
      <c r="K32" s="145"/>
      <c r="L32" s="145"/>
      <c r="M32" s="73"/>
      <c r="N32" s="145"/>
    </row>
    <row r="33" spans="2:14" s="144" customFormat="1" ht="22.5" customHeight="1">
      <c r="B33" s="47"/>
      <c r="C33" s="47"/>
      <c r="D33" s="145"/>
      <c r="E33" s="145"/>
      <c r="F33" s="145"/>
      <c r="G33" s="145"/>
      <c r="H33" s="145"/>
      <c r="I33" s="145"/>
      <c r="J33" s="145"/>
      <c r="K33" s="145"/>
      <c r="L33" s="145"/>
      <c r="M33" s="73"/>
      <c r="N33" s="145"/>
    </row>
    <row r="34" spans="2:14" s="144" customFormat="1" ht="22.5" customHeight="1">
      <c r="B34" s="47"/>
      <c r="C34" s="47"/>
      <c r="D34" s="145"/>
      <c r="E34" s="145"/>
      <c r="F34" s="145"/>
      <c r="G34" s="145"/>
      <c r="H34" s="145"/>
      <c r="I34" s="145"/>
      <c r="J34" s="145"/>
      <c r="K34" s="145"/>
      <c r="L34" s="145"/>
      <c r="M34" s="73"/>
      <c r="N34" s="145"/>
    </row>
    <row r="35" spans="2:14" s="144" customFormat="1" ht="22.5" customHeight="1">
      <c r="B35" s="47"/>
      <c r="C35" s="47"/>
      <c r="D35" s="145"/>
      <c r="E35" s="145"/>
      <c r="F35" s="145"/>
      <c r="G35" s="145"/>
      <c r="H35" s="145"/>
      <c r="I35" s="145"/>
      <c r="J35" s="145"/>
      <c r="K35" s="145"/>
      <c r="L35" s="145"/>
      <c r="M35" s="73"/>
      <c r="N35" s="145"/>
    </row>
    <row r="36" spans="2:14" s="144" customFormat="1" ht="22.5" customHeight="1">
      <c r="B36" s="47"/>
      <c r="C36" s="47"/>
      <c r="D36" s="145"/>
      <c r="E36" s="145"/>
      <c r="F36" s="145"/>
      <c r="G36" s="145"/>
      <c r="H36" s="145"/>
      <c r="I36" s="145"/>
      <c r="J36" s="145"/>
      <c r="K36" s="145"/>
      <c r="L36" s="145"/>
      <c r="M36" s="73"/>
      <c r="N36" s="145"/>
    </row>
    <row r="37" spans="2:14" s="144" customFormat="1" ht="22.5" customHeight="1">
      <c r="B37" s="47"/>
      <c r="C37" s="47"/>
      <c r="D37" s="145"/>
      <c r="E37" s="145"/>
      <c r="F37" s="145"/>
      <c r="G37" s="145"/>
      <c r="H37" s="145"/>
      <c r="I37" s="145"/>
      <c r="J37" s="145"/>
      <c r="K37" s="145"/>
      <c r="L37" s="145"/>
      <c r="M37" s="73"/>
      <c r="N37" s="145"/>
    </row>
    <row r="38" spans="2:14" s="144" customFormat="1" ht="22.5" customHeight="1">
      <c r="B38" s="47"/>
      <c r="C38" s="47"/>
      <c r="D38" s="145"/>
      <c r="E38" s="145"/>
      <c r="F38" s="145"/>
      <c r="G38" s="145"/>
      <c r="H38" s="145"/>
      <c r="I38" s="145"/>
      <c r="J38" s="145"/>
      <c r="K38" s="145"/>
      <c r="L38" s="145"/>
      <c r="M38" s="73"/>
      <c r="N38" s="145"/>
    </row>
    <row r="39" spans="2:14" s="144" customFormat="1" ht="22.5" customHeight="1">
      <c r="B39" s="47"/>
      <c r="C39" s="47"/>
      <c r="D39" s="145"/>
      <c r="E39" s="145"/>
      <c r="F39" s="145"/>
      <c r="G39" s="145"/>
      <c r="H39" s="145"/>
      <c r="I39" s="145"/>
      <c r="J39" s="145"/>
      <c r="K39" s="145"/>
      <c r="L39" s="145"/>
      <c r="M39" s="73"/>
      <c r="N39" s="145"/>
    </row>
    <row r="40" spans="2:14" s="144" customFormat="1" ht="22.5" customHeight="1">
      <c r="B40" s="47"/>
      <c r="C40" s="47"/>
      <c r="D40" s="145"/>
      <c r="E40" s="145"/>
      <c r="F40" s="145"/>
      <c r="G40" s="145"/>
      <c r="H40" s="145"/>
      <c r="I40" s="145"/>
      <c r="J40" s="145"/>
      <c r="K40" s="145"/>
      <c r="L40" s="145"/>
      <c r="M40" s="73"/>
      <c r="N40" s="145"/>
    </row>
    <row r="41" spans="2:14" s="144" customFormat="1" ht="22.5" customHeight="1">
      <c r="B41" s="47"/>
      <c r="C41" s="47"/>
      <c r="D41" s="145"/>
      <c r="E41" s="145"/>
      <c r="F41" s="145"/>
      <c r="G41" s="145"/>
      <c r="H41" s="145"/>
      <c r="I41" s="145"/>
      <c r="J41" s="145"/>
      <c r="K41" s="145"/>
      <c r="L41" s="145"/>
      <c r="M41" s="74"/>
      <c r="N41" s="145"/>
    </row>
    <row r="42" spans="2:14" s="144" customFormat="1" ht="22.5" customHeight="1">
      <c r="B42" s="47"/>
      <c r="C42" s="47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2:14" s="144" customFormat="1" ht="22.5" customHeight="1">
      <c r="B43" s="47"/>
      <c r="C43" s="47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</row>
    <row r="44" spans="2:14" s="144" customFormat="1" ht="22.5" customHeight="1">
      <c r="B44" s="47"/>
      <c r="C44" s="47"/>
      <c r="D44" s="145"/>
      <c r="E44" s="145"/>
      <c r="F44" s="145"/>
      <c r="G44" s="145"/>
      <c r="H44" s="145"/>
      <c r="I44" s="145">
        <v>91338144</v>
      </c>
      <c r="J44" s="145"/>
      <c r="K44" s="145"/>
      <c r="L44" s="145"/>
      <c r="M44" s="145"/>
      <c r="N44" s="145"/>
    </row>
    <row r="45" spans="2:14" s="144" customFormat="1" ht="22.5" customHeight="1">
      <c r="B45" s="47"/>
      <c r="C45" s="47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</row>
    <row r="46" spans="2:14" s="144" customFormat="1" ht="22.5" customHeight="1">
      <c r="B46" s="47"/>
      <c r="C46" s="47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</row>
    <row r="47" spans="2:14" s="144" customFormat="1" ht="22.5" customHeight="1">
      <c r="B47" s="47"/>
      <c r="C47" s="47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</row>
    <row r="48" spans="2:14" s="144" customFormat="1" ht="22.5" customHeight="1">
      <c r="B48" s="47"/>
      <c r="C48" s="47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</row>
    <row r="49" spans="1:14" s="144" customFormat="1" ht="22.5" customHeight="1">
      <c r="B49" s="47"/>
      <c r="C49" s="47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</row>
    <row r="50" spans="1:14" s="144" customFormat="1" ht="22.5" customHeight="1">
      <c r="B50" s="47"/>
      <c r="C50" s="47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</row>
    <row r="51" spans="1:14" s="144" customFormat="1" ht="22.5" customHeight="1">
      <c r="B51" s="47"/>
      <c r="C51" s="47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</row>
    <row r="52" spans="1:14" s="144" customFormat="1" ht="22.5" customHeight="1">
      <c r="A52" s="139"/>
      <c r="B52" s="47"/>
      <c r="C52" s="47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</row>
    <row r="53" spans="1:14" s="144" customFormat="1" ht="22.5" customHeight="1">
      <c r="B53" s="47"/>
      <c r="C53" s="47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</row>
    <row r="54" spans="1:14" s="144" customFormat="1" ht="22.5" customHeight="1">
      <c r="B54" s="47"/>
      <c r="C54" s="47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</row>
    <row r="55" spans="1:14" s="144" customFormat="1" ht="22.5" customHeight="1">
      <c r="B55" s="47"/>
      <c r="C55" s="47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</row>
    <row r="56" spans="1:14" s="144" customFormat="1" ht="22.5" customHeight="1">
      <c r="A56" s="49"/>
      <c r="B56" s="49"/>
      <c r="C56" s="49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</row>
    <row r="57" spans="1:14" s="144" customFormat="1" ht="22.5" customHeight="1">
      <c r="A57" s="47"/>
      <c r="B57" s="47"/>
      <c r="C57" s="47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</row>
    <row r="58" spans="1:14" s="144" customFormat="1" ht="22.5" customHeight="1">
      <c r="A58" s="47"/>
      <c r="B58" s="47"/>
      <c r="C58" s="47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</row>
    <row r="59" spans="1:14" s="144" customFormat="1" ht="22.5" customHeight="1">
      <c r="A59" s="47"/>
      <c r="B59" s="47"/>
      <c r="C59" s="47"/>
      <c r="D59" s="145"/>
      <c r="E59" s="145"/>
      <c r="F59" s="145"/>
      <c r="G59" s="145"/>
      <c r="H59" s="145"/>
      <c r="I59" s="145">
        <v>16632169.439999999</v>
      </c>
      <c r="J59" s="145"/>
      <c r="K59" s="145"/>
      <c r="L59" s="145"/>
      <c r="M59" s="145"/>
      <c r="N59" s="145"/>
    </row>
    <row r="60" spans="1:14" s="144" customFormat="1" ht="22.5" customHeight="1">
      <c r="A60" s="47"/>
      <c r="B60" s="47"/>
      <c r="C60" s="47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</row>
    <row r="61" spans="1:14" s="144" customFormat="1" ht="22.5" customHeight="1">
      <c r="A61" s="47"/>
      <c r="B61" s="47"/>
      <c r="C61" s="47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</row>
    <row r="62" spans="1:14" s="144" customFormat="1" ht="22.5" customHeight="1">
      <c r="B62" s="47"/>
      <c r="C62" s="47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</row>
    <row r="63" spans="1:14" s="144" customFormat="1" ht="22.5" customHeight="1">
      <c r="B63" s="47"/>
      <c r="C63" s="47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</row>
    <row r="64" spans="1:14" s="144" customFormat="1" ht="22.5" customHeight="1">
      <c r="B64" s="47"/>
      <c r="C64" s="47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</row>
    <row r="65" spans="1:14" s="144" customFormat="1" ht="22.5" customHeight="1">
      <c r="A65" s="47"/>
      <c r="B65" s="47"/>
      <c r="C65" s="47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</row>
    <row r="66" spans="1:14" s="144" customFormat="1" ht="22.5" customHeight="1">
      <c r="A66" s="47"/>
      <c r="B66" s="47"/>
      <c r="C66" s="47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</row>
    <row r="67" spans="1:14" s="144" customFormat="1" ht="22.5" customHeight="1">
      <c r="B67" s="47"/>
      <c r="C67" s="47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</row>
    <row r="68" spans="1:14" s="144" customFormat="1" ht="22.5" customHeight="1">
      <c r="A68" s="47"/>
      <c r="B68" s="47"/>
      <c r="C68" s="47"/>
      <c r="D68" s="145"/>
      <c r="E68" s="145"/>
      <c r="F68" s="145"/>
      <c r="G68" s="145"/>
      <c r="H68" s="145"/>
      <c r="I68" s="145">
        <v>-10040470.1</v>
      </c>
      <c r="J68" s="145"/>
      <c r="K68" s="145"/>
      <c r="L68" s="145"/>
      <c r="M68" s="145"/>
      <c r="N68" s="145"/>
    </row>
    <row r="69" spans="1:14" s="144" customFormat="1" ht="22.5" customHeight="1">
      <c r="A69" s="47"/>
      <c r="B69" s="47"/>
      <c r="C69" s="47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</row>
    <row r="70" spans="1:14" s="144" customFormat="1" ht="22.5" customHeight="1">
      <c r="A70" s="47"/>
      <c r="B70" s="47"/>
      <c r="C70" s="47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</row>
    <row r="71" spans="1:14" s="144" customFormat="1" ht="22.5" customHeight="1">
      <c r="A71" s="47"/>
      <c r="B71" s="47"/>
      <c r="C71" s="47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</row>
    <row r="72" spans="1:14" s="144" customFormat="1" ht="22.5" customHeight="1">
      <c r="B72" s="47"/>
      <c r="C72" s="47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</row>
    <row r="73" spans="1:14" s="144" customFormat="1" ht="22.5" customHeight="1">
      <c r="B73" s="47"/>
      <c r="C73" s="47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</row>
    <row r="74" spans="1:14" s="144" customFormat="1" ht="22.5" customHeight="1">
      <c r="B74" s="47"/>
      <c r="C74" s="47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</row>
    <row r="75" spans="1:14" s="144" customFormat="1" ht="22.5" customHeight="1">
      <c r="B75" s="47"/>
      <c r="C75" s="47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</row>
    <row r="76" spans="1:14" s="144" customFormat="1" ht="22.5" customHeight="1">
      <c r="B76" s="47"/>
      <c r="C76" s="47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</row>
    <row r="77" spans="1:14" s="144" customFormat="1" ht="22.5" customHeight="1">
      <c r="B77" s="47"/>
      <c r="C77" s="47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</row>
    <row r="78" spans="1:14" s="144" customFormat="1" ht="22.5" customHeight="1">
      <c r="A78" s="139"/>
      <c r="B78" s="47"/>
      <c r="C78" s="47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</row>
    <row r="79" spans="1:14" s="144" customFormat="1" ht="22.5" customHeight="1">
      <c r="B79" s="47"/>
      <c r="C79" s="47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</row>
    <row r="80" spans="1:14" s="144" customFormat="1" ht="22.5" customHeight="1">
      <c r="B80" s="47"/>
      <c r="C80" s="47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</row>
    <row r="81" spans="1:14" s="144" customFormat="1" ht="22.5" customHeight="1">
      <c r="A81" s="47"/>
      <c r="B81" s="47"/>
      <c r="C81" s="47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</row>
    <row r="82" spans="1:14" s="144" customFormat="1" ht="22.5" customHeight="1">
      <c r="A82" s="47"/>
      <c r="B82" s="47"/>
      <c r="C82" s="47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</row>
    <row r="83" spans="1:14" s="144" customFormat="1" ht="22.5" customHeight="1">
      <c r="A83" s="47"/>
      <c r="B83" s="47"/>
      <c r="C83" s="47"/>
      <c r="D83" s="145"/>
      <c r="E83" s="145"/>
      <c r="F83" s="145"/>
      <c r="G83" s="145"/>
      <c r="H83" s="145"/>
      <c r="I83" s="145">
        <v>-21911191</v>
      </c>
      <c r="J83" s="145"/>
      <c r="K83" s="145"/>
      <c r="L83" s="145"/>
      <c r="M83" s="145"/>
      <c r="N83" s="145"/>
    </row>
    <row r="84" spans="1:14" s="144" customFormat="1" ht="22.5" customHeight="1">
      <c r="A84" s="47"/>
      <c r="B84" s="47"/>
      <c r="C84" s="47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</row>
    <row r="85" spans="1:14" s="144" customFormat="1" ht="22.5" customHeight="1">
      <c r="B85" s="47"/>
      <c r="C85" s="47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</row>
    <row r="86" spans="1:14" s="144" customFormat="1" ht="22.5" customHeight="1">
      <c r="B86" s="47"/>
      <c r="C86" s="47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</row>
    <row r="87" spans="1:14" s="144" customFormat="1" ht="22.5" customHeight="1">
      <c r="B87" s="47"/>
      <c r="C87" s="47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</row>
    <row r="88" spans="1:14" s="144" customFormat="1" ht="22.5" customHeight="1">
      <c r="A88" s="47"/>
      <c r="B88" s="47"/>
      <c r="C88" s="47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</row>
    <row r="89" spans="1:14" s="144" customFormat="1" ht="22.5" customHeight="1">
      <c r="B89" s="47"/>
      <c r="C89" s="47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</row>
    <row r="90" spans="1:14" s="144" customFormat="1" ht="22.5" customHeight="1">
      <c r="B90" s="47"/>
      <c r="C90" s="47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</row>
    <row r="91" spans="1:14" s="144" customFormat="1" ht="22.5" customHeight="1">
      <c r="B91" s="47"/>
      <c r="C91" s="47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</row>
    <row r="92" spans="1:14" s="144" customFormat="1" ht="22.5" customHeight="1">
      <c r="B92" s="47"/>
      <c r="C92" s="47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</row>
    <row r="93" spans="1:14" s="144" customFormat="1" ht="22.5" customHeight="1">
      <c r="B93" s="47"/>
      <c r="C93" s="47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</row>
    <row r="94" spans="1:14" s="144" customFormat="1" ht="22.5" customHeight="1">
      <c r="B94" s="47"/>
      <c r="C94" s="47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</row>
    <row r="95" spans="1:14" s="144" customFormat="1" ht="22.5" customHeight="1">
      <c r="B95" s="47"/>
      <c r="C95" s="47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</row>
    <row r="96" spans="1:14" s="144" customFormat="1" ht="22.5" customHeight="1">
      <c r="B96" s="47"/>
      <c r="C96" s="47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</row>
    <row r="97" spans="2:14" s="144" customFormat="1" ht="22.5" customHeight="1">
      <c r="B97" s="47"/>
      <c r="C97" s="47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</row>
    <row r="98" spans="2:14" s="144" customFormat="1" ht="22.5" customHeight="1">
      <c r="B98" s="47"/>
      <c r="C98" s="47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</row>
    <row r="99" spans="2:14" s="144" customFormat="1" ht="22.5" customHeight="1">
      <c r="B99" s="47"/>
      <c r="C99" s="47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</row>
    <row r="100" spans="2:14" s="144" customFormat="1" ht="22.5" customHeight="1">
      <c r="B100" s="47"/>
      <c r="C100" s="47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</row>
    <row r="101" spans="2:14" s="144" customFormat="1" ht="22.5" customHeight="1">
      <c r="B101" s="47"/>
      <c r="C101" s="47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</row>
    <row r="102" spans="2:14" s="144" customFormat="1" ht="22.5" customHeight="1">
      <c r="B102" s="47"/>
      <c r="C102" s="47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</row>
    <row r="103" spans="2:14" s="144" customFormat="1" ht="22.5" customHeight="1">
      <c r="B103" s="47"/>
      <c r="C103" s="47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</row>
    <row r="104" spans="2:14" s="144" customFormat="1" ht="22.5" customHeight="1">
      <c r="B104" s="47"/>
      <c r="C104" s="47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</row>
    <row r="105" spans="2:14" s="144" customFormat="1" ht="22.5" customHeight="1">
      <c r="B105" s="47"/>
      <c r="C105" s="47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</row>
    <row r="106" spans="2:14" s="144" customFormat="1" ht="22.5" customHeight="1">
      <c r="B106" s="47"/>
      <c r="C106" s="47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</row>
    <row r="107" spans="2:14" s="144" customFormat="1" ht="22.5" customHeight="1">
      <c r="B107" s="47"/>
      <c r="C107" s="47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</row>
    <row r="108" spans="2:14" s="144" customFormat="1" ht="22.5" customHeight="1">
      <c r="B108" s="47"/>
      <c r="C108" s="47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</row>
    <row r="109" spans="2:14" s="144" customFormat="1" ht="22.5" customHeight="1">
      <c r="B109" s="47"/>
      <c r="C109" s="47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</row>
    <row r="110" spans="2:14" s="144" customFormat="1" ht="22.5" customHeight="1">
      <c r="B110" s="47"/>
      <c r="C110" s="47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</row>
    <row r="111" spans="2:14" s="144" customFormat="1" ht="22.5" customHeight="1">
      <c r="B111" s="47"/>
      <c r="C111" s="47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</row>
    <row r="112" spans="2:14" s="144" customFormat="1" ht="22.5" customHeight="1">
      <c r="B112" s="47"/>
      <c r="C112" s="47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</row>
    <row r="113" spans="2:14" s="144" customFormat="1" ht="22.5" customHeight="1">
      <c r="B113" s="47"/>
      <c r="C113" s="47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</row>
    <row r="114" spans="2:14" s="144" customFormat="1" ht="22.5" customHeight="1">
      <c r="B114" s="47"/>
      <c r="C114" s="47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</row>
    <row r="115" spans="2:14" s="144" customFormat="1" ht="22.5" customHeight="1">
      <c r="B115" s="47"/>
      <c r="C115" s="47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</row>
    <row r="116" spans="2:14" s="144" customFormat="1" ht="22.5" customHeight="1">
      <c r="B116" s="47"/>
      <c r="C116" s="47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</row>
    <row r="117" spans="2:14" s="144" customFormat="1" ht="22.5" customHeight="1">
      <c r="B117" s="47"/>
      <c r="C117" s="47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</row>
    <row r="118" spans="2:14" s="144" customFormat="1" ht="22.5" customHeight="1">
      <c r="B118" s="47"/>
      <c r="C118" s="47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</row>
    <row r="119" spans="2:14" s="144" customFormat="1" ht="22.5" customHeight="1">
      <c r="B119" s="47"/>
      <c r="C119" s="47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</row>
    <row r="120" spans="2:14" s="144" customFormat="1" ht="22.5" customHeight="1">
      <c r="B120" s="47"/>
      <c r="C120" s="47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</row>
    <row r="121" spans="2:14" s="144" customFormat="1" ht="22.5" customHeight="1">
      <c r="B121" s="47"/>
      <c r="C121" s="47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</row>
    <row r="122" spans="2:14" s="144" customFormat="1" ht="22.5" customHeight="1">
      <c r="B122" s="47"/>
      <c r="C122" s="47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</row>
    <row r="123" spans="2:14" s="144" customFormat="1" ht="22.5" customHeight="1">
      <c r="B123" s="47"/>
      <c r="C123" s="47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</row>
    <row r="124" spans="2:14" s="144" customFormat="1" ht="22.5" customHeight="1">
      <c r="B124" s="47"/>
      <c r="C124" s="47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</row>
    <row r="125" spans="2:14" s="144" customFormat="1" ht="22.5" customHeight="1">
      <c r="B125" s="47"/>
      <c r="C125" s="47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</row>
    <row r="126" spans="2:14" s="144" customFormat="1" ht="22.5" customHeight="1">
      <c r="B126" s="47"/>
      <c r="C126" s="47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</row>
    <row r="127" spans="2:14" s="144" customFormat="1" ht="22.5" customHeight="1">
      <c r="B127" s="47"/>
      <c r="C127" s="47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</row>
    <row r="128" spans="2:14" s="144" customFormat="1" ht="22.5" customHeight="1">
      <c r="B128" s="47"/>
      <c r="C128" s="47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</row>
    <row r="129" spans="2:14" s="144" customFormat="1" ht="22.5" customHeight="1">
      <c r="B129" s="47"/>
      <c r="C129" s="47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</row>
    <row r="130" spans="2:14" s="144" customFormat="1" ht="22.5" customHeight="1">
      <c r="B130" s="47"/>
      <c r="C130" s="47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</row>
    <row r="131" spans="2:14" s="144" customFormat="1" ht="22.5" customHeight="1">
      <c r="B131" s="47"/>
      <c r="C131" s="47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</row>
    <row r="132" spans="2:14" s="144" customFormat="1" ht="22.5" customHeight="1">
      <c r="B132" s="47"/>
      <c r="C132" s="47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</row>
    <row r="133" spans="2:14" s="144" customFormat="1" ht="22.5" customHeight="1">
      <c r="B133" s="47"/>
      <c r="C133" s="47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</row>
    <row r="134" spans="2:14" s="144" customFormat="1" ht="22.5" customHeight="1">
      <c r="B134" s="47"/>
      <c r="C134" s="47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</row>
    <row r="135" spans="2:14" s="144" customFormat="1" ht="22.5" customHeight="1">
      <c r="B135" s="47"/>
      <c r="C135" s="47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</row>
    <row r="136" spans="2:14" s="144" customFormat="1" ht="22.5" customHeight="1">
      <c r="B136" s="47"/>
      <c r="C136" s="47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</row>
    <row r="137" spans="2:14" s="144" customFormat="1" ht="22.5" customHeight="1">
      <c r="B137" s="47"/>
      <c r="C137" s="47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</row>
    <row r="138" spans="2:14" s="144" customFormat="1" ht="22.5" customHeight="1">
      <c r="B138" s="47"/>
      <c r="C138" s="47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</row>
    <row r="139" spans="2:14" s="144" customFormat="1" ht="22.5" customHeight="1">
      <c r="B139" s="47"/>
      <c r="C139" s="47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</row>
    <row r="140" spans="2:14" s="144" customFormat="1" ht="22.5" customHeight="1">
      <c r="B140" s="47"/>
      <c r="C140" s="47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</row>
    <row r="141" spans="2:14" s="144" customFormat="1" ht="22.5" customHeight="1">
      <c r="B141" s="47"/>
      <c r="C141" s="47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</row>
    <row r="142" spans="2:14" s="144" customFormat="1" ht="22.5" customHeight="1">
      <c r="B142" s="47"/>
      <c r="C142" s="47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</row>
    <row r="143" spans="2:14" s="144" customFormat="1" ht="22.5" customHeight="1">
      <c r="B143" s="47"/>
      <c r="C143" s="47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</row>
    <row r="144" spans="2:14" s="144" customFormat="1" ht="22.5" customHeight="1">
      <c r="B144" s="47"/>
      <c r="C144" s="47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</row>
    <row r="145" spans="2:14" s="144" customFormat="1" ht="22.5" customHeight="1">
      <c r="B145" s="47"/>
      <c r="C145" s="47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</row>
    <row r="146" spans="2:14" s="144" customFormat="1" ht="22.5" customHeight="1">
      <c r="B146" s="47"/>
      <c r="C146" s="47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</row>
    <row r="147" spans="2:14" s="144" customFormat="1" ht="22.5" customHeight="1">
      <c r="B147" s="47"/>
      <c r="C147" s="47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</row>
    <row r="148" spans="2:14" s="144" customFormat="1" ht="22.5" customHeight="1">
      <c r="B148" s="47"/>
      <c r="C148" s="47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</row>
    <row r="149" spans="2:14" s="144" customFormat="1" ht="22.5" customHeight="1">
      <c r="B149" s="47"/>
      <c r="C149" s="47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</row>
    <row r="150" spans="2:14" s="144" customFormat="1" ht="22.5" customHeight="1">
      <c r="B150" s="47"/>
      <c r="C150" s="47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</row>
    <row r="151" spans="2:14" s="144" customFormat="1" ht="22.5" customHeight="1">
      <c r="B151" s="47"/>
      <c r="C151" s="47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</row>
  </sheetData>
  <mergeCells count="4">
    <mergeCell ref="F6:J6"/>
    <mergeCell ref="D10:N10"/>
    <mergeCell ref="A2:J2"/>
    <mergeCell ref="D4:N4"/>
  </mergeCells>
  <pageMargins left="0.8" right="0.8" top="0.48" bottom="0.5" header="0.5" footer="0.5"/>
  <pageSetup paperSize="9" scale="84" firstPageNumber="6" fitToWidth="0" fitToHeight="0" orientation="landscape" useFirstPageNumber="1" r:id="rId1"/>
  <headerFooter>
    <oddFooter>&amp;L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4"/>
  <sheetViews>
    <sheetView view="pageBreakPreview" topLeftCell="A57" zoomScaleNormal="90" zoomScaleSheetLayoutView="100" workbookViewId="0">
      <selection activeCell="I65" sqref="I65"/>
    </sheetView>
  </sheetViews>
  <sheetFormatPr defaultColWidth="11" defaultRowHeight="20.25" customHeight="1"/>
  <cols>
    <col min="1" max="1" width="2.81640625" style="13" customWidth="1"/>
    <col min="2" max="3" width="2.81640625" style="23" customWidth="1"/>
    <col min="4" max="4" width="9.54296875" style="23" customWidth="1"/>
    <col min="5" max="5" width="13.81640625" style="23" customWidth="1"/>
    <col min="6" max="6" width="15.6328125" style="24" customWidth="1"/>
    <col min="7" max="7" width="9.81640625" style="25" customWidth="1"/>
    <col min="8" max="8" width="0.81640625" style="25" customWidth="1"/>
    <col min="9" max="9" width="15.6328125" style="25" customWidth="1"/>
    <col min="10" max="10" width="0.81640625" style="25" customWidth="1"/>
    <col min="11" max="11" width="15.6328125" style="25" customWidth="1"/>
    <col min="12" max="12" width="0.81640625" style="108" customWidth="1"/>
    <col min="13" max="13" width="15.6328125" style="22" customWidth="1"/>
    <col min="14" max="14" width="0.81640625" style="22" customWidth="1"/>
    <col min="15" max="15" width="15.6328125" style="22" customWidth="1"/>
    <col min="16" max="16384" width="11" style="23"/>
  </cols>
  <sheetData>
    <row r="1" spans="1:15" ht="20.25" customHeight="1">
      <c r="A1" s="136" t="s">
        <v>46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5" ht="20.25" customHeight="1">
      <c r="A2" s="137" t="s">
        <v>30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5" ht="20.25" customHeight="1">
      <c r="A3" s="81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5" ht="20.25" customHeight="1">
      <c r="A4" s="81"/>
      <c r="B4" s="42"/>
      <c r="C4" s="42"/>
      <c r="D4" s="42"/>
      <c r="E4" s="42"/>
      <c r="F4" s="42"/>
      <c r="G4" s="42"/>
      <c r="H4" s="42"/>
      <c r="I4" s="175"/>
      <c r="J4" s="175"/>
      <c r="K4" s="175"/>
      <c r="L4" s="170"/>
      <c r="M4" s="171"/>
      <c r="N4" s="171"/>
      <c r="O4" s="171"/>
    </row>
    <row r="5" spans="1:15" ht="20.25" customHeight="1">
      <c r="A5" s="81"/>
      <c r="B5" s="42"/>
      <c r="C5" s="42"/>
      <c r="D5" s="42"/>
      <c r="E5" s="42"/>
      <c r="F5" s="42"/>
      <c r="G5" s="42"/>
      <c r="H5" s="42"/>
      <c r="I5" s="315" t="s">
        <v>60</v>
      </c>
      <c r="J5" s="315"/>
      <c r="K5" s="315"/>
      <c r="L5" s="172"/>
      <c r="M5" s="315" t="s">
        <v>43</v>
      </c>
      <c r="N5" s="315"/>
      <c r="O5" s="315"/>
    </row>
    <row r="6" spans="1:15" ht="20.25" customHeight="1">
      <c r="A6" s="81"/>
      <c r="B6" s="42"/>
      <c r="C6" s="42"/>
      <c r="D6" s="42"/>
      <c r="E6" s="42"/>
      <c r="F6" s="42"/>
      <c r="G6" s="42"/>
      <c r="H6" s="42"/>
      <c r="I6" s="315" t="s">
        <v>44</v>
      </c>
      <c r="J6" s="315"/>
      <c r="K6" s="315"/>
      <c r="L6" s="172"/>
      <c r="M6" s="315" t="s">
        <v>44</v>
      </c>
      <c r="N6" s="315"/>
      <c r="O6" s="315"/>
    </row>
    <row r="7" spans="1:15" ht="20.25" customHeight="1">
      <c r="A7" s="82"/>
      <c r="B7" s="42"/>
      <c r="C7" s="42"/>
      <c r="D7" s="42"/>
      <c r="E7" s="42"/>
      <c r="F7" s="42"/>
      <c r="G7" s="42"/>
      <c r="H7" s="42"/>
      <c r="I7" s="308" t="s">
        <v>116</v>
      </c>
      <c r="J7" s="308"/>
      <c r="K7" s="308"/>
      <c r="L7" s="287"/>
      <c r="M7" s="308" t="s">
        <v>116</v>
      </c>
      <c r="N7" s="308"/>
      <c r="O7" s="308"/>
    </row>
    <row r="8" spans="1:15" ht="20.25" customHeight="1">
      <c r="A8" s="89"/>
      <c r="G8" s="5" t="s">
        <v>11</v>
      </c>
      <c r="H8" s="26"/>
      <c r="I8" s="288">
        <v>2019</v>
      </c>
      <c r="J8" s="10"/>
      <c r="K8" s="288">
        <v>2018</v>
      </c>
      <c r="L8" s="288"/>
      <c r="M8" s="288">
        <v>2019</v>
      </c>
      <c r="N8" s="10"/>
      <c r="O8" s="288">
        <v>2018</v>
      </c>
    </row>
    <row r="9" spans="1:15" ht="20.25" customHeight="1">
      <c r="A9" s="89"/>
      <c r="I9" s="316" t="s">
        <v>6</v>
      </c>
      <c r="J9" s="316"/>
      <c r="K9" s="316"/>
      <c r="L9" s="316"/>
      <c r="M9" s="316"/>
      <c r="N9" s="316"/>
      <c r="O9" s="316"/>
    </row>
    <row r="10" spans="1:15" ht="20.25" customHeight="1">
      <c r="A10" s="128" t="s">
        <v>15</v>
      </c>
      <c r="B10" s="119"/>
      <c r="C10" s="119"/>
      <c r="D10" s="119"/>
      <c r="E10" s="119"/>
      <c r="F10" s="120"/>
    </row>
    <row r="11" spans="1:15" ht="20.25" customHeight="1">
      <c r="A11" s="203" t="s">
        <v>64</v>
      </c>
      <c r="B11" s="119"/>
      <c r="C11" s="119"/>
      <c r="D11" s="119"/>
      <c r="E11" s="119"/>
      <c r="F11" s="120"/>
      <c r="I11" s="62">
        <v>383156903</v>
      </c>
      <c r="K11" s="62">
        <v>509895145</v>
      </c>
      <c r="L11" s="109"/>
      <c r="M11" s="105">
        <v>371271483</v>
      </c>
      <c r="N11" s="27"/>
      <c r="O11" s="105">
        <v>504854535</v>
      </c>
    </row>
    <row r="12" spans="1:15" ht="20.25" customHeight="1">
      <c r="A12" s="129" t="s">
        <v>149</v>
      </c>
      <c r="B12" s="119"/>
      <c r="C12" s="119"/>
      <c r="D12" s="119"/>
      <c r="E12" s="119"/>
      <c r="F12" s="120"/>
      <c r="I12" s="89"/>
      <c r="K12" s="89"/>
      <c r="L12" s="70"/>
      <c r="M12" s="95"/>
      <c r="N12" s="27"/>
      <c r="O12" s="95"/>
    </row>
    <row r="13" spans="1:15" ht="20.25" customHeight="1">
      <c r="A13" s="129"/>
      <c r="B13" s="176" t="s">
        <v>150</v>
      </c>
      <c r="C13" s="119"/>
      <c r="D13" s="119"/>
      <c r="E13" s="119"/>
      <c r="F13" s="120"/>
      <c r="I13" s="89"/>
      <c r="K13" s="89"/>
      <c r="L13" s="70"/>
      <c r="M13" s="95"/>
      <c r="N13" s="27"/>
      <c r="O13" s="95"/>
    </row>
    <row r="14" spans="1:15" ht="20.25" customHeight="1">
      <c r="A14" s="203" t="s">
        <v>133</v>
      </c>
      <c r="B14" s="119"/>
      <c r="C14" s="130"/>
      <c r="D14" s="130"/>
      <c r="E14" s="130"/>
      <c r="F14" s="131"/>
      <c r="G14" s="25">
        <v>12</v>
      </c>
      <c r="I14" s="62">
        <v>24131142</v>
      </c>
      <c r="K14" s="62">
        <v>23255135</v>
      </c>
      <c r="L14" s="109"/>
      <c r="M14" s="105">
        <v>15289772</v>
      </c>
      <c r="N14" s="27"/>
      <c r="O14" s="105">
        <v>12648187</v>
      </c>
    </row>
    <row r="15" spans="1:15" ht="20.25" customHeight="1">
      <c r="A15" s="203" t="s">
        <v>134</v>
      </c>
      <c r="B15" s="119"/>
      <c r="C15" s="130"/>
      <c r="D15" s="130"/>
      <c r="E15" s="130"/>
      <c r="F15" s="131"/>
      <c r="G15" s="25">
        <v>13</v>
      </c>
      <c r="I15" s="62">
        <v>49309436</v>
      </c>
      <c r="K15" s="62">
        <v>27887853</v>
      </c>
      <c r="L15" s="109"/>
      <c r="M15" s="105">
        <v>14082722</v>
      </c>
      <c r="N15" s="27"/>
      <c r="O15" s="105">
        <v>11656957</v>
      </c>
    </row>
    <row r="16" spans="1:15" ht="20.25" customHeight="1">
      <c r="A16" s="203" t="s">
        <v>121</v>
      </c>
      <c r="B16" s="119"/>
      <c r="C16" s="130"/>
      <c r="D16" s="130"/>
      <c r="E16" s="130"/>
      <c r="F16" s="131"/>
      <c r="G16" s="25">
        <v>18</v>
      </c>
      <c r="I16" s="62">
        <v>36630595</v>
      </c>
      <c r="K16" s="62">
        <v>11506930</v>
      </c>
      <c r="L16" s="109"/>
      <c r="M16" s="105">
        <v>30686763</v>
      </c>
      <c r="N16" s="27"/>
      <c r="O16" s="105">
        <v>7962501</v>
      </c>
    </row>
    <row r="17" spans="1:15" ht="20.25" hidden="1" customHeight="1">
      <c r="A17" s="203" t="s">
        <v>85</v>
      </c>
      <c r="B17" s="130"/>
      <c r="C17" s="130"/>
      <c r="D17" s="130"/>
      <c r="E17" s="130"/>
      <c r="F17" s="131"/>
      <c r="I17" s="62"/>
      <c r="K17" s="62">
        <v>0</v>
      </c>
      <c r="L17" s="109"/>
      <c r="M17" s="23"/>
      <c r="N17" s="75"/>
      <c r="O17" s="233">
        <v>0</v>
      </c>
    </row>
    <row r="18" spans="1:15" ht="20.25" customHeight="1">
      <c r="A18" s="203" t="s">
        <v>140</v>
      </c>
      <c r="B18" s="119"/>
      <c r="C18" s="130"/>
      <c r="D18" s="130"/>
      <c r="E18" s="130"/>
      <c r="F18" s="131"/>
      <c r="I18" s="105">
        <v>318610041</v>
      </c>
      <c r="K18" s="105">
        <v>235752659</v>
      </c>
      <c r="L18" s="109"/>
      <c r="M18" s="233">
        <v>318610041</v>
      </c>
      <c r="N18" s="27"/>
      <c r="O18" s="105">
        <v>235752659</v>
      </c>
    </row>
    <row r="19" spans="1:15" s="29" customFormat="1" ht="20.25" customHeight="1">
      <c r="A19" s="203" t="s">
        <v>141</v>
      </c>
      <c r="B19" s="130"/>
      <c r="C19" s="130"/>
      <c r="D19" s="130"/>
      <c r="E19" s="130"/>
      <c r="F19" s="131"/>
      <c r="G19" s="25">
        <v>23</v>
      </c>
      <c r="H19" s="25"/>
      <c r="I19" s="105">
        <v>-204520848</v>
      </c>
      <c r="J19" s="25"/>
      <c r="K19" s="105">
        <v>-1093443740</v>
      </c>
      <c r="L19" s="109"/>
      <c r="M19" s="105">
        <v>-204520848</v>
      </c>
      <c r="N19" s="75"/>
      <c r="O19" s="105">
        <v>-1093443740</v>
      </c>
    </row>
    <row r="20" spans="1:15" s="29" customFormat="1" ht="20.25" hidden="1" customHeight="1">
      <c r="A20" s="203" t="s">
        <v>83</v>
      </c>
      <c r="B20" s="130"/>
      <c r="C20" s="130"/>
      <c r="D20" s="130"/>
      <c r="E20" s="130"/>
      <c r="F20" s="131"/>
      <c r="G20" s="25"/>
      <c r="H20" s="25"/>
      <c r="I20" s="105"/>
      <c r="J20" s="25"/>
      <c r="K20" s="105">
        <v>0</v>
      </c>
      <c r="L20" s="109"/>
      <c r="M20" s="233"/>
      <c r="N20" s="75"/>
      <c r="O20" s="233">
        <v>0</v>
      </c>
    </row>
    <row r="21" spans="1:15" s="29" customFormat="1" ht="20.25" customHeight="1">
      <c r="A21" s="203" t="s">
        <v>151</v>
      </c>
      <c r="B21" s="130"/>
      <c r="C21" s="130"/>
      <c r="D21" s="130"/>
      <c r="E21" s="130"/>
      <c r="F21" s="131"/>
      <c r="G21" s="25"/>
      <c r="H21" s="25"/>
      <c r="I21" s="105"/>
      <c r="J21" s="25"/>
      <c r="K21" s="105"/>
      <c r="L21" s="109"/>
      <c r="M21" s="233"/>
      <c r="N21" s="75"/>
      <c r="O21" s="233"/>
    </row>
    <row r="22" spans="1:15" s="29" customFormat="1" ht="20.25" customHeight="1">
      <c r="B22" s="203" t="s">
        <v>152</v>
      </c>
      <c r="C22" s="130"/>
      <c r="D22" s="130"/>
      <c r="E22" s="130"/>
      <c r="F22" s="131"/>
      <c r="G22" s="25"/>
      <c r="H22" s="25"/>
      <c r="I22" s="105">
        <v>154566</v>
      </c>
      <c r="J22" s="25"/>
      <c r="K22" s="105">
        <v>2809474</v>
      </c>
      <c r="L22" s="109"/>
      <c r="M22" s="233">
        <v>141910</v>
      </c>
      <c r="N22" s="75"/>
      <c r="O22" s="233">
        <v>7743</v>
      </c>
    </row>
    <row r="23" spans="1:15" s="29" customFormat="1" ht="20.25" customHeight="1">
      <c r="A23" s="203" t="s">
        <v>135</v>
      </c>
      <c r="B23" s="130"/>
      <c r="C23" s="130"/>
      <c r="D23" s="130"/>
      <c r="E23" s="130"/>
      <c r="F23" s="131"/>
      <c r="G23" s="25"/>
      <c r="H23" s="25"/>
      <c r="I23" s="105">
        <v>45591</v>
      </c>
      <c r="J23" s="25"/>
      <c r="K23" s="105">
        <v>0</v>
      </c>
      <c r="L23" s="109"/>
      <c r="M23" s="233">
        <v>45591</v>
      </c>
      <c r="N23" s="75"/>
      <c r="O23" s="233">
        <v>0</v>
      </c>
    </row>
    <row r="24" spans="1:15" s="29" customFormat="1" ht="20.25" customHeight="1">
      <c r="A24" s="203" t="s">
        <v>142</v>
      </c>
      <c r="B24" s="130"/>
      <c r="C24" s="130"/>
      <c r="D24" s="130"/>
      <c r="E24" s="130"/>
      <c r="F24" s="131"/>
      <c r="G24" s="25"/>
      <c r="H24" s="25"/>
      <c r="I24" s="105">
        <v>2004356</v>
      </c>
      <c r="J24" s="25"/>
      <c r="K24" s="105">
        <v>365060</v>
      </c>
      <c r="L24" s="109"/>
      <c r="M24" s="233">
        <v>2004356</v>
      </c>
      <c r="N24" s="75"/>
      <c r="O24" s="233">
        <v>365060</v>
      </c>
    </row>
    <row r="25" spans="1:15" s="29" customFormat="1" ht="20.25" customHeight="1">
      <c r="A25" s="203" t="s">
        <v>156</v>
      </c>
      <c r="B25" s="130"/>
      <c r="C25" s="130"/>
      <c r="D25" s="130"/>
      <c r="E25" s="130"/>
      <c r="F25" s="131"/>
      <c r="G25" s="25">
        <v>10.1</v>
      </c>
      <c r="H25" s="25"/>
      <c r="I25" s="105">
        <v>9005113</v>
      </c>
      <c r="J25" s="25"/>
      <c r="K25" s="105">
        <v>0</v>
      </c>
      <c r="L25" s="109"/>
      <c r="M25" s="233">
        <v>0</v>
      </c>
      <c r="N25" s="75"/>
      <c r="O25" s="233">
        <v>0</v>
      </c>
    </row>
    <row r="26" spans="1:15" s="29" customFormat="1" ht="20.25" customHeight="1">
      <c r="A26" s="203" t="s">
        <v>157</v>
      </c>
      <c r="B26" s="130"/>
      <c r="C26" s="130"/>
      <c r="D26" s="130"/>
      <c r="E26" s="130"/>
      <c r="F26" s="130"/>
      <c r="G26" s="25">
        <v>13</v>
      </c>
      <c r="H26" s="25"/>
      <c r="I26" s="205">
        <v>3269881</v>
      </c>
      <c r="J26" s="25"/>
      <c r="K26" s="205">
        <v>9080292</v>
      </c>
      <c r="L26" s="206"/>
      <c r="M26" s="205">
        <v>0</v>
      </c>
      <c r="N26" s="76"/>
      <c r="O26" s="233">
        <v>0</v>
      </c>
    </row>
    <row r="27" spans="1:15" ht="20.25" customHeight="1">
      <c r="A27" s="121" t="s">
        <v>26</v>
      </c>
      <c r="B27" s="119"/>
      <c r="C27" s="130"/>
      <c r="D27" s="130"/>
      <c r="E27" s="130"/>
      <c r="F27" s="131"/>
      <c r="I27" s="105">
        <v>104870230</v>
      </c>
      <c r="K27" s="105">
        <v>153211183</v>
      </c>
      <c r="L27" s="109"/>
      <c r="M27" s="105">
        <v>104870230</v>
      </c>
      <c r="N27" s="27"/>
      <c r="O27" s="105">
        <v>153211183</v>
      </c>
    </row>
    <row r="28" spans="1:15" ht="20.25" customHeight="1">
      <c r="A28" s="203" t="s">
        <v>24</v>
      </c>
      <c r="B28" s="119"/>
      <c r="C28" s="130"/>
      <c r="D28" s="130"/>
      <c r="E28" s="130"/>
      <c r="F28" s="120"/>
      <c r="I28" s="63">
        <v>-137976410</v>
      </c>
      <c r="K28" s="63">
        <v>-361994522</v>
      </c>
      <c r="L28" s="109"/>
      <c r="M28" s="105">
        <v>-137646049</v>
      </c>
      <c r="N28" s="27"/>
      <c r="O28" s="105">
        <v>-361896125</v>
      </c>
    </row>
    <row r="29" spans="1:15" s="30" customFormat="1" ht="20.25" customHeight="1">
      <c r="A29" s="207" t="s">
        <v>153</v>
      </c>
      <c r="B29" s="132"/>
      <c r="C29" s="130"/>
      <c r="D29" s="130"/>
      <c r="E29" s="130"/>
      <c r="F29" s="131"/>
      <c r="G29" s="25"/>
      <c r="H29" s="25"/>
      <c r="I29" s="25"/>
      <c r="J29" s="25"/>
      <c r="K29" s="25"/>
      <c r="L29" s="110"/>
      <c r="M29" s="96"/>
      <c r="N29" s="28"/>
      <c r="O29" s="96"/>
    </row>
    <row r="30" spans="1:15" s="30" customFormat="1" ht="20.25" customHeight="1">
      <c r="A30" s="133"/>
      <c r="B30" s="295" t="s">
        <v>154</v>
      </c>
      <c r="C30" s="130"/>
      <c r="D30" s="130"/>
      <c r="E30" s="130"/>
      <c r="F30" s="131"/>
      <c r="G30" s="25"/>
      <c r="H30" s="25"/>
      <c r="I30" s="70">
        <f>SUM(I11:I28)</f>
        <v>588690596</v>
      </c>
      <c r="J30" s="25"/>
      <c r="K30" s="70">
        <f>SUM(K11:K28)</f>
        <v>-481674531</v>
      </c>
      <c r="L30" s="70"/>
      <c r="M30" s="70">
        <f>SUM(M11:M28)</f>
        <v>514835971</v>
      </c>
      <c r="N30" s="28"/>
      <c r="O30" s="70">
        <f>SUM(O11:O28)</f>
        <v>-528881040</v>
      </c>
    </row>
    <row r="31" spans="1:15" ht="20.25" customHeight="1">
      <c r="A31" s="134" t="s">
        <v>67</v>
      </c>
      <c r="B31" s="119"/>
      <c r="C31" s="119"/>
      <c r="D31" s="119"/>
      <c r="E31" s="119"/>
      <c r="F31" s="120"/>
      <c r="L31" s="110"/>
      <c r="M31" s="97"/>
      <c r="N31" s="31"/>
      <c r="O31" s="97"/>
    </row>
    <row r="32" spans="1:15" ht="20.25" customHeight="1">
      <c r="A32" s="203" t="s">
        <v>52</v>
      </c>
      <c r="B32" s="119"/>
      <c r="C32" s="130"/>
      <c r="D32" s="130"/>
      <c r="E32" s="130"/>
      <c r="F32" s="120"/>
      <c r="I32" s="107">
        <v>-179671519</v>
      </c>
      <c r="K32" s="107">
        <v>403713169</v>
      </c>
      <c r="L32" s="111"/>
      <c r="M32" s="107">
        <v>-179671519</v>
      </c>
      <c r="N32" s="27"/>
      <c r="O32" s="107">
        <v>403713169</v>
      </c>
    </row>
    <row r="33" spans="1:15" ht="20.25" customHeight="1">
      <c r="A33" s="203" t="s">
        <v>91</v>
      </c>
      <c r="B33" s="208"/>
      <c r="C33" s="130"/>
      <c r="D33" s="130"/>
      <c r="E33" s="130"/>
      <c r="F33" s="120"/>
      <c r="I33" s="209">
        <v>2070600340</v>
      </c>
      <c r="K33" s="209">
        <v>-764270726</v>
      </c>
      <c r="L33" s="210"/>
      <c r="M33" s="209">
        <v>2070600340</v>
      </c>
      <c r="N33" s="27"/>
      <c r="O33" s="209">
        <v>-764270726</v>
      </c>
    </row>
    <row r="34" spans="1:15" ht="20.25" customHeight="1">
      <c r="A34" s="203" t="s">
        <v>101</v>
      </c>
      <c r="B34" s="119"/>
      <c r="C34" s="130"/>
      <c r="D34" s="130"/>
      <c r="E34" s="130"/>
      <c r="F34" s="120"/>
      <c r="I34" s="107">
        <v>39475960</v>
      </c>
      <c r="K34" s="107">
        <v>-48179927</v>
      </c>
      <c r="L34" s="111"/>
      <c r="M34" s="107">
        <v>39475960</v>
      </c>
      <c r="N34" s="27"/>
      <c r="O34" s="107">
        <v>-48179927</v>
      </c>
    </row>
    <row r="35" spans="1:15" ht="20.25" customHeight="1">
      <c r="A35" s="203" t="s">
        <v>158</v>
      </c>
      <c r="B35" s="119"/>
      <c r="C35" s="130"/>
      <c r="D35" s="130"/>
      <c r="E35" s="130"/>
      <c r="F35" s="120"/>
      <c r="I35" s="107">
        <v>-121713242</v>
      </c>
      <c r="K35" s="107">
        <v>4848893100</v>
      </c>
      <c r="L35" s="111"/>
      <c r="M35" s="107">
        <v>-121713242</v>
      </c>
      <c r="N35" s="27"/>
      <c r="O35" s="107">
        <v>4848893100</v>
      </c>
    </row>
    <row r="36" spans="1:15" ht="20.25" customHeight="1">
      <c r="A36" s="121" t="s">
        <v>2</v>
      </c>
      <c r="B36" s="119"/>
      <c r="C36" s="130"/>
      <c r="D36" s="130"/>
      <c r="E36" s="130"/>
      <c r="F36" s="120"/>
      <c r="I36" s="62">
        <v>-274158155.54479998</v>
      </c>
      <c r="K36" s="62">
        <v>2748963237</v>
      </c>
      <c r="L36" s="111"/>
      <c r="M36" s="107">
        <v>-377324501</v>
      </c>
      <c r="N36" s="27"/>
      <c r="O36" s="107">
        <v>2701875108</v>
      </c>
    </row>
    <row r="37" spans="1:15" ht="20.25" customHeight="1">
      <c r="A37" s="134" t="s">
        <v>98</v>
      </c>
      <c r="B37" s="119"/>
      <c r="C37" s="130"/>
      <c r="D37" s="130"/>
      <c r="E37" s="130"/>
      <c r="F37" s="120"/>
      <c r="L37" s="111"/>
      <c r="M37" s="107"/>
      <c r="N37" s="27"/>
      <c r="O37" s="107"/>
    </row>
    <row r="38" spans="1:15" ht="20.25" customHeight="1">
      <c r="A38" s="203" t="s">
        <v>56</v>
      </c>
      <c r="B38" s="119"/>
      <c r="C38" s="130"/>
      <c r="D38" s="130"/>
      <c r="E38" s="130"/>
      <c r="F38" s="120"/>
      <c r="I38" s="107">
        <v>266806364</v>
      </c>
      <c r="K38" s="107">
        <v>39230750</v>
      </c>
      <c r="L38" s="111"/>
      <c r="M38" s="107">
        <v>266806364</v>
      </c>
      <c r="N38" s="27"/>
      <c r="O38" s="107">
        <v>39230750</v>
      </c>
    </row>
    <row r="39" spans="1:15" ht="20.25" customHeight="1">
      <c r="A39" s="203" t="s">
        <v>68</v>
      </c>
      <c r="B39" s="119"/>
      <c r="C39" s="130"/>
      <c r="D39" s="130"/>
      <c r="E39" s="130"/>
      <c r="F39" s="120"/>
      <c r="I39" s="107">
        <v>-2403199092</v>
      </c>
      <c r="K39" s="107">
        <v>-261425925</v>
      </c>
      <c r="L39" s="111"/>
      <c r="M39" s="107">
        <v>-2403199092</v>
      </c>
      <c r="N39" s="27"/>
      <c r="O39" s="107">
        <v>-261425925</v>
      </c>
    </row>
    <row r="40" spans="1:15" ht="20.25" customHeight="1">
      <c r="A40" s="203" t="s">
        <v>102</v>
      </c>
      <c r="B40" s="119"/>
      <c r="C40" s="130"/>
      <c r="D40" s="130"/>
      <c r="E40" s="130"/>
      <c r="F40" s="120"/>
      <c r="I40" s="107">
        <v>-538101214</v>
      </c>
      <c r="K40" s="107">
        <v>-2695313252</v>
      </c>
      <c r="L40" s="111"/>
      <c r="M40" s="107">
        <v>-538101214</v>
      </c>
      <c r="N40" s="27"/>
      <c r="O40" s="107">
        <v>-2695313252</v>
      </c>
    </row>
    <row r="41" spans="1:15" ht="20.25" customHeight="1">
      <c r="A41" s="203" t="s">
        <v>59</v>
      </c>
      <c r="B41" s="119"/>
      <c r="C41" s="130"/>
      <c r="D41" s="130"/>
      <c r="E41" s="130"/>
      <c r="F41" s="120"/>
      <c r="I41" s="107">
        <v>1193602922</v>
      </c>
      <c r="K41" s="107">
        <v>-2113655208</v>
      </c>
      <c r="L41" s="111"/>
      <c r="M41" s="107">
        <v>1193602922</v>
      </c>
      <c r="N41" s="27"/>
      <c r="O41" s="107">
        <v>-2113655208</v>
      </c>
    </row>
    <row r="42" spans="1:15" ht="20.25" customHeight="1">
      <c r="A42" s="203" t="s">
        <v>37</v>
      </c>
      <c r="B42" s="119"/>
      <c r="C42" s="130"/>
      <c r="D42" s="130"/>
      <c r="E42" s="130"/>
      <c r="F42" s="120"/>
      <c r="I42" s="62">
        <v>-1706590</v>
      </c>
      <c r="K42" s="62">
        <v>-11395282</v>
      </c>
      <c r="L42" s="111"/>
      <c r="M42" s="107">
        <v>-1706590</v>
      </c>
      <c r="N42" s="27"/>
      <c r="O42" s="107">
        <v>-11395282</v>
      </c>
    </row>
    <row r="43" spans="1:15" ht="20.25" customHeight="1">
      <c r="A43" s="121" t="s">
        <v>1</v>
      </c>
      <c r="B43" s="119"/>
      <c r="C43" s="130"/>
      <c r="D43" s="130"/>
      <c r="E43" s="130"/>
      <c r="F43" s="120"/>
      <c r="I43" s="105">
        <v>487061452</v>
      </c>
      <c r="K43" s="105">
        <v>-9392851</v>
      </c>
      <c r="L43" s="111"/>
      <c r="M43" s="107">
        <v>365997947</v>
      </c>
      <c r="N43" s="27"/>
      <c r="O43" s="107">
        <v>-102121322</v>
      </c>
    </row>
    <row r="44" spans="1:15" s="30" customFormat="1" ht="20.25" customHeight="1">
      <c r="A44" s="203" t="s">
        <v>143</v>
      </c>
      <c r="B44" s="186"/>
      <c r="C44" s="186"/>
      <c r="D44" s="186"/>
      <c r="E44" s="186"/>
      <c r="F44" s="187"/>
      <c r="G44" s="25"/>
      <c r="H44" s="25"/>
      <c r="I44" s="178">
        <f>SUM(I30:I43)</f>
        <v>1127687821.4552002</v>
      </c>
      <c r="J44" s="25"/>
      <c r="K44" s="178">
        <f>SUM(K30:K43)</f>
        <v>1655492554</v>
      </c>
      <c r="L44" s="179"/>
      <c r="M44" s="178">
        <f>SUM(M30:M43)</f>
        <v>829603346</v>
      </c>
      <c r="N44" s="188"/>
      <c r="O44" s="178">
        <f>SUM(O30:O43)</f>
        <v>1468469445</v>
      </c>
    </row>
    <row r="45" spans="1:15" s="30" customFormat="1" ht="20.25" customHeight="1">
      <c r="A45" s="203" t="s">
        <v>69</v>
      </c>
      <c r="B45" s="180"/>
      <c r="C45" s="180"/>
      <c r="D45" s="180"/>
      <c r="E45" s="180"/>
      <c r="F45" s="181"/>
      <c r="G45" s="34"/>
      <c r="H45" s="34"/>
      <c r="I45" s="182">
        <v>-109823049</v>
      </c>
      <c r="J45" s="177"/>
      <c r="K45" s="182">
        <v>-138701858</v>
      </c>
      <c r="L45" s="183"/>
      <c r="M45" s="182">
        <v>-109823049</v>
      </c>
      <c r="N45" s="183"/>
      <c r="O45" s="182">
        <v>-138701858</v>
      </c>
    </row>
    <row r="46" spans="1:15" s="30" customFormat="1" ht="20.25" customHeight="1">
      <c r="A46" s="203" t="s">
        <v>72</v>
      </c>
      <c r="B46" s="180"/>
      <c r="C46" s="180"/>
      <c r="D46" s="180"/>
      <c r="E46" s="180"/>
      <c r="F46" s="181"/>
      <c r="G46" s="34"/>
      <c r="H46" s="34"/>
      <c r="I46" s="184">
        <v>-75408748</v>
      </c>
      <c r="J46" s="34"/>
      <c r="K46" s="184">
        <v>-155481978</v>
      </c>
      <c r="L46" s="183"/>
      <c r="M46" s="184">
        <v>-59512944</v>
      </c>
      <c r="N46" s="185"/>
      <c r="O46" s="184">
        <v>-139781274</v>
      </c>
    </row>
    <row r="47" spans="1:15" s="30" customFormat="1" ht="20.25" customHeight="1">
      <c r="A47" s="122" t="s">
        <v>144</v>
      </c>
      <c r="B47" s="180"/>
      <c r="C47" s="180"/>
      <c r="D47" s="180"/>
      <c r="E47" s="180"/>
      <c r="F47" s="181"/>
      <c r="G47" s="34"/>
      <c r="H47" s="34"/>
      <c r="I47" s="189">
        <f>SUM(I44:I46)</f>
        <v>942456024.4552002</v>
      </c>
      <c r="J47" s="34"/>
      <c r="K47" s="189">
        <f>SUM(K44:K46)</f>
        <v>1361308718</v>
      </c>
      <c r="L47" s="190"/>
      <c r="M47" s="189">
        <f>SUM(M44:M46)</f>
        <v>660267353</v>
      </c>
      <c r="N47" s="191"/>
      <c r="O47" s="189">
        <f>SUM(O44:O46)</f>
        <v>1189986313</v>
      </c>
    </row>
    <row r="48" spans="1:15" s="30" customFormat="1" ht="19.5" customHeight="1">
      <c r="A48" s="127"/>
      <c r="F48" s="33"/>
      <c r="G48" s="34"/>
      <c r="H48" s="34"/>
      <c r="I48" s="34"/>
      <c r="J48" s="34"/>
      <c r="K48" s="34"/>
      <c r="L48" s="108"/>
      <c r="M48" s="22"/>
      <c r="N48" s="22"/>
      <c r="O48" s="22"/>
    </row>
    <row r="49" spans="1:15" ht="20.25" customHeight="1">
      <c r="A49" s="136" t="s">
        <v>46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5" ht="20.25" customHeight="1">
      <c r="A50" s="137" t="s">
        <v>30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</row>
    <row r="51" spans="1:15" ht="20.25" customHeight="1">
      <c r="A51" s="81"/>
      <c r="B51" s="42"/>
      <c r="C51" s="42"/>
      <c r="D51" s="42"/>
      <c r="E51" s="42"/>
      <c r="F51" s="42"/>
      <c r="G51" s="42"/>
      <c r="H51" s="42"/>
      <c r="I51" s="42"/>
      <c r="J51" s="42"/>
      <c r="K51" s="42"/>
    </row>
    <row r="52" spans="1:15" ht="20.25" customHeight="1">
      <c r="A52" s="81"/>
      <c r="B52" s="42"/>
      <c r="C52" s="42"/>
      <c r="D52" s="42"/>
      <c r="E52" s="42"/>
      <c r="F52" s="42"/>
      <c r="G52" s="42"/>
      <c r="H52" s="42"/>
      <c r="I52" s="175"/>
      <c r="J52" s="175"/>
      <c r="K52" s="175"/>
      <c r="L52" s="170"/>
      <c r="M52" s="171"/>
      <c r="N52" s="171"/>
      <c r="O52" s="171"/>
    </row>
    <row r="53" spans="1:15" ht="20.25" customHeight="1">
      <c r="A53" s="81"/>
      <c r="B53" s="42"/>
      <c r="C53" s="42"/>
      <c r="D53" s="42"/>
      <c r="E53" s="42"/>
      <c r="F53" s="42"/>
      <c r="G53" s="42"/>
      <c r="H53" s="42"/>
      <c r="I53" s="315" t="s">
        <v>60</v>
      </c>
      <c r="J53" s="315"/>
      <c r="K53" s="315"/>
      <c r="L53" s="172"/>
      <c r="M53" s="315" t="s">
        <v>43</v>
      </c>
      <c r="N53" s="315"/>
      <c r="O53" s="315"/>
    </row>
    <row r="54" spans="1:15" ht="20.25" customHeight="1">
      <c r="A54" s="81"/>
      <c r="B54" s="42"/>
      <c r="C54" s="42"/>
      <c r="D54" s="42"/>
      <c r="E54" s="42"/>
      <c r="F54" s="42"/>
      <c r="G54" s="42"/>
      <c r="H54" s="42"/>
      <c r="I54" s="315" t="s">
        <v>44</v>
      </c>
      <c r="J54" s="315"/>
      <c r="K54" s="315"/>
      <c r="L54" s="172"/>
      <c r="M54" s="315" t="s">
        <v>44</v>
      </c>
      <c r="N54" s="315"/>
      <c r="O54" s="315"/>
    </row>
    <row r="55" spans="1:15" ht="20.25" customHeight="1">
      <c r="A55" s="82"/>
      <c r="B55" s="42"/>
      <c r="C55" s="42"/>
      <c r="D55" s="42"/>
      <c r="E55" s="42"/>
      <c r="F55" s="42"/>
      <c r="G55" s="42"/>
      <c r="H55" s="42"/>
      <c r="I55" s="308" t="s">
        <v>116</v>
      </c>
      <c r="J55" s="308"/>
      <c r="K55" s="308"/>
      <c r="L55" s="287"/>
      <c r="M55" s="308" t="s">
        <v>116</v>
      </c>
      <c r="N55" s="308"/>
      <c r="O55" s="308"/>
    </row>
    <row r="56" spans="1:15" ht="20.25" customHeight="1">
      <c r="A56" s="89"/>
      <c r="G56" s="5" t="s">
        <v>11</v>
      </c>
      <c r="H56" s="26"/>
      <c r="I56" s="288">
        <v>2019</v>
      </c>
      <c r="J56" s="10"/>
      <c r="K56" s="288">
        <v>2018</v>
      </c>
      <c r="L56" s="288"/>
      <c r="M56" s="288">
        <v>2019</v>
      </c>
      <c r="N56" s="10"/>
      <c r="O56" s="288">
        <v>2018</v>
      </c>
    </row>
    <row r="57" spans="1:15" ht="20.25" customHeight="1">
      <c r="A57" s="89"/>
      <c r="I57" s="316" t="s">
        <v>6</v>
      </c>
      <c r="J57" s="316"/>
      <c r="K57" s="316"/>
      <c r="L57" s="316"/>
      <c r="M57" s="316"/>
      <c r="N57" s="316"/>
      <c r="O57" s="316"/>
    </row>
    <row r="58" spans="1:15" ht="20.25" customHeight="1">
      <c r="A58" s="118" t="s">
        <v>16</v>
      </c>
      <c r="B58" s="119"/>
      <c r="C58" s="119"/>
      <c r="D58" s="119"/>
      <c r="E58" s="119"/>
      <c r="F58" s="120"/>
      <c r="L58" s="112"/>
      <c r="M58" s="31"/>
      <c r="N58" s="31"/>
      <c r="O58" s="31"/>
    </row>
    <row r="59" spans="1:15" ht="20.25" hidden="1" customHeight="1">
      <c r="A59" s="203" t="s">
        <v>78</v>
      </c>
      <c r="B59" s="119"/>
      <c r="C59" s="119"/>
      <c r="D59" s="119"/>
      <c r="E59" s="119"/>
      <c r="F59" s="120"/>
      <c r="I59" s="80"/>
      <c r="K59" s="80">
        <v>0</v>
      </c>
      <c r="L59" s="113"/>
      <c r="M59" s="80"/>
      <c r="N59" s="31"/>
      <c r="O59" s="80">
        <v>0</v>
      </c>
    </row>
    <row r="60" spans="1:15" ht="20.25" customHeight="1">
      <c r="A60" s="203" t="s">
        <v>79</v>
      </c>
      <c r="B60" s="58"/>
      <c r="C60" s="58"/>
      <c r="D60" s="58"/>
      <c r="E60" s="58"/>
      <c r="F60" s="58"/>
      <c r="G60"/>
      <c r="H60"/>
      <c r="I60" s="80">
        <v>-499337320</v>
      </c>
      <c r="J60"/>
      <c r="K60" s="80">
        <v>-491289762</v>
      </c>
      <c r="L60" s="113"/>
      <c r="M60" s="80">
        <v>-499337320</v>
      </c>
      <c r="N60" s="80"/>
      <c r="O60" s="80">
        <v>-491289762</v>
      </c>
    </row>
    <row r="61" spans="1:15" ht="20.25" customHeight="1">
      <c r="A61" s="203" t="s">
        <v>80</v>
      </c>
      <c r="B61" s="58"/>
      <c r="C61" s="58"/>
      <c r="D61" s="58"/>
      <c r="E61" s="58"/>
      <c r="F61" s="58"/>
      <c r="G61"/>
      <c r="H61"/>
      <c r="I61" s="80">
        <v>995000000</v>
      </c>
      <c r="J61"/>
      <c r="K61" s="80">
        <v>0</v>
      </c>
      <c r="L61" s="113"/>
      <c r="M61" s="80">
        <v>995000000</v>
      </c>
      <c r="N61" s="80"/>
      <c r="O61" s="80">
        <v>0</v>
      </c>
    </row>
    <row r="62" spans="1:15" ht="20.25" hidden="1" customHeight="1">
      <c r="A62" s="203" t="s">
        <v>92</v>
      </c>
      <c r="B62" s="211"/>
      <c r="C62" s="211"/>
      <c r="D62" s="211"/>
      <c r="E62" s="211"/>
      <c r="F62" s="211"/>
      <c r="G62"/>
      <c r="H62"/>
      <c r="I62" s="80">
        <v>0</v>
      </c>
      <c r="J62"/>
      <c r="K62" s="80">
        <v>0</v>
      </c>
      <c r="L62" s="113"/>
      <c r="M62" s="80">
        <v>0</v>
      </c>
      <c r="N62" s="80"/>
      <c r="O62" s="80">
        <v>0</v>
      </c>
    </row>
    <row r="63" spans="1:15" ht="20.25" customHeight="1">
      <c r="A63" s="203" t="s">
        <v>81</v>
      </c>
      <c r="B63" s="211"/>
      <c r="C63" s="211"/>
      <c r="D63" s="211"/>
      <c r="E63" s="211"/>
      <c r="F63" s="211"/>
      <c r="G63"/>
      <c r="H63"/>
      <c r="I63" s="80">
        <v>-410880</v>
      </c>
      <c r="J63"/>
      <c r="K63" s="80">
        <v>-5255670</v>
      </c>
      <c r="L63" s="113"/>
      <c r="M63" s="80">
        <v>-410880</v>
      </c>
      <c r="N63" s="80"/>
      <c r="O63" s="80">
        <v>-256800</v>
      </c>
    </row>
    <row r="64" spans="1:15" ht="20.25" customHeight="1">
      <c r="A64" s="203" t="s">
        <v>159</v>
      </c>
      <c r="B64" s="119"/>
      <c r="C64" s="119"/>
      <c r="D64" s="119"/>
      <c r="E64" s="119"/>
      <c r="F64" s="120"/>
      <c r="I64" s="80">
        <v>-24665169</v>
      </c>
      <c r="K64" s="80">
        <v>-22668574</v>
      </c>
      <c r="L64" s="113"/>
      <c r="M64" s="80">
        <v>-15519962</v>
      </c>
      <c r="N64" s="31"/>
      <c r="O64" s="80">
        <v>-16719312</v>
      </c>
    </row>
    <row r="65" spans="1:15" ht="20.25" customHeight="1">
      <c r="A65" s="203" t="s">
        <v>137</v>
      </c>
      <c r="B65" s="119"/>
      <c r="C65" s="119"/>
      <c r="D65" s="119"/>
      <c r="E65" s="119"/>
      <c r="F65" s="120"/>
      <c r="I65" s="80">
        <v>2715118</v>
      </c>
      <c r="K65" s="80">
        <v>0</v>
      </c>
      <c r="L65" s="113"/>
      <c r="M65" s="80">
        <v>2693084</v>
      </c>
      <c r="N65" s="31"/>
      <c r="O65" s="80">
        <v>0</v>
      </c>
    </row>
    <row r="66" spans="1:15" ht="20.25" customHeight="1">
      <c r="A66" s="203" t="s">
        <v>107</v>
      </c>
      <c r="B66" s="119"/>
      <c r="C66" s="119"/>
      <c r="D66" s="119"/>
      <c r="E66" s="119"/>
      <c r="F66" s="120"/>
      <c r="I66" s="80">
        <v>-158657399</v>
      </c>
      <c r="K66" s="80">
        <v>-282246114</v>
      </c>
      <c r="L66" s="113"/>
      <c r="M66" s="80">
        <v>-46254546</v>
      </c>
      <c r="N66" s="31"/>
      <c r="O66" s="80">
        <v>-166950512</v>
      </c>
    </row>
    <row r="67" spans="1:15" ht="20.25" customHeight="1">
      <c r="A67" s="203" t="s">
        <v>138</v>
      </c>
      <c r="B67" s="203"/>
      <c r="C67" s="119"/>
      <c r="D67" s="119"/>
      <c r="E67" s="119"/>
      <c r="F67" s="120"/>
      <c r="I67" s="80">
        <v>857629</v>
      </c>
      <c r="K67" s="80">
        <v>0</v>
      </c>
      <c r="L67" s="113"/>
      <c r="M67" s="80">
        <v>857629</v>
      </c>
      <c r="N67" s="31"/>
      <c r="O67" s="80">
        <v>0</v>
      </c>
    </row>
    <row r="68" spans="1:15" ht="20.25" customHeight="1">
      <c r="A68" s="203" t="s">
        <v>70</v>
      </c>
      <c r="B68" s="119"/>
      <c r="C68" s="119"/>
      <c r="D68" s="119"/>
      <c r="E68" s="119"/>
      <c r="F68" s="120"/>
      <c r="I68" s="80">
        <v>81961242</v>
      </c>
      <c r="K68" s="80">
        <v>91976667</v>
      </c>
      <c r="L68" s="113"/>
      <c r="M68" s="212">
        <v>81630881</v>
      </c>
      <c r="N68" s="31"/>
      <c r="O68" s="212">
        <v>91878270</v>
      </c>
    </row>
    <row r="69" spans="1:15" ht="20.25" customHeight="1">
      <c r="A69" s="203" t="s">
        <v>71</v>
      </c>
      <c r="B69" s="119"/>
      <c r="C69" s="119"/>
      <c r="D69" s="119"/>
      <c r="E69" s="119"/>
      <c r="F69" s="120"/>
      <c r="I69" s="80">
        <v>47427225</v>
      </c>
      <c r="K69" s="80">
        <v>266293122</v>
      </c>
      <c r="L69" s="113"/>
      <c r="M69" s="80">
        <v>47427225</v>
      </c>
      <c r="N69" s="31"/>
      <c r="O69" s="80">
        <v>266293122</v>
      </c>
    </row>
    <row r="70" spans="1:15" ht="20.25" customHeight="1">
      <c r="A70" s="122" t="s">
        <v>160</v>
      </c>
      <c r="B70" s="119"/>
      <c r="C70" s="119"/>
      <c r="D70" s="123"/>
      <c r="E70" s="123"/>
      <c r="F70" s="124"/>
      <c r="G70" s="34"/>
      <c r="H70" s="34"/>
      <c r="I70" s="98">
        <f>SUM(I59:I69)</f>
        <v>444890446</v>
      </c>
      <c r="J70" s="34"/>
      <c r="K70" s="98">
        <f>SUM(K59:K69)</f>
        <v>-443190331</v>
      </c>
      <c r="L70" s="69"/>
      <c r="M70" s="98">
        <f>SUM(M59:M69)</f>
        <v>566086111</v>
      </c>
      <c r="N70" s="31"/>
      <c r="O70" s="98">
        <f>SUM(O59:O69)</f>
        <v>-317044994</v>
      </c>
    </row>
    <row r="71" spans="1:15" ht="20.25" customHeight="1">
      <c r="A71" s="122"/>
      <c r="B71" s="119"/>
      <c r="C71" s="119"/>
      <c r="D71" s="119"/>
      <c r="E71" s="119"/>
      <c r="F71" s="120"/>
      <c r="L71" s="114"/>
      <c r="M71" s="99"/>
      <c r="N71" s="31"/>
      <c r="O71" s="99"/>
    </row>
    <row r="72" spans="1:15" ht="20.25" customHeight="1">
      <c r="A72" s="118" t="s">
        <v>17</v>
      </c>
      <c r="B72" s="119"/>
      <c r="C72" s="119"/>
      <c r="D72" s="119"/>
      <c r="E72" s="119"/>
      <c r="F72" s="120"/>
      <c r="L72" s="114"/>
      <c r="M72" s="99"/>
      <c r="N72" s="31"/>
      <c r="O72" s="99"/>
    </row>
    <row r="73" spans="1:15" ht="20.25" hidden="1" customHeight="1">
      <c r="A73" s="203" t="s">
        <v>97</v>
      </c>
      <c r="B73" s="119"/>
      <c r="C73" s="119"/>
      <c r="D73" s="119"/>
      <c r="E73" s="119"/>
      <c r="F73" s="120"/>
      <c r="I73" s="80"/>
      <c r="K73" s="80">
        <v>0</v>
      </c>
      <c r="L73" s="114"/>
      <c r="M73" s="80"/>
      <c r="N73" s="31"/>
      <c r="O73" s="80">
        <v>0</v>
      </c>
    </row>
    <row r="74" spans="1:15" ht="20.25" customHeight="1">
      <c r="A74" s="203" t="s">
        <v>162</v>
      </c>
      <c r="B74" s="119"/>
      <c r="C74" s="119"/>
      <c r="D74" s="119"/>
      <c r="E74" s="119"/>
      <c r="F74" s="120"/>
      <c r="I74" s="80">
        <v>0</v>
      </c>
      <c r="K74" s="80">
        <v>-1500000000</v>
      </c>
      <c r="L74" s="114"/>
      <c r="M74" s="80">
        <v>0</v>
      </c>
      <c r="N74" s="31"/>
      <c r="O74" s="80">
        <v>-1500000000</v>
      </c>
    </row>
    <row r="75" spans="1:15" ht="20.25" customHeight="1">
      <c r="A75" s="203" t="s">
        <v>136</v>
      </c>
      <c r="B75" s="119"/>
      <c r="C75" s="119"/>
      <c r="D75" s="119"/>
      <c r="E75" s="119"/>
      <c r="F75" s="120"/>
      <c r="I75" s="80">
        <v>0</v>
      </c>
      <c r="K75" s="80">
        <v>1534000000</v>
      </c>
      <c r="L75" s="114"/>
      <c r="M75" s="80">
        <v>0</v>
      </c>
      <c r="N75" s="31"/>
      <c r="O75" s="80">
        <v>1534000000</v>
      </c>
    </row>
    <row r="76" spans="1:15" ht="20.25" customHeight="1">
      <c r="A76" s="203" t="s">
        <v>145</v>
      </c>
      <c r="B76" s="119"/>
      <c r="C76" s="119"/>
      <c r="D76" s="119"/>
      <c r="E76" s="119"/>
      <c r="F76" s="120"/>
      <c r="G76" s="25">
        <v>17</v>
      </c>
      <c r="I76" s="80">
        <v>-1534000000</v>
      </c>
      <c r="K76" s="80">
        <v>0</v>
      </c>
      <c r="L76" s="114"/>
      <c r="M76" s="80">
        <v>-1534000000</v>
      </c>
      <c r="N76" s="31"/>
      <c r="O76" s="80">
        <v>0</v>
      </c>
    </row>
    <row r="77" spans="1:15" ht="20.25" customHeight="1">
      <c r="A77" s="121" t="s">
        <v>25</v>
      </c>
      <c r="B77" s="119"/>
      <c r="C77" s="119"/>
      <c r="D77" s="119"/>
      <c r="E77" s="119"/>
      <c r="F77" s="120"/>
      <c r="G77" s="25">
        <v>30</v>
      </c>
      <c r="I77" s="107">
        <v>-184800000</v>
      </c>
      <c r="K77" s="107">
        <v>-12000000</v>
      </c>
      <c r="L77" s="111"/>
      <c r="M77" s="107">
        <v>-184800000</v>
      </c>
      <c r="N77" s="31"/>
      <c r="O77" s="107">
        <v>-12000000</v>
      </c>
    </row>
    <row r="78" spans="1:15" ht="20.25" customHeight="1">
      <c r="A78" s="122" t="s">
        <v>161</v>
      </c>
      <c r="B78" s="119"/>
      <c r="C78" s="119"/>
      <c r="D78" s="123"/>
      <c r="E78" s="123"/>
      <c r="F78" s="124"/>
      <c r="G78" s="34"/>
      <c r="H78" s="34"/>
      <c r="I78" s="100">
        <f>SUM(I73:I77)</f>
        <v>-1718800000</v>
      </c>
      <c r="J78" s="34"/>
      <c r="K78" s="100">
        <f>SUM(K73:K77)</f>
        <v>22000000</v>
      </c>
      <c r="L78" s="102"/>
      <c r="M78" s="100">
        <f>SUM(M73:M77)</f>
        <v>-1718800000</v>
      </c>
      <c r="N78" s="31"/>
      <c r="O78" s="100">
        <f>SUM(O73:O77)</f>
        <v>22000000</v>
      </c>
    </row>
    <row r="79" spans="1:15" ht="20.25" customHeight="1">
      <c r="A79" s="122"/>
      <c r="B79" s="123"/>
      <c r="C79" s="123"/>
      <c r="D79" s="123"/>
      <c r="E79" s="123"/>
      <c r="F79" s="124"/>
      <c r="G79" s="34"/>
      <c r="H79" s="34"/>
      <c r="I79" s="34"/>
      <c r="J79" s="34"/>
      <c r="K79" s="34"/>
      <c r="L79" s="114"/>
      <c r="M79" s="101"/>
      <c r="N79" s="32"/>
      <c r="O79" s="101"/>
    </row>
    <row r="80" spans="1:15" s="30" customFormat="1" ht="20.25" customHeight="1">
      <c r="A80" s="122" t="s">
        <v>163</v>
      </c>
      <c r="B80" s="123"/>
      <c r="C80" s="123"/>
      <c r="D80" s="123"/>
      <c r="E80" s="123"/>
      <c r="F80" s="124"/>
      <c r="G80" s="34"/>
      <c r="H80" s="34"/>
      <c r="I80" s="102">
        <f>I47+I70+I78</f>
        <v>-331453529.5447998</v>
      </c>
      <c r="J80" s="34"/>
      <c r="K80" s="102">
        <f>K47+K70+K78</f>
        <v>940118387</v>
      </c>
      <c r="L80" s="102"/>
      <c r="M80" s="102">
        <f>M47+M70+M78</f>
        <v>-492446536</v>
      </c>
      <c r="N80" s="31"/>
      <c r="O80" s="102">
        <f>O47+O70+O78</f>
        <v>894941319</v>
      </c>
    </row>
    <row r="81" spans="1:15" ht="20.25" customHeight="1">
      <c r="A81" s="213" t="s">
        <v>95</v>
      </c>
      <c r="B81" s="119"/>
      <c r="C81" s="119"/>
      <c r="D81" s="119"/>
      <c r="E81" s="119"/>
      <c r="F81" s="120"/>
      <c r="G81"/>
      <c r="I81" s="103">
        <v>1405543171</v>
      </c>
      <c r="K81" s="103">
        <v>465424784</v>
      </c>
      <c r="L81" s="114"/>
      <c r="M81" s="103">
        <v>1349575636</v>
      </c>
      <c r="N81" s="32"/>
      <c r="O81" s="103">
        <v>454634317</v>
      </c>
    </row>
    <row r="82" spans="1:15" s="30" customFormat="1" ht="20.25" customHeight="1" thickBot="1">
      <c r="A82" s="125" t="s">
        <v>96</v>
      </c>
      <c r="B82" s="123"/>
      <c r="C82" s="123"/>
      <c r="D82" s="123"/>
      <c r="E82" s="123"/>
      <c r="F82" s="124"/>
      <c r="G82" s="25">
        <v>6</v>
      </c>
      <c r="H82" s="25"/>
      <c r="I82" s="104">
        <f>SUM(I80:I81)</f>
        <v>1074089641.4552002</v>
      </c>
      <c r="J82" s="25"/>
      <c r="K82" s="104">
        <f>SUM(K80:K81)</f>
        <v>1405543171</v>
      </c>
      <c r="L82" s="69"/>
      <c r="M82" s="104">
        <f>SUM(M80:M81)</f>
        <v>857129100</v>
      </c>
      <c r="N82" s="31"/>
      <c r="O82" s="104">
        <f>SUM(O80:O81)</f>
        <v>1349575636</v>
      </c>
    </row>
    <row r="83" spans="1:15" ht="20.25" customHeight="1" thickTop="1">
      <c r="A83" s="121"/>
      <c r="B83" s="119"/>
      <c r="C83" s="119"/>
      <c r="D83" s="119"/>
      <c r="E83" s="119"/>
      <c r="F83" s="120"/>
      <c r="L83" s="114"/>
      <c r="M83" s="99"/>
      <c r="N83" s="31"/>
      <c r="O83" s="99"/>
    </row>
    <row r="84" spans="1:15" s="294" customFormat="1" ht="20.25" customHeight="1">
      <c r="A84" s="128" t="s">
        <v>146</v>
      </c>
      <c r="B84" s="289"/>
      <c r="C84" s="289"/>
      <c r="D84" s="289"/>
      <c r="E84" s="289"/>
      <c r="F84" s="290"/>
      <c r="G84" s="34"/>
      <c r="H84" s="34"/>
      <c r="I84" s="34"/>
      <c r="J84" s="34"/>
      <c r="K84" s="34"/>
      <c r="L84" s="291"/>
      <c r="M84" s="292"/>
      <c r="N84" s="293"/>
      <c r="O84" s="292"/>
    </row>
    <row r="85" spans="1:15" ht="20.25" hidden="1" customHeight="1">
      <c r="A85" s="126"/>
      <c r="B85" s="214" t="s">
        <v>84</v>
      </c>
      <c r="C85" s="127"/>
      <c r="D85" s="119"/>
      <c r="E85" s="119"/>
      <c r="F85" s="120"/>
      <c r="I85" s="99">
        <v>214442.76000000024</v>
      </c>
      <c r="K85" s="99">
        <v>179818</v>
      </c>
      <c r="L85" s="67"/>
      <c r="M85" s="99">
        <v>214442.76000000024</v>
      </c>
      <c r="O85" s="99">
        <v>179818</v>
      </c>
    </row>
    <row r="86" spans="1:15" ht="19.5" customHeight="1">
      <c r="B86" s="201" t="s">
        <v>164</v>
      </c>
      <c r="I86" s="62">
        <v>-931230</v>
      </c>
      <c r="J86" s="62"/>
      <c r="K86" s="62">
        <v>2985523</v>
      </c>
      <c r="L86" s="114"/>
      <c r="M86" s="99">
        <v>1934560</v>
      </c>
      <c r="N86" s="99"/>
      <c r="O86" s="99">
        <v>119733</v>
      </c>
    </row>
    <row r="87" spans="1:15" ht="19.5" customHeight="1">
      <c r="B87" s="201" t="s">
        <v>165</v>
      </c>
      <c r="I87" s="62">
        <v>-20820763</v>
      </c>
      <c r="K87" s="62">
        <v>27613735</v>
      </c>
      <c r="M87" s="80">
        <v>-6416656.25</v>
      </c>
      <c r="N87" s="31"/>
      <c r="O87" s="80">
        <v>6474436</v>
      </c>
    </row>
    <row r="88" spans="1:15" ht="19.5" customHeight="1"/>
    <row r="89" spans="1:15" ht="19.5" customHeight="1"/>
    <row r="90" spans="1:15" ht="19.5" customHeight="1">
      <c r="F90" s="200"/>
      <c r="G90" s="26"/>
      <c r="H90" s="26"/>
      <c r="I90" s="198"/>
      <c r="J90" s="26"/>
      <c r="K90" s="198"/>
    </row>
    <row r="91" spans="1:15" ht="19.5" customHeight="1">
      <c r="F91" s="198"/>
      <c r="G91" s="26"/>
      <c r="H91" s="26"/>
      <c r="I91" s="198"/>
      <c r="J91" s="26"/>
      <c r="K91" s="198"/>
    </row>
    <row r="92" spans="1:15" ht="19.5" customHeight="1">
      <c r="F92" s="198"/>
      <c r="G92" s="26"/>
      <c r="H92" s="26"/>
      <c r="I92" s="198"/>
      <c r="J92" s="26"/>
      <c r="K92" s="198"/>
    </row>
    <row r="93" spans="1:15" ht="19.5" customHeight="1">
      <c r="F93" s="198"/>
      <c r="G93" s="26"/>
      <c r="H93" s="26"/>
      <c r="I93" s="198"/>
      <c r="J93" s="26"/>
      <c r="K93" s="198"/>
    </row>
    <row r="94" spans="1:15" ht="19.5" customHeight="1">
      <c r="F94" s="199"/>
      <c r="G94" s="26"/>
      <c r="H94" s="26"/>
      <c r="I94" s="199"/>
      <c r="J94" s="26"/>
      <c r="K94" s="199"/>
    </row>
    <row r="95" spans="1:15" ht="19.5" customHeight="1">
      <c r="F95" s="199"/>
      <c r="G95" s="26"/>
      <c r="H95" s="26"/>
      <c r="I95" s="199"/>
      <c r="J95" s="26"/>
      <c r="K95" s="199"/>
    </row>
    <row r="96" spans="1:15" ht="19.5" customHeight="1">
      <c r="F96" s="198"/>
      <c r="G96" s="26"/>
      <c r="H96" s="26"/>
      <c r="I96" s="198"/>
      <c r="J96" s="26"/>
      <c r="K96" s="198"/>
    </row>
    <row r="97" spans="1:1" ht="19.5" customHeight="1"/>
    <row r="98" spans="1:1" ht="19.5" customHeight="1"/>
    <row r="99" spans="1:1" ht="19.5" customHeight="1"/>
    <row r="100" spans="1:1" ht="19.5" customHeight="1"/>
    <row r="101" spans="1:1" ht="19.5" customHeight="1"/>
    <row r="102" spans="1:1" ht="20.25" customHeight="1">
      <c r="A102" s="127"/>
    </row>
    <row r="103" spans="1:1" ht="20.25" customHeight="1">
      <c r="A103" s="127"/>
    </row>
    <row r="104" spans="1:1" ht="19.5" customHeight="1"/>
  </sheetData>
  <mergeCells count="14">
    <mergeCell ref="I57:O57"/>
    <mergeCell ref="I9:O9"/>
    <mergeCell ref="I7:K7"/>
    <mergeCell ref="M7:O7"/>
    <mergeCell ref="I53:K53"/>
    <mergeCell ref="M53:O53"/>
    <mergeCell ref="I54:K54"/>
    <mergeCell ref="M54:O54"/>
    <mergeCell ref="I5:K5"/>
    <mergeCell ref="I6:K6"/>
    <mergeCell ref="M6:O6"/>
    <mergeCell ref="M5:O5"/>
    <mergeCell ref="I55:K55"/>
    <mergeCell ref="M55:O55"/>
  </mergeCells>
  <pageMargins left="0.7" right="0.7" top="0.48" bottom="0.5" header="0.5" footer="0.5"/>
  <pageSetup paperSize="9" scale="71" firstPageNumber="7" fitToWidth="0" fitToHeight="0" orientation="portrait" useFirstPageNumber="1" r:id="rId1"/>
  <headerFooter>
    <oddFooter>&amp;L The accompanying notes form an integral part of the financial statements.
&amp;C&amp;P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SH-Consol</vt:lpstr>
      <vt:lpstr>SH-Company</vt:lpstr>
      <vt:lpstr>CF</vt:lpstr>
      <vt:lpstr>BS!Print_Area</vt:lpstr>
      <vt:lpstr>PL!Print_Area</vt:lpstr>
      <vt:lpstr>'SH-Company'!Print_Area</vt:lpstr>
      <vt:lpstr>'SH-Consol'!Print_Area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2020-04-20T10:27:00Z</cp:lastPrinted>
  <dcterms:created xsi:type="dcterms:W3CDTF">2001-03-19T02:48:51Z</dcterms:created>
  <dcterms:modified xsi:type="dcterms:W3CDTF">2020-05-29T03:33:03Z</dcterms:modified>
</cp:coreProperties>
</file>