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20730" windowHeight="11760"/>
  </bookViews>
  <sheets>
    <sheet name="BS" sheetId="1" r:id="rId1"/>
    <sheet name="PL" sheetId="5" r:id="rId2"/>
    <sheet name="SH Equity" sheetId="4" r:id="rId3"/>
    <sheet name="SH Seperate" sheetId="7" r:id="rId4"/>
    <sheet name="CF" sheetId="9" r:id="rId5"/>
  </sheets>
  <definedNames>
    <definedName name="_xlnm.Print_Area" localSheetId="0">BS!$A$1:$H$79</definedName>
    <definedName name="_xlnm.Print_Area" localSheetId="4">CF!$A$1:$J$82</definedName>
    <definedName name="_xlnm.Print_Area" localSheetId="1">PL!$A$1:$H$67</definedName>
    <definedName name="_xlnm.Print_Area" localSheetId="2">'SH Equity'!$A$1:$T$50</definedName>
    <definedName name="_xlnm.Print_Area" localSheetId="3">'SH Seperate'!$A$1:$R$24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9" i="9"/>
  <c r="F59"/>
  <c r="D59"/>
  <c r="H27" l="1"/>
  <c r="H26"/>
  <c r="H12"/>
  <c r="N24" i="4" l="1"/>
  <c r="N26" s="1"/>
  <c r="H65" i="5"/>
  <c r="H63"/>
  <c r="D56"/>
  <c r="H56"/>
  <c r="H33"/>
  <c r="H14" i="1"/>
  <c r="H82" i="9" l="1"/>
  <c r="H72"/>
  <c r="H74" s="1"/>
  <c r="F72"/>
  <c r="H67"/>
  <c r="H28"/>
  <c r="H36" s="1"/>
  <c r="H40" s="1"/>
  <c r="D27"/>
  <c r="D26"/>
  <c r="D25"/>
  <c r="F27"/>
  <c r="F26"/>
  <c r="F25"/>
  <c r="F14"/>
  <c r="F12"/>
  <c r="D14"/>
  <c r="R17" i="7"/>
  <c r="J24"/>
  <c r="H24"/>
  <c r="F24"/>
  <c r="D24"/>
  <c r="L17"/>
  <c r="P22"/>
  <c r="P24" s="1"/>
  <c r="N22"/>
  <c r="N24" s="1"/>
  <c r="L22"/>
  <c r="R21"/>
  <c r="R22" s="1"/>
  <c r="R20"/>
  <c r="R16"/>
  <c r="R13"/>
  <c r="P13"/>
  <c r="F24" i="5"/>
  <c r="L24" i="7" l="1"/>
  <c r="R24"/>
  <c r="F77" i="1"/>
  <c r="D72" i="9" l="1"/>
  <c r="D74" s="1"/>
  <c r="J50" i="4" l="1"/>
  <c r="H50"/>
  <c r="F50"/>
  <c r="D50"/>
  <c r="R39"/>
  <c r="T39" s="1"/>
  <c r="D17" i="5" l="1"/>
  <c r="D24"/>
  <c r="F17"/>
  <c r="F82" i="9" l="1"/>
  <c r="D82"/>
  <c r="F67"/>
  <c r="E67"/>
  <c r="D67"/>
  <c r="E40"/>
  <c r="T42" i="4" l="1"/>
  <c r="P47"/>
  <c r="P48" s="1"/>
  <c r="P50" s="1"/>
  <c r="N47"/>
  <c r="D63" i="5"/>
  <c r="N48" i="4" l="1"/>
  <c r="N50" s="1"/>
  <c r="R47"/>
  <c r="T47" s="1"/>
  <c r="F56" i="5"/>
  <c r="D65"/>
  <c r="R14" i="4" l="1"/>
  <c r="T14" s="1"/>
  <c r="P24" l="1"/>
  <c r="P26" s="1"/>
  <c r="L19"/>
  <c r="H26"/>
  <c r="F26"/>
  <c r="D26"/>
  <c r="J15"/>
  <c r="R12"/>
  <c r="T12" s="1"/>
  <c r="R24" l="1"/>
  <c r="T23"/>
  <c r="J26"/>
  <c r="T19"/>
  <c r="R15"/>
  <c r="R26" l="1"/>
  <c r="T15"/>
  <c r="J63" i="5"/>
  <c r="F63"/>
  <c r="J56" l="1"/>
  <c r="J65" s="1"/>
  <c r="F65"/>
  <c r="J24"/>
  <c r="J17"/>
  <c r="J77" i="1"/>
  <c r="J52"/>
  <c r="J44"/>
  <c r="J43"/>
  <c r="J42"/>
  <c r="J39"/>
  <c r="J38"/>
  <c r="F52"/>
  <c r="F45"/>
  <c r="H25"/>
  <c r="J14"/>
  <c r="J27" s="1"/>
  <c r="F14"/>
  <c r="D14"/>
  <c r="F25"/>
  <c r="D25"/>
  <c r="H77"/>
  <c r="S24" i="7" s="1"/>
  <c r="E24" i="5"/>
  <c r="E17"/>
  <c r="G17"/>
  <c r="H17"/>
  <c r="I17"/>
  <c r="H45" i="1"/>
  <c r="H24" i="5"/>
  <c r="L43" i="4"/>
  <c r="T43"/>
  <c r="H52" i="1"/>
  <c r="G33" i="5"/>
  <c r="I33"/>
  <c r="E79" i="1"/>
  <c r="G79"/>
  <c r="I79"/>
  <c r="R48" i="4"/>
  <c r="R50" s="1"/>
  <c r="D45" i="1"/>
  <c r="D52"/>
  <c r="J28" i="5" l="1"/>
  <c r="J31" s="1"/>
  <c r="J47" s="1"/>
  <c r="J67" s="1"/>
  <c r="H28"/>
  <c r="H31" s="1"/>
  <c r="H27" i="1"/>
  <c r="E28" i="5"/>
  <c r="E31" s="1"/>
  <c r="D54" i="1"/>
  <c r="F27"/>
  <c r="H54"/>
  <c r="H79" s="1"/>
  <c r="J45"/>
  <c r="J54" s="1"/>
  <c r="J79" s="1"/>
  <c r="J81" s="1"/>
  <c r="F54"/>
  <c r="D27"/>
  <c r="F28" i="5"/>
  <c r="D28"/>
  <c r="D12" i="9" s="1"/>
  <c r="H81" i="1" l="1"/>
  <c r="H47" i="5"/>
  <c r="H67" s="1"/>
  <c r="J33"/>
  <c r="F31"/>
  <c r="L22" i="4" s="1"/>
  <c r="F28" i="9"/>
  <c r="F36" s="1"/>
  <c r="D31" i="5"/>
  <c r="D28" i="9"/>
  <c r="D36" s="1"/>
  <c r="D40" s="1"/>
  <c r="F74" l="1"/>
  <c r="F40"/>
  <c r="F47" i="5"/>
  <c r="F67" s="1"/>
  <c r="D33"/>
  <c r="D47"/>
  <c r="D67" s="1"/>
  <c r="F33"/>
  <c r="L46" i="4"/>
  <c r="T46" s="1"/>
  <c r="T48" s="1"/>
  <c r="T50" s="1"/>
  <c r="T22"/>
  <c r="T24" s="1"/>
  <c r="T26" s="1"/>
  <c r="L24"/>
  <c r="L26" s="1"/>
  <c r="L48" l="1"/>
  <c r="L50" s="1"/>
  <c r="F79" i="1"/>
  <c r="F81" s="1"/>
  <c r="D77" l="1"/>
  <c r="D79" s="1"/>
  <c r="D81" l="1"/>
</calcChain>
</file>

<file path=xl/sharedStrings.xml><?xml version="1.0" encoding="utf-8"?>
<sst xmlns="http://schemas.openxmlformats.org/spreadsheetml/2006/main" count="439" uniqueCount="209">
  <si>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</si>
  <si>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</si>
  <si>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</si>
  <si>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</si>
  <si>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</si>
  <si>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</si>
  <si>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</si>
  <si>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</si>
  <si>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</si>
  <si>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</si>
  <si>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</si>
  <si>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</si>
  <si>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</si>
  <si>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</si>
  <si>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</si>
  <si>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</si>
  <si>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</si>
  <si>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</si>
  <si>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รายได้</t>
  </si>
  <si>
    <t>รายได้อื่น</t>
  </si>
  <si>
    <t>รวมรายได้</t>
  </si>
  <si>
    <t>ต้นทุนขาย</t>
  </si>
  <si>
    <t>สินทรัพย์</t>
  </si>
  <si>
    <t>ทุนเรือนหุ้น</t>
  </si>
  <si>
    <t>การแปลงค่า</t>
  </si>
  <si>
    <t>ที่ออก</t>
  </si>
  <si>
    <t>ส่วนเกิน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</si>
  <si>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</si>
  <si>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</si>
  <si>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</si>
  <si>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</si>
  <si>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กฎหมาย</t>
  </si>
  <si>
    <t xml:space="preserve">มูลค่าหุ้น </t>
  </si>
  <si>
    <t xml:space="preserve">กำไรสะสม </t>
  </si>
  <si>
    <t xml:space="preserve"> จัดสรร </t>
  </si>
  <si>
    <t>ค่าใช้จ่าย</t>
  </si>
  <si>
    <t>รวมส่วนของ</t>
  </si>
  <si>
    <t>รวมค่าใช้จ่าย</t>
  </si>
  <si>
    <t>รายได้จากการขาย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</si>
  <si>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</si>
  <si>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</si>
  <si>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</si>
  <si>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</si>
  <si>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</si>
  <si>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</si>
  <si>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</si>
  <si>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</si>
  <si>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</si>
  <si>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</si>
  <si>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</si>
  <si>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</si>
  <si>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</si>
  <si>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(บาท)</t>
  </si>
  <si>
    <t>เงินลงทุนในบริษัทร่วม</t>
  </si>
  <si>
    <t>สินทรัพย์ไม่มีตัวตน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</si>
  <si>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</si>
  <si>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</si>
  <si>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</si>
  <si>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จ่ายต้นทุนทางการเงิน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</si>
  <si>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</si>
  <si>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</si>
  <si>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กำไรจากอัตราแลกเปลี่ยนเงินตราต่างประเทศสุทธิ</t>
  </si>
  <si>
    <t>กำไรขาดทุนเบ็ดเสร็จอื่น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</si>
  <si>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</si>
  <si>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</si>
  <si>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</si>
  <si>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</si>
  <si>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</si>
  <si>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</si>
  <si>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</si>
  <si>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ลูกหนี้อื่น</t>
  </si>
  <si>
    <t>งบการเงินที่แสดงเงินลงทุนตามวิธีส่วนได้เสีย</t>
  </si>
  <si>
    <t>รวมหนี้สินไม่หมุนเวียน</t>
  </si>
  <si>
    <t>เงินลงทุนเผื่อขาย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</si>
  <si>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</si>
  <si>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</si>
  <si>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>-</t>
  </si>
  <si>
    <t xml:space="preserve">สินทรัพย์ภาษีเงินได้รอการตัดบัญชี </t>
  </si>
  <si>
    <t xml:space="preserve">   กำไร </t>
  </si>
  <si>
    <t xml:space="preserve">   กำไรขาดทุนเบ็ดเสร็จอื่น </t>
  </si>
  <si>
    <t>31 มีนาคม</t>
  </si>
  <si>
    <t>กำไรขาดทุนเบ็ดเสร็จสำหรับปี</t>
  </si>
  <si>
    <t>รวมกำไรขาดทุนเบ็ดเสร็จสำหรับปี</t>
  </si>
  <si>
    <t xml:space="preserve">     - </t>
  </si>
  <si>
    <t>รายการกับผู้ถือหุ้นที่บันทึกโดยตรงเข้าส่วนของผู้ถือหุ้น</t>
  </si>
  <si>
    <t xml:space="preserve">    -</t>
  </si>
  <si>
    <t>หนี้สินตามสัญญาเช่าการเงิน</t>
  </si>
  <si>
    <t>เงินกู้ยืมระยะสั้นจากสถาบันการเงินลดลง</t>
  </si>
  <si>
    <t>รายได้เงินปันผล</t>
  </si>
  <si>
    <t>ยอดคงเหลือ ณ วันที่ 1 เมษายน 2560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</si>
  <si>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</si>
  <si>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</si>
  <si>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ต้นทุนในการจัดจำหน่าย</t>
  </si>
  <si>
    <t xml:space="preserve">     -</t>
  </si>
  <si>
    <t xml:space="preserve">      -</t>
  </si>
  <si>
    <t>รวมรายการกับผู้ถือหุ้นที่บันทึกโดยตรงเข้าส่วนของผู้ถือหุ้น</t>
  </si>
  <si>
    <t>ปรับรายการที่กระทบกำไรเป็นเงินสดรับ (จ่าย)</t>
  </si>
  <si>
    <t>ส่วนแบ่งกำไรจากเงินลงทุนในบริษัทร่วม</t>
  </si>
  <si>
    <t>ประมาณการหนี้สินสำหรับผลประโยชน์พนักงาน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</si>
  <si>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</si>
  <si>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</si>
  <si>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</si>
  <si>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</si>
  <si>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</si>
  <si>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</si>
  <si>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ค่าใช้จ่ายภาษีเงินได้</t>
  </si>
  <si>
    <t>ทุนสำรอง</t>
  </si>
  <si>
    <t xml:space="preserve"> ทั่วไป </t>
  </si>
  <si>
    <t>เงินปันผลรับ</t>
  </si>
  <si>
    <t>เจ้าหนี้อื่น</t>
  </si>
  <si>
    <t>เงินลงทุน</t>
  </si>
  <si>
    <t>เผื่อขาย</t>
  </si>
  <si>
    <t>รายได้จากเงินปันผล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</si>
  <si>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</si>
  <si>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</si>
  <si>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 xml:space="preserve">   หรือขาดทุนในภายหลัง</t>
  </si>
  <si>
    <t>รายได้รอตัดบัญชีส่วนที่ไม่หมุนเวียน</t>
  </si>
  <si>
    <t>ดอกเบี้ยรับ</t>
  </si>
  <si>
    <t>ทุนสำรองตาม</t>
  </si>
  <si>
    <t>รวมองค์</t>
  </si>
  <si>
    <t>ประกอบอื่นของ</t>
  </si>
  <si>
    <t xml:space="preserve">        ทุนสำรองตามกฎหมาย</t>
  </si>
  <si>
    <t>รับรู้รายได้รอตัดบัญชี</t>
  </si>
  <si>
    <t xml:space="preserve">   ที่ถึงกำหนดชำระภายในหนึ่งปี </t>
  </si>
  <si>
    <t>เงินสดรับจากรายได้รอตัดบัญชี</t>
  </si>
  <si>
    <t>ยอดคงเหลือ ณ วันที่ 1 เมษายน 2561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</si>
  <si>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</si>
  <si>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ผลต่างของอัตราแลกเปลี่ยนจากการแปลงค่า</t>
  </si>
  <si>
    <t xml:space="preserve">   หน่วยงานต่างประเทศ</t>
  </si>
  <si>
    <t xml:space="preserve">   เงินปันผล</t>
  </si>
  <si>
    <t>ภาษีเงินได้ของรายการที่อาจถูกจัดประเภทใหม่ไว้ในกำไร</t>
  </si>
  <si>
    <t>ภาษีเงินได้ของรายการที่จะไม่ถูกจัดประเภทใหม่ไว้ในกำไร</t>
  </si>
  <si>
    <t>หน่วยงาน</t>
  </si>
  <si>
    <t>ต่างประเทศ</t>
  </si>
  <si>
    <t>เงินสดจ่ายเพื่อชำระเงินกู้ยืมระยะยาวจากสถาบันการเงิน</t>
  </si>
  <si>
    <t>ที่ดิน อาคารและอุปกรณ์ที่ซื้อมาโดยการจ่ายชำระเป็นเงินสด</t>
  </si>
  <si>
    <t>ขาดทุนจากการจำหน่ายเงินลงทุนระยะยาวอื่น</t>
  </si>
  <si>
    <t>การเปลี่ยนแปลงในเงินจ่ายล่วงหน้าซื้อเครื่องจักร</t>
  </si>
  <si>
    <t>เงินสดที่ผู้เช่าจ่ายเพื่อลดจำนวนหนี้สินซึ่งเกิดขึ้นจากสัญญาเช่าการเงิน</t>
  </si>
  <si>
    <t>ผลกระทบของอัตราแลกเปลี่ยนที่มีต่อเงินสดและรายการเทียบเท่าเงินสด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</si>
  <si>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</si>
  <si>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</si>
  <si>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</si>
  <si>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</si>
  <si>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หนี้สินตามสัญญาเช่าการเงินที่ถึงกำหนดชำระภายในหนึ่งปี</t>
  </si>
  <si>
    <t>ผลกระทบจากการปรับปรุงย้อนหลังจาก</t>
  </si>
  <si>
    <t>4, 6</t>
  </si>
  <si>
    <t>4, 7</t>
  </si>
  <si>
    <t>4, 13</t>
  </si>
  <si>
    <t xml:space="preserve">   การควบบริษัทภายใต้การควบคุมเดียวกัน</t>
  </si>
  <si>
    <t>เงินสดรับจากการจำหน่ายอาคารและอุปกรณ์และสินทรัพย์ไม่มีตัวตน</t>
  </si>
  <si>
    <t>(ไม่ได้ตรวจสอบ)</t>
  </si>
  <si>
    <t>ยอดคงเหลือ ณ วันที่ 1 เมษายน 2562</t>
  </si>
  <si>
    <t>ขาดทุนจากการปรับมูลค่าสินค้า (กลับรายการ)</t>
  </si>
  <si>
    <t>ผลขาดทุนจากการวัดมูลค่าเงินลงทุนเผื่อขาย</t>
  </si>
  <si>
    <t>กำไรขาดทุนเบ็ดเสร็จสำหรับงวด</t>
  </si>
  <si>
    <t>รวมกำไรขาดทุนเบ็ดเสร็จสำหรับงวด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</si>
  <si>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- ดอกเบี้ยจ่ายที่บันทึกเป็นต้นทุน</t>
    </r>
  </si>
  <si>
    <t>ประมาณการค่าชดเชยความเสียหายของสินค้าคงเหลือ</t>
  </si>
  <si>
    <t>งบแสดงฐานะการเงิน</t>
  </si>
  <si>
    <t>บริษัท โทเร เท็กซ์ไทล์ (ประเทศไทย) จำกัด (มหาชน)</t>
  </si>
  <si>
    <t>งบกำไรขาดทุน</t>
  </si>
  <si>
    <t>สำหรับปีสิ้นสุดวันที่ 31 มีนาคม</t>
  </si>
  <si>
    <t>สำหรับรอบระยะเวลา</t>
  </si>
  <si>
    <t>ตั้งแต่วันที่ 1 กรกฎาคม 2562</t>
  </si>
  <si>
    <t>ถึงวันที่ 31 มีนาคม 2563</t>
  </si>
  <si>
    <t>(วันควบบริษัท)</t>
  </si>
  <si>
    <t>ยอดคงเหลือ ณ วันที่ 31 มีนาคม 2562</t>
  </si>
  <si>
    <t>สำหรับปีสิ้นสุดวันที่ 31 มีนาคม 2562</t>
  </si>
  <si>
    <t>สำหรับปีสิ้นสุดวันที่ 31 มีนาคม 2563</t>
  </si>
  <si>
    <t>ยอดคงเหลือ ณ วันที่ 31 มีนาคม 2563</t>
  </si>
  <si>
    <t>1</t>
  </si>
  <si>
    <t>ยอดคงเหลือ ณ วันที่ 1 กรกฎาคม 2562 (วันควบบริษัท)</t>
  </si>
  <si>
    <t>งบกระแสเงินสด</t>
  </si>
  <si>
    <t>ภาษีเงินได้รับคืน</t>
  </si>
  <si>
    <t>เงินสดรับจากการจำหน่ายเงินลงทุนระยะยาวอื่น</t>
  </si>
  <si>
    <t>4, 8, 19</t>
  </si>
  <si>
    <t>4, 19</t>
  </si>
  <si>
    <t>กลับรายการผลขาดทุนจากการด้อยค่าของอุปกรณ์</t>
  </si>
  <si>
    <t>ผลขาดทุนจากการด้อยค่าของเงินลงทุนระยะยาวอื่น</t>
  </si>
  <si>
    <t>กระแสเงินสดสุทธิใช้ไปในกิจกรรมลงทุน</t>
  </si>
  <si>
    <t>เงินสดและรายการเทียบเท่าเงินสดเพิ่มขึ้นสุทธิ</t>
  </si>
  <si>
    <t xml:space="preserve">    (หุ้นสามัญจำนวน 57,840,000 หุ้น มูลค่า 10 บาทต่อหุ้น) </t>
  </si>
  <si>
    <t>กำไรสำหรับปี/งวด</t>
  </si>
  <si>
    <t>กำไรขาดทุนเบ็ดเสร็จรวมสำหรับปี/งวด</t>
  </si>
  <si>
    <t xml:space="preserve">          - </t>
  </si>
  <si>
    <t>กำไรก่อนภาษีเงินได้สำหรับปี/งวด</t>
  </si>
  <si>
    <t>เงินกู้ยืมระยะยาวจากสถาบันการเงินที่ถึงกำหนดชำระภายในหนึ่งปี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</si>
  <si>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</si>
  <si>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(ขาดทุน) กำไรเบ็ดเสร็จอื่นสำหรับปี/งวด - สุทธิจากภาษีเงินได้</t>
  </si>
  <si>
    <t xml:space="preserve">      เงินปันผล</t>
  </si>
  <si>
    <t xml:space="preserve">      กำไร </t>
  </si>
  <si>
    <t xml:space="preserve">      กำไรขาดทุนเบ็ดเสร็จอื่น </t>
  </si>
  <si>
    <t>ขาดทุนจากการจำหน่ายอาคารและอุปกรณ์ และสินทรัพย์ไม่มีตัวตน</t>
  </si>
  <si>
    <t>ขาดทุน (กำไร) จากอัตราแลกเปลี่ยนที่ยังไม่เกิดขึ้น</t>
  </si>
  <si>
    <t>เงินสดและรายการเทียบเท่าเงินสดต้นปี/งวด</t>
  </si>
  <si>
    <t>เงินสดและรายการเทียบเท่าเงินสดปลายปี/งวด</t>
  </si>
  <si>
    <t>ที่ดิน อาคารและอุปกรณ์ที่เพิ่มขึ้นในระหว่างปี/งวด</t>
  </si>
  <si>
    <t>รายละเอียดที่ดิน อาคารและอุปกรณ์ที่ซื้อมาในระหว่างปี/งวดมีดังนี้</t>
  </si>
  <si>
    <t xml:space="preserve">     ถึงวันที่ 31 มีนาคม 2563</t>
  </si>
  <si>
    <t>(ขาดทุน) กำไรจากการวัดมูลค่าใหม่ของผลประโยชน์พนักงาน</t>
  </si>
  <si>
    <t xml:space="preserve">   ที่กำหนดไว้</t>
  </si>
  <si>
    <t>เงินสดและรายการเทียบเท่าเงินสดเพิ่มขึ้นสุทธิก่อนผลกระทบ</t>
  </si>
  <si>
    <t xml:space="preserve">    ของอัตราแลกเปลี่ยน</t>
  </si>
  <si>
    <t>4, 12</t>
  </si>
  <si>
    <t>งบกำไรขาดทุนเบ็ดเสร็จ</t>
  </si>
  <si>
    <t>อสังหาริมทรัพย์เพื่อการลงทุน</t>
  </si>
  <si>
    <t>สำหรับรอบระยะเวลาตั้งแต่วันที่ 1 กรกฎาคม 2562 (วันควบบริษัท)</t>
  </si>
  <si>
    <t>หนี้สินและส่วนของผู้ถือหุ้น (ต่อ)</t>
  </si>
</sst>
</file>

<file path=xl/styles.xml><?xml version="1.0" encoding="utf-8"?>
<styleSheet xmlns="http://schemas.openxmlformats.org/spreadsheetml/2006/main">
  <numFmts count="6"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_(* #,##0_);_(* \(#,##0\);_(* &quot;-&quot;??_);_(@_)"/>
    <numFmt numFmtId="191" formatCode="#,##0\ ;\(#,##0\)"/>
    <numFmt numFmtId="192" formatCode="#,##0\ &quot; &quot;;\(#,##0\)\ ;&quot;-&quot;&quot; &quot;&quot; &quot;&quot; &quot;&quot; &quot;"/>
  </numFmts>
  <fonts count="30">
    <font>
      <sz val="15"/>
      <name val="Angsana New"/>
      <family val="1"/>
    </font>
    <font>
      <sz val="10"/>
      <name val="Arial"/>
      <family val="2"/>
    </font>
    <font>
      <b/>
      <sz val="17"/>
      <name val="Angsana New"/>
      <family val="1"/>
    </font>
    <font>
      <b/>
      <sz val="16"/>
      <name val="Angsana New"/>
      <family val="1"/>
    </font>
    <font>
      <sz val="17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i/>
      <sz val="17"/>
      <name val="Angsana New"/>
      <family val="1"/>
    </font>
    <font>
      <sz val="10"/>
      <name val="Arial"/>
      <family val="2"/>
    </font>
    <font>
      <u val="double"/>
      <sz val="15"/>
      <name val="Angsana New"/>
      <family val="1"/>
    </font>
    <font>
      <sz val="9"/>
      <name val="Trebuchet MS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u val="double"/>
      <sz val="15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name val="Calibri"/>
      <family val="2"/>
    </font>
    <font>
      <i/>
      <sz val="14"/>
      <name val="Times New Roman"/>
      <family val="1"/>
    </font>
    <font>
      <b/>
      <u val="double"/>
      <sz val="14"/>
      <name val="Angsana New"/>
      <family val="1"/>
    </font>
    <font>
      <b/>
      <i/>
      <sz val="14"/>
      <name val="Times New Roman"/>
      <family val="1"/>
    </font>
    <font>
      <u val="double"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6" fillId="0" borderId="0"/>
    <xf numFmtId="188" fontId="1" fillId="0" borderId="0" applyFont="0" applyFill="0" applyBorder="0" applyAlignment="0" applyProtection="0"/>
  </cellStyleXfs>
  <cellXfs count="309">
    <xf numFmtId="0" fontId="0" fillId="0" borderId="0" xfId="0"/>
    <xf numFmtId="49" fontId="8" fillId="0" borderId="0" xfId="0" applyNumberFormat="1" applyFont="1" applyBorder="1" applyAlignment="1"/>
    <xf numFmtId="191" fontId="10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justify"/>
    </xf>
    <xf numFmtId="191" fontId="8" fillId="0" borderId="0" xfId="0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191" fontId="10" fillId="0" borderId="0" xfId="0" applyNumberFormat="1" applyFont="1" applyFill="1" applyAlignment="1">
      <alignment horizontal="right"/>
    </xf>
    <xf numFmtId="191" fontId="10" fillId="0" borderId="1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9" fontId="3" fillId="0" borderId="0" xfId="0" applyNumberFormat="1" applyFont="1" applyFill="1" applyBorder="1" applyAlignment="1"/>
    <xf numFmtId="49" fontId="11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justify"/>
    </xf>
    <xf numFmtId="0" fontId="3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91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justify"/>
    </xf>
    <xf numFmtId="0" fontId="13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0" fontId="4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0" fontId="0" fillId="0" borderId="0" xfId="0" applyFill="1" applyBorder="1" applyAlignment="1"/>
    <xf numFmtId="191" fontId="0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/>
    <xf numFmtId="0" fontId="10" fillId="0" borderId="0" xfId="0" applyFont="1" applyFill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center"/>
    </xf>
    <xf numFmtId="191" fontId="8" fillId="0" borderId="3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justify"/>
    </xf>
    <xf numFmtId="190" fontId="10" fillId="0" borderId="0" xfId="1" applyNumberFormat="1" applyFont="1" applyFill="1"/>
    <xf numFmtId="190" fontId="10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190" fontId="6" fillId="0" borderId="0" xfId="0" applyNumberFormat="1" applyFont="1" applyFill="1" applyBorder="1" applyAlignment="1"/>
    <xf numFmtId="37" fontId="6" fillId="0" borderId="0" xfId="0" applyNumberFormat="1" applyFont="1" applyFill="1" applyBorder="1" applyAlignment="1"/>
    <xf numFmtId="37" fontId="10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right"/>
    </xf>
    <xf numFmtId="190" fontId="10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/>
    <xf numFmtId="190" fontId="10" fillId="0" borderId="0" xfId="1" applyNumberFormat="1" applyFont="1" applyFill="1" applyAlignment="1">
      <alignment horizontal="center"/>
    </xf>
    <xf numFmtId="37" fontId="8" fillId="0" borderId="3" xfId="0" applyNumberFormat="1" applyFont="1" applyFill="1" applyBorder="1" applyAlignment="1">
      <alignment horizontal="right"/>
    </xf>
    <xf numFmtId="37" fontId="8" fillId="0" borderId="2" xfId="0" applyNumberFormat="1" applyFont="1" applyFill="1" applyBorder="1" applyAlignment="1">
      <alignment horizontal="right"/>
    </xf>
    <xf numFmtId="49" fontId="10" fillId="0" borderId="0" xfId="0" applyNumberFormat="1" applyFont="1" applyFill="1"/>
    <xf numFmtId="190" fontId="10" fillId="0" borderId="1" xfId="1" applyNumberFormat="1" applyFont="1" applyFill="1" applyBorder="1"/>
    <xf numFmtId="190" fontId="10" fillId="0" borderId="0" xfId="1" applyNumberFormat="1" applyFont="1" applyFill="1" applyBorder="1"/>
    <xf numFmtId="0" fontId="0" fillId="0" borderId="0" xfId="0" applyFont="1" applyFill="1" applyBorder="1" applyAlignment="1">
      <alignment horizontal="justify"/>
    </xf>
    <xf numFmtId="0" fontId="6" fillId="0" borderId="0" xfId="0" applyFont="1" applyFill="1"/>
    <xf numFmtId="0" fontId="9" fillId="0" borderId="0" xfId="0" applyFont="1" applyFill="1" applyBorder="1" applyAlignment="1">
      <alignment horizontal="justify"/>
    </xf>
    <xf numFmtId="0" fontId="11" fillId="0" borderId="0" xfId="0" applyFont="1" applyFill="1" applyBorder="1" applyAlignment="1">
      <alignment horizontal="center"/>
    </xf>
    <xf numFmtId="191" fontId="8" fillId="0" borderId="4" xfId="0" applyNumberFormat="1" applyFont="1" applyFill="1" applyBorder="1" applyAlignment="1">
      <alignment horizontal="right"/>
    </xf>
    <xf numFmtId="188" fontId="10" fillId="0" borderId="0" xfId="1" applyFont="1" applyFill="1"/>
    <xf numFmtId="49" fontId="0" fillId="0" borderId="0" xfId="0" applyNumberFormat="1" applyFill="1" applyBorder="1" applyAlignment="1"/>
    <xf numFmtId="190" fontId="10" fillId="0" borderId="0" xfId="0" applyNumberFormat="1" applyFont="1" applyFill="1"/>
    <xf numFmtId="190" fontId="8" fillId="0" borderId="2" xfId="1" applyNumberFormat="1" applyFont="1" applyFill="1" applyBorder="1"/>
    <xf numFmtId="187" fontId="10" fillId="0" borderId="0" xfId="0" applyNumberFormat="1" applyFont="1" applyFill="1" applyBorder="1" applyAlignment="1">
      <alignment horizontal="right"/>
    </xf>
    <xf numFmtId="190" fontId="8" fillId="0" borderId="0" xfId="1" applyNumberFormat="1" applyFont="1" applyFill="1" applyBorder="1" applyAlignment="1">
      <alignment horizontal="right"/>
    </xf>
    <xf numFmtId="190" fontId="10" fillId="0" borderId="1" xfId="1" applyNumberFormat="1" applyFont="1" applyFill="1" applyBorder="1" applyAlignment="1">
      <alignment horizontal="center"/>
    </xf>
    <xf numFmtId="190" fontId="15" fillId="0" borderId="0" xfId="1" applyNumberFormat="1" applyFont="1" applyFill="1" applyAlignment="1">
      <alignment horizontal="center"/>
    </xf>
    <xf numFmtId="190" fontId="10" fillId="0" borderId="0" xfId="1" applyNumberFormat="1" applyFont="1" applyFill="1" applyBorder="1" applyAlignment="1">
      <alignment horizontal="right"/>
    </xf>
    <xf numFmtId="190" fontId="8" fillId="0" borderId="3" xfId="1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center"/>
    </xf>
    <xf numFmtId="190" fontId="10" fillId="0" borderId="0" xfId="1" applyNumberFormat="1" applyFont="1" applyFill="1" applyAlignment="1">
      <alignment horizontal="right"/>
    </xf>
    <xf numFmtId="190" fontId="10" fillId="0" borderId="0" xfId="1" applyNumberFormat="1" applyFont="1" applyFill="1" applyBorder="1" applyAlignment="1"/>
    <xf numFmtId="49" fontId="10" fillId="0" borderId="0" xfId="0" applyNumberFormat="1" applyFont="1" applyFill="1" applyBorder="1"/>
    <xf numFmtId="190" fontId="8" fillId="0" borderId="0" xfId="1" applyNumberFormat="1" applyFont="1" applyFill="1" applyAlignment="1">
      <alignment horizontal="right"/>
    </xf>
    <xf numFmtId="37" fontId="10" fillId="0" borderId="0" xfId="0" applyNumberFormat="1" applyFont="1" applyFill="1"/>
    <xf numFmtId="190" fontId="8" fillId="0" borderId="2" xfId="1" applyNumberFormat="1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190" fontId="8" fillId="0" borderId="3" xfId="1" applyNumberFormat="1" applyFont="1" applyFill="1" applyBorder="1" applyAlignment="1">
      <alignment horizontal="right"/>
    </xf>
    <xf numFmtId="191" fontId="10" fillId="0" borderId="0" xfId="2" applyNumberFormat="1" applyFont="1" applyFill="1" applyBorder="1" applyAlignment="1">
      <alignment horizontal="right"/>
    </xf>
    <xf numFmtId="191" fontId="10" fillId="0" borderId="0" xfId="0" quotePrefix="1" applyNumberFormat="1" applyFont="1" applyFill="1" applyBorder="1" applyAlignment="1">
      <alignment horizontal="center"/>
    </xf>
    <xf numFmtId="191" fontId="10" fillId="0" borderId="1" xfId="0" quotePrefix="1" applyNumberFormat="1" applyFont="1" applyFill="1" applyBorder="1" applyAlignment="1">
      <alignment horizontal="center"/>
    </xf>
    <xf numFmtId="191" fontId="19" fillId="0" borderId="0" xfId="0" applyNumberFormat="1" applyFont="1" applyFill="1" applyAlignment="1">
      <alignment horizontal="right"/>
    </xf>
    <xf numFmtId="191" fontId="8" fillId="0" borderId="3" xfId="0" quotePrefix="1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center"/>
    </xf>
    <xf numFmtId="191" fontId="8" fillId="0" borderId="1" xfId="0" quotePrefix="1" applyNumberFormat="1" applyFont="1" applyFill="1" applyBorder="1" applyAlignment="1">
      <alignment horizontal="center"/>
    </xf>
    <xf numFmtId="191" fontId="8" fillId="0" borderId="3" xfId="2" applyNumberFormat="1" applyFont="1" applyFill="1" applyBorder="1" applyAlignment="1">
      <alignment horizontal="right"/>
    </xf>
    <xf numFmtId="191" fontId="10" fillId="0" borderId="0" xfId="1" applyNumberFormat="1" applyFont="1" applyFill="1" applyBorder="1" applyAlignment="1">
      <alignment horizontal="center"/>
    </xf>
    <xf numFmtId="192" fontId="10" fillId="0" borderId="1" xfId="1" applyNumberFormat="1" applyFont="1" applyFill="1" applyBorder="1" applyAlignment="1">
      <alignment horizontal="center"/>
    </xf>
    <xf numFmtId="191" fontId="10" fillId="0" borderId="1" xfId="1" applyNumberFormat="1" applyFont="1" applyFill="1" applyBorder="1" applyAlignment="1">
      <alignment horizontal="center"/>
    </xf>
    <xf numFmtId="190" fontId="10" fillId="0" borderId="0" xfId="2" applyNumberFormat="1" applyFont="1" applyFill="1" applyBorder="1" applyAlignment="1">
      <alignment horizontal="right"/>
    </xf>
    <xf numFmtId="191" fontId="10" fillId="0" borderId="0" xfId="1" applyNumberFormat="1" applyFont="1" applyFill="1" applyBorder="1" applyAlignment="1">
      <alignment horizontal="right"/>
    </xf>
    <xf numFmtId="190" fontId="8" fillId="0" borderId="3" xfId="0" quotePrefix="1" applyNumberFormat="1" applyFont="1" applyFill="1" applyBorder="1" applyAlignment="1">
      <alignment horizontal="center"/>
    </xf>
    <xf numFmtId="190" fontId="10" fillId="0" borderId="0" xfId="0" applyNumberFormat="1" applyFont="1" applyFill="1" applyBorder="1" applyAlignment="1">
      <alignment horizontal="right"/>
    </xf>
    <xf numFmtId="190" fontId="0" fillId="0" borderId="0" xfId="0" quotePrefix="1" applyNumberFormat="1" applyFont="1" applyFill="1" applyBorder="1" applyAlignment="1">
      <alignment horizontal="center"/>
    </xf>
    <xf numFmtId="191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187" fontId="10" fillId="0" borderId="1" xfId="0" applyNumberFormat="1" applyFont="1" applyFill="1" applyBorder="1" applyAlignment="1">
      <alignment horizontal="right"/>
    </xf>
    <xf numFmtId="49" fontId="20" fillId="0" borderId="0" xfId="0" applyNumberFormat="1" applyFont="1" applyBorder="1" applyAlignment="1"/>
    <xf numFmtId="0" fontId="21" fillId="0" borderId="0" xfId="0" applyFont="1" applyBorder="1" applyAlignment="1">
      <alignment horizontal="center"/>
    </xf>
    <xf numFmtId="0" fontId="22" fillId="0" borderId="0" xfId="0" applyFont="1" applyBorder="1" applyAlignment="1"/>
    <xf numFmtId="49" fontId="20" fillId="0" borderId="0" xfId="0" applyNumberFormat="1" applyFont="1" applyFill="1" applyBorder="1" applyAlignment="1"/>
    <xf numFmtId="0" fontId="20" fillId="0" borderId="0" xfId="0" applyFont="1" applyBorder="1" applyAlignment="1">
      <alignment horizontal="center"/>
    </xf>
    <xf numFmtId="49" fontId="20" fillId="0" borderId="0" xfId="0" applyNumberFormat="1" applyFont="1" applyAlignment="1"/>
    <xf numFmtId="0" fontId="20" fillId="0" borderId="0" xfId="0" applyFont="1" applyBorder="1" applyAlignment="1"/>
    <xf numFmtId="0" fontId="22" fillId="0" borderId="0" xfId="0" applyFont="1" applyBorder="1" applyAlignment="1">
      <alignment horizontal="center"/>
    </xf>
    <xf numFmtId="49" fontId="22" fillId="0" borderId="0" xfId="0" applyNumberFormat="1" applyFont="1" applyBorder="1" applyAlignment="1">
      <alignment horizontal="center"/>
    </xf>
    <xf numFmtId="49" fontId="23" fillId="0" borderId="0" xfId="0" applyNumberFormat="1" applyFont="1" applyBorder="1" applyAlignment="1"/>
    <xf numFmtId="0" fontId="22" fillId="0" borderId="0" xfId="0" applyFont="1" applyBorder="1" applyAlignment="1">
      <alignment horizontal="right"/>
    </xf>
    <xf numFmtId="37" fontId="22" fillId="0" borderId="0" xfId="0" applyNumberFormat="1" applyFont="1" applyBorder="1" applyAlignment="1">
      <alignment horizontal="center"/>
    </xf>
    <xf numFmtId="191" fontId="22" fillId="0" borderId="0" xfId="0" applyNumberFormat="1" applyFont="1" applyAlignment="1">
      <alignment horizontal="right"/>
    </xf>
    <xf numFmtId="37" fontId="22" fillId="0" borderId="0" xfId="0" applyNumberFormat="1" applyFont="1" applyBorder="1" applyAlignment="1"/>
    <xf numFmtId="191" fontId="22" fillId="0" borderId="0" xfId="0" applyNumberFormat="1" applyFont="1" applyBorder="1" applyAlignment="1">
      <alignment horizontal="right"/>
    </xf>
    <xf numFmtId="0" fontId="22" fillId="0" borderId="0" xfId="0" applyFont="1" applyFill="1" applyBorder="1" applyAlignment="1"/>
    <xf numFmtId="0" fontId="21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right"/>
    </xf>
    <xf numFmtId="191" fontId="22" fillId="0" borderId="0" xfId="0" applyNumberFormat="1" applyFont="1" applyFill="1" applyAlignment="1">
      <alignment horizontal="right"/>
    </xf>
    <xf numFmtId="191" fontId="22" fillId="0" borderId="0" xfId="0" applyNumberFormat="1" applyFont="1" applyFill="1" applyBorder="1" applyAlignment="1">
      <alignment horizontal="right"/>
    </xf>
    <xf numFmtId="191" fontId="20" fillId="0" borderId="0" xfId="0" applyNumberFormat="1" applyFont="1" applyFill="1" applyAlignment="1">
      <alignment horizontal="right"/>
    </xf>
    <xf numFmtId="191" fontId="20" fillId="0" borderId="3" xfId="0" applyNumberFormat="1" applyFont="1" applyFill="1" applyBorder="1" applyAlignment="1">
      <alignment horizontal="right"/>
    </xf>
    <xf numFmtId="191" fontId="20" fillId="0" borderId="0" xfId="0" applyNumberFormat="1" applyFont="1" applyFill="1" applyBorder="1" applyAlignment="1">
      <alignment horizontal="right"/>
    </xf>
    <xf numFmtId="49" fontId="22" fillId="0" borderId="0" xfId="0" applyNumberFormat="1" applyFont="1" applyBorder="1" applyAlignment="1"/>
    <xf numFmtId="191" fontId="22" fillId="0" borderId="0" xfId="1" applyNumberFormat="1" applyFont="1" applyFill="1" applyAlignment="1">
      <alignment horizontal="right"/>
    </xf>
    <xf numFmtId="190" fontId="22" fillId="0" borderId="0" xfId="1" applyNumberFormat="1" applyFont="1" applyAlignment="1">
      <alignment horizontal="right"/>
    </xf>
    <xf numFmtId="191" fontId="22" fillId="0" borderId="0" xfId="1" applyNumberFormat="1" applyFont="1" applyAlignment="1">
      <alignment horizontal="right"/>
    </xf>
    <xf numFmtId="190" fontId="22" fillId="0" borderId="0" xfId="1" applyNumberFormat="1" applyFont="1" applyFill="1" applyAlignment="1">
      <alignment horizontal="right"/>
    </xf>
    <xf numFmtId="0" fontId="22" fillId="0" borderId="0" xfId="0" applyFont="1" applyFill="1" applyAlignment="1">
      <alignment horizontal="left"/>
    </xf>
    <xf numFmtId="191" fontId="20" fillId="0" borderId="0" xfId="0" applyNumberFormat="1" applyFont="1" applyAlignment="1">
      <alignment horizontal="right"/>
    </xf>
    <xf numFmtId="191" fontId="20" fillId="0" borderId="3" xfId="0" applyNumberFormat="1" applyFont="1" applyBorder="1" applyAlignment="1">
      <alignment horizontal="right"/>
    </xf>
    <xf numFmtId="191" fontId="20" fillId="0" borderId="0" xfId="0" applyNumberFormat="1" applyFont="1" applyBorder="1" applyAlignment="1">
      <alignment horizontal="right"/>
    </xf>
    <xf numFmtId="37" fontId="20" fillId="0" borderId="0" xfId="0" applyNumberFormat="1" applyFont="1" applyBorder="1" applyAlignment="1">
      <alignment horizontal="center"/>
    </xf>
    <xf numFmtId="37" fontId="20" fillId="0" borderId="2" xfId="0" applyNumberFormat="1" applyFont="1" applyBorder="1" applyAlignment="1">
      <alignment horizontal="right"/>
    </xf>
    <xf numFmtId="37" fontId="20" fillId="0" borderId="0" xfId="0" applyNumberFormat="1" applyFont="1" applyBorder="1" applyAlignment="1">
      <alignment horizontal="right"/>
    </xf>
    <xf numFmtId="190" fontId="22" fillId="0" borderId="0" xfId="1" applyNumberFormat="1" applyFont="1" applyBorder="1" applyAlignment="1"/>
    <xf numFmtId="49" fontId="22" fillId="0" borderId="0" xfId="0" applyNumberFormat="1" applyFont="1" applyBorder="1" applyAlignment="1">
      <alignment horizontal="justify"/>
    </xf>
    <xf numFmtId="49" fontId="23" fillId="0" borderId="0" xfId="0" applyNumberFormat="1" applyFont="1" applyBorder="1" applyAlignment="1">
      <alignment horizontal="justify"/>
    </xf>
    <xf numFmtId="0" fontId="22" fillId="0" borderId="0" xfId="0" applyFont="1" applyBorder="1" applyAlignment="1">
      <alignment horizontal="justify"/>
    </xf>
    <xf numFmtId="190" fontId="22" fillId="0" borderId="0" xfId="2" applyNumberFormat="1" applyFont="1" applyFill="1" applyAlignment="1">
      <alignment horizontal="right"/>
    </xf>
    <xf numFmtId="191" fontId="22" fillId="0" borderId="0" xfId="2" applyNumberFormat="1" applyFont="1" applyFill="1" applyAlignment="1">
      <alignment horizontal="right"/>
    </xf>
    <xf numFmtId="190" fontId="22" fillId="0" borderId="0" xfId="0" applyNumberFormat="1" applyFont="1" applyAlignment="1">
      <alignment horizontal="right"/>
    </xf>
    <xf numFmtId="0" fontId="22" fillId="0" borderId="0" xfId="0" applyFont="1" applyFill="1" applyBorder="1" applyAlignment="1">
      <alignment horizontal="justify"/>
    </xf>
    <xf numFmtId="191" fontId="22" fillId="0" borderId="0" xfId="0" quotePrefix="1" applyNumberFormat="1" applyFont="1" applyAlignment="1">
      <alignment horizontal="center"/>
    </xf>
    <xf numFmtId="49" fontId="20" fillId="0" borderId="0" xfId="0" applyNumberFormat="1" applyFont="1" applyBorder="1" applyAlignment="1">
      <alignment horizontal="justify"/>
    </xf>
    <xf numFmtId="37" fontId="20" fillId="0" borderId="3" xfId="0" applyNumberFormat="1" applyFont="1" applyBorder="1" applyAlignment="1">
      <alignment horizontal="right"/>
    </xf>
    <xf numFmtId="37" fontId="22" fillId="0" borderId="0" xfId="0" applyNumberFormat="1" applyFont="1" applyBorder="1" applyAlignment="1">
      <alignment horizontal="right"/>
    </xf>
    <xf numFmtId="188" fontId="21" fillId="0" borderId="0" xfId="0" applyNumberFormat="1" applyFont="1" applyBorder="1" applyAlignment="1">
      <alignment horizontal="center"/>
    </xf>
    <xf numFmtId="188" fontId="22" fillId="0" borderId="0" xfId="2" applyFont="1" applyBorder="1" applyAlignment="1">
      <alignment horizontal="center"/>
    </xf>
    <xf numFmtId="190" fontId="22" fillId="0" borderId="0" xfId="2" applyNumberFormat="1" applyFont="1" applyFill="1" applyAlignment="1">
      <alignment horizontal="center"/>
    </xf>
    <xf numFmtId="190" fontId="22" fillId="0" borderId="0" xfId="0" quotePrefix="1" applyNumberFormat="1" applyFont="1" applyAlignment="1">
      <alignment horizontal="center"/>
    </xf>
    <xf numFmtId="0" fontId="22" fillId="0" borderId="0" xfId="0" applyFont="1" applyFill="1" applyBorder="1" applyAlignment="1">
      <alignment horizontal="left"/>
    </xf>
    <xf numFmtId="190" fontId="22" fillId="0" borderId="0" xfId="2" applyNumberFormat="1" applyFont="1" applyFill="1" applyBorder="1" applyAlignment="1">
      <alignment horizontal="right"/>
    </xf>
    <xf numFmtId="37" fontId="20" fillId="0" borderId="1" xfId="0" applyNumberFormat="1" applyFont="1" applyBorder="1" applyAlignment="1">
      <alignment horizontal="right"/>
    </xf>
    <xf numFmtId="49" fontId="23" fillId="0" borderId="0" xfId="0" applyNumberFormat="1" applyFont="1" applyFill="1" applyBorder="1" applyAlignment="1"/>
    <xf numFmtId="190" fontId="22" fillId="0" borderId="2" xfId="2" applyNumberFormat="1" applyFont="1" applyFill="1" applyBorder="1" applyAlignment="1">
      <alignment horizontal="right"/>
    </xf>
    <xf numFmtId="190" fontId="22" fillId="0" borderId="0" xfId="2" applyNumberFormat="1" applyFont="1" applyAlignment="1">
      <alignment horizontal="right"/>
    </xf>
    <xf numFmtId="191" fontId="22" fillId="0" borderId="2" xfId="2" applyNumberFormat="1" applyFont="1" applyFill="1" applyBorder="1" applyAlignment="1">
      <alignment horizontal="right"/>
    </xf>
    <xf numFmtId="0" fontId="22" fillId="0" borderId="0" xfId="0" applyFont="1" applyAlignment="1"/>
    <xf numFmtId="190" fontId="24" fillId="0" borderId="0" xfId="0" applyNumberFormat="1" applyFont="1" applyFill="1" applyBorder="1" applyAlignment="1">
      <alignment horizontal="right"/>
    </xf>
    <xf numFmtId="191" fontId="24" fillId="0" borderId="0" xfId="0" applyNumberFormat="1" applyFont="1" applyFill="1" applyBorder="1" applyAlignment="1">
      <alignment horizontal="right"/>
    </xf>
    <xf numFmtId="190" fontId="25" fillId="0" borderId="0" xfId="1" applyNumberFormat="1" applyFont="1" applyFill="1"/>
    <xf numFmtId="190" fontId="22" fillId="0" borderId="1" xfId="0" applyNumberFormat="1" applyFont="1" applyFill="1" applyBorder="1" applyAlignment="1">
      <alignment horizontal="right"/>
    </xf>
    <xf numFmtId="191" fontId="22" fillId="0" borderId="1" xfId="0" applyNumberFormat="1" applyFont="1" applyFill="1" applyBorder="1" applyAlignment="1">
      <alignment horizontal="right"/>
    </xf>
    <xf numFmtId="191" fontId="22" fillId="0" borderId="1" xfId="0" applyNumberFormat="1" applyFont="1" applyBorder="1" applyAlignment="1">
      <alignment horizontal="right"/>
    </xf>
    <xf numFmtId="190" fontId="22" fillId="0" borderId="0" xfId="1" applyNumberFormat="1" applyFont="1" applyFill="1" applyBorder="1" applyAlignment="1"/>
    <xf numFmtId="0" fontId="20" fillId="0" borderId="0" xfId="0" applyFont="1" applyFill="1" applyBorder="1" applyAlignment="1">
      <alignment horizontal="justify"/>
    </xf>
    <xf numFmtId="191" fontId="22" fillId="0" borderId="0" xfId="1" quotePrefix="1" applyNumberFormat="1" applyFont="1" applyBorder="1" applyAlignment="1">
      <alignment horizontal="right"/>
    </xf>
    <xf numFmtId="191" fontId="22" fillId="0" borderId="0" xfId="1" applyNumberFormat="1" applyFont="1" applyBorder="1" applyAlignment="1">
      <alignment horizontal="right"/>
    </xf>
    <xf numFmtId="0" fontId="20" fillId="0" borderId="0" xfId="0" applyFont="1" applyBorder="1" applyAlignment="1">
      <alignment horizontal="justify"/>
    </xf>
    <xf numFmtId="189" fontId="20" fillId="0" borderId="0" xfId="0" applyNumberFormat="1" applyFont="1" applyFill="1" applyBorder="1" applyAlignment="1">
      <alignment horizontal="right"/>
    </xf>
    <xf numFmtId="189" fontId="20" fillId="0" borderId="0" xfId="0" applyNumberFormat="1" applyFont="1" applyBorder="1" applyAlignment="1">
      <alignment horizontal="right"/>
    </xf>
    <xf numFmtId="0" fontId="20" fillId="0" borderId="0" xfId="0" applyFont="1" applyFill="1" applyBorder="1" applyAlignment="1"/>
    <xf numFmtId="0" fontId="22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49" fontId="20" fillId="0" borderId="0" xfId="0" applyNumberFormat="1" applyFont="1" applyFill="1" applyAlignment="1">
      <alignment horizontal="left"/>
    </xf>
    <xf numFmtId="49" fontId="21" fillId="0" borderId="0" xfId="0" applyNumberFormat="1" applyFont="1" applyFill="1" applyAlignment="1">
      <alignment horizontal="center"/>
    </xf>
    <xf numFmtId="190" fontId="20" fillId="0" borderId="0" xfId="1" applyNumberFormat="1" applyFont="1" applyFill="1" applyBorder="1" applyAlignment="1">
      <alignment horizontal="right"/>
    </xf>
    <xf numFmtId="190" fontId="20" fillId="0" borderId="0" xfId="1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191" fontId="20" fillId="0" borderId="0" xfId="1" applyNumberFormat="1" applyFont="1" applyFill="1" applyBorder="1" applyAlignment="1">
      <alignment horizontal="right"/>
    </xf>
    <xf numFmtId="190" fontId="20" fillId="0" borderId="0" xfId="1" applyNumberFormat="1" applyFont="1" applyFill="1" applyBorder="1" applyAlignment="1">
      <alignment horizontal="center"/>
    </xf>
    <xf numFmtId="191" fontId="22" fillId="0" borderId="1" xfId="0" quotePrefix="1" applyNumberFormat="1" applyFont="1" applyFill="1" applyBorder="1" applyAlignment="1">
      <alignment horizontal="center"/>
    </xf>
    <xf numFmtId="190" fontId="22" fillId="0" borderId="0" xfId="1" applyNumberFormat="1" applyFont="1" applyFill="1" applyBorder="1" applyAlignment="1">
      <alignment horizontal="right"/>
    </xf>
    <xf numFmtId="191" fontId="22" fillId="0" borderId="1" xfId="1" applyNumberFormat="1" applyFont="1" applyFill="1" applyBorder="1" applyAlignment="1">
      <alignment horizontal="right"/>
    </xf>
    <xf numFmtId="190" fontId="22" fillId="0" borderId="1" xfId="0" quotePrefix="1" applyNumberFormat="1" applyFont="1" applyFill="1" applyBorder="1" applyAlignment="1">
      <alignment horizontal="center"/>
    </xf>
    <xf numFmtId="190" fontId="22" fillId="0" borderId="1" xfId="1" applyNumberFormat="1" applyFont="1" applyFill="1" applyBorder="1" applyAlignment="1">
      <alignment horizontal="center"/>
    </xf>
    <xf numFmtId="49" fontId="26" fillId="0" borderId="0" xfId="0" applyNumberFormat="1" applyFont="1" applyFill="1" applyAlignment="1">
      <alignment horizontal="center"/>
    </xf>
    <xf numFmtId="191" fontId="27" fillId="0" borderId="0" xfId="0" applyNumberFormat="1" applyFont="1" applyFill="1" applyAlignment="1">
      <alignment horizontal="right"/>
    </xf>
    <xf numFmtId="191" fontId="22" fillId="0" borderId="0" xfId="0" quotePrefix="1" applyNumberFormat="1" applyFont="1" applyFill="1" applyBorder="1" applyAlignment="1">
      <alignment horizontal="center"/>
    </xf>
    <xf numFmtId="191" fontId="22" fillId="0" borderId="0" xfId="2" applyNumberFormat="1" applyFont="1" applyFill="1" applyBorder="1" applyAlignment="1">
      <alignment horizontal="right"/>
    </xf>
    <xf numFmtId="49" fontId="28" fillId="0" borderId="0" xfId="0" applyNumberFormat="1" applyFont="1" applyFill="1" applyAlignment="1">
      <alignment horizontal="center"/>
    </xf>
    <xf numFmtId="191" fontId="20" fillId="0" borderId="3" xfId="0" quotePrefix="1" applyNumberFormat="1" applyFont="1" applyFill="1" applyBorder="1" applyAlignment="1">
      <alignment horizontal="center"/>
    </xf>
    <xf numFmtId="190" fontId="20" fillId="0" borderId="3" xfId="1" applyNumberFormat="1" applyFont="1" applyFill="1" applyBorder="1" applyAlignment="1">
      <alignment horizontal="center"/>
    </xf>
    <xf numFmtId="191" fontId="20" fillId="0" borderId="1" xfId="0" quotePrefix="1" applyNumberFormat="1" applyFont="1" applyFill="1" applyBorder="1" applyAlignment="1">
      <alignment horizontal="center"/>
    </xf>
    <xf numFmtId="49" fontId="22" fillId="0" borderId="0" xfId="0" applyNumberFormat="1" applyFont="1" applyFill="1" applyAlignment="1">
      <alignment horizontal="left"/>
    </xf>
    <xf numFmtId="190" fontId="22" fillId="0" borderId="0" xfId="1" quotePrefix="1" applyNumberFormat="1" applyFont="1" applyFill="1" applyBorder="1" applyAlignment="1">
      <alignment horizontal="center"/>
    </xf>
    <xf numFmtId="190" fontId="22" fillId="0" borderId="0" xfId="1" applyNumberFormat="1" applyFont="1" applyFill="1" applyBorder="1" applyAlignment="1">
      <alignment horizontal="center"/>
    </xf>
    <xf numFmtId="191" fontId="22" fillId="0" borderId="0" xfId="1" applyNumberFormat="1" applyFont="1" applyFill="1" applyBorder="1" applyAlignment="1">
      <alignment horizontal="right"/>
    </xf>
    <xf numFmtId="190" fontId="22" fillId="0" borderId="0" xfId="1" applyNumberFormat="1" applyFont="1" applyFill="1" applyAlignment="1">
      <alignment horizontal="center"/>
    </xf>
    <xf numFmtId="190" fontId="29" fillId="0" borderId="0" xfId="1" applyNumberFormat="1" applyFont="1" applyFill="1" applyAlignment="1">
      <alignment horizontal="center"/>
    </xf>
    <xf numFmtId="190" fontId="22" fillId="0" borderId="0" xfId="0" quotePrefix="1" applyNumberFormat="1" applyFont="1" applyFill="1" applyBorder="1" applyAlignment="1">
      <alignment horizontal="center"/>
    </xf>
    <xf numFmtId="190" fontId="20" fillId="0" borderId="2" xfId="1" applyNumberFormat="1" applyFont="1" applyFill="1" applyBorder="1" applyAlignment="1">
      <alignment horizontal="center"/>
    </xf>
    <xf numFmtId="190" fontId="20" fillId="0" borderId="2" xfId="1" applyNumberFormat="1" applyFont="1" applyFill="1" applyBorder="1" applyAlignment="1">
      <alignment horizontal="right"/>
    </xf>
    <xf numFmtId="190" fontId="20" fillId="0" borderId="0" xfId="1" applyNumberFormat="1" applyFont="1" applyFill="1" applyBorder="1" applyAlignment="1"/>
    <xf numFmtId="191" fontId="22" fillId="0" borderId="0" xfId="1" applyNumberFormat="1" applyFont="1" applyFill="1" applyBorder="1" applyAlignment="1">
      <alignment horizontal="center"/>
    </xf>
    <xf numFmtId="190" fontId="20" fillId="0" borderId="3" xfId="1" applyNumberFormat="1" applyFont="1" applyFill="1" applyBorder="1" applyAlignment="1">
      <alignment horizontal="right"/>
    </xf>
    <xf numFmtId="190" fontId="22" fillId="0" borderId="0" xfId="0" applyNumberFormat="1" applyFont="1" applyFill="1" applyBorder="1" applyAlignment="1"/>
    <xf numFmtId="37" fontId="22" fillId="0" borderId="0" xfId="0" applyNumberFormat="1" applyFont="1" applyFill="1" applyBorder="1" applyAlignment="1"/>
    <xf numFmtId="188" fontId="22" fillId="0" borderId="0" xfId="1" applyFont="1" applyBorder="1" applyAlignment="1"/>
    <xf numFmtId="0" fontId="23" fillId="0" borderId="0" xfId="0" applyFont="1" applyBorder="1" applyAlignment="1">
      <alignment horizontal="justify"/>
    </xf>
    <xf numFmtId="37" fontId="22" fillId="0" borderId="0" xfId="0" applyNumberFormat="1" applyFont="1" applyAlignment="1">
      <alignment horizontal="right"/>
    </xf>
    <xf numFmtId="191" fontId="22" fillId="0" borderId="0" xfId="0" applyNumberFormat="1" applyFont="1" applyBorder="1" applyAlignment="1"/>
    <xf numFmtId="190" fontId="22" fillId="0" borderId="1" xfId="1" quotePrefix="1" applyNumberFormat="1" applyFont="1" applyFill="1" applyBorder="1" applyAlignment="1">
      <alignment horizontal="right"/>
    </xf>
    <xf numFmtId="37" fontId="22" fillId="0" borderId="0" xfId="1" quotePrefix="1" applyNumberFormat="1" applyFont="1" applyAlignment="1">
      <alignment horizontal="right"/>
    </xf>
    <xf numFmtId="188" fontId="25" fillId="0" borderId="0" xfId="1" applyFont="1"/>
    <xf numFmtId="188" fontId="20" fillId="0" borderId="2" xfId="1" applyFont="1" applyFill="1" applyBorder="1" applyAlignment="1">
      <alignment horizontal="right"/>
    </xf>
    <xf numFmtId="191" fontId="20" fillId="0" borderId="2" xfId="0" applyNumberFormat="1" applyFont="1" applyFill="1" applyBorder="1" applyAlignment="1">
      <alignment horizontal="right"/>
    </xf>
    <xf numFmtId="189" fontId="20" fillId="0" borderId="2" xfId="0" applyNumberFormat="1" applyFont="1" applyFill="1" applyBorder="1" applyAlignment="1">
      <alignment horizontal="right"/>
    </xf>
    <xf numFmtId="0" fontId="23" fillId="0" borderId="0" xfId="0" applyFont="1" applyFill="1" applyBorder="1" applyAlignment="1">
      <alignment horizontal="justify"/>
    </xf>
    <xf numFmtId="0" fontId="23" fillId="0" borderId="0" xfId="0" applyFont="1" applyFill="1" applyBorder="1" applyAlignment="1">
      <alignment horizontal="left"/>
    </xf>
    <xf numFmtId="190" fontId="22" fillId="0" borderId="0" xfId="1" applyNumberFormat="1" applyFont="1" applyBorder="1" applyAlignment="1">
      <alignment horizontal="right"/>
    </xf>
    <xf numFmtId="191" fontId="22" fillId="0" borderId="1" xfId="1" applyNumberFormat="1" applyFont="1" applyBorder="1" applyAlignment="1">
      <alignment horizontal="right"/>
    </xf>
    <xf numFmtId="0" fontId="20" fillId="0" borderId="0" xfId="0" applyFont="1" applyFill="1" applyBorder="1" applyAlignment="1">
      <alignment horizontal="left"/>
    </xf>
    <xf numFmtId="0" fontId="23" fillId="0" borderId="0" xfId="0" applyFont="1" applyBorder="1" applyAlignment="1">
      <alignment horizontal="center"/>
    </xf>
    <xf numFmtId="0" fontId="20" fillId="0" borderId="0" xfId="0" applyFont="1" applyBorder="1" applyAlignment="1">
      <alignment horizontal="right"/>
    </xf>
    <xf numFmtId="190" fontId="20" fillId="0" borderId="1" xfId="1" applyNumberFormat="1" applyFont="1" applyFill="1" applyBorder="1" applyAlignment="1">
      <alignment horizontal="center"/>
    </xf>
    <xf numFmtId="190" fontId="20" fillId="0" borderId="0" xfId="1" applyNumberFormat="1" applyFont="1" applyBorder="1" applyAlignment="1">
      <alignment horizontal="right"/>
    </xf>
    <xf numFmtId="188" fontId="20" fillId="0" borderId="0" xfId="1" applyFont="1" applyBorder="1" applyAlignment="1"/>
    <xf numFmtId="191" fontId="22" fillId="0" borderId="0" xfId="1" quotePrefix="1" applyNumberFormat="1" applyFont="1" applyFill="1" applyBorder="1" applyAlignment="1">
      <alignment horizontal="right"/>
    </xf>
    <xf numFmtId="190" fontId="22" fillId="0" borderId="0" xfId="1" quotePrefix="1" applyNumberFormat="1" applyFont="1" applyFill="1" applyBorder="1" applyAlignment="1">
      <alignment horizontal="right"/>
    </xf>
    <xf numFmtId="190" fontId="22" fillId="0" borderId="1" xfId="1" quotePrefix="1" applyNumberFormat="1" applyFont="1" applyFill="1" applyBorder="1" applyAlignment="1">
      <alignment horizontal="center"/>
    </xf>
    <xf numFmtId="191" fontId="22" fillId="0" borderId="1" xfId="1" quotePrefix="1" applyNumberFormat="1" applyFont="1" applyFill="1" applyBorder="1" applyAlignment="1">
      <alignment horizontal="right"/>
    </xf>
    <xf numFmtId="191" fontId="20" fillId="0" borderId="1" xfId="1" quotePrefix="1" applyNumberFormat="1" applyFont="1" applyFill="1" applyBorder="1" applyAlignment="1">
      <alignment horizontal="right"/>
    </xf>
    <xf numFmtId="191" fontId="20" fillId="0" borderId="0" xfId="1" quotePrefix="1" applyNumberFormat="1" applyFont="1" applyFill="1" applyBorder="1" applyAlignment="1">
      <alignment horizontal="right"/>
    </xf>
    <xf numFmtId="37" fontId="20" fillId="0" borderId="0" xfId="0" applyNumberFormat="1" applyFont="1" applyFill="1" applyBorder="1" applyAlignment="1">
      <alignment horizontal="right"/>
    </xf>
    <xf numFmtId="37" fontId="20" fillId="0" borderId="2" xfId="0" applyNumberFormat="1" applyFont="1" applyFill="1" applyBorder="1" applyAlignment="1">
      <alignment horizontal="right"/>
    </xf>
    <xf numFmtId="37" fontId="22" fillId="0" borderId="0" xfId="1" quotePrefix="1" applyNumberFormat="1" applyFont="1" applyFill="1" applyBorder="1" applyAlignment="1">
      <alignment horizontal="right"/>
    </xf>
    <xf numFmtId="37" fontId="22" fillId="0" borderId="0" xfId="1" quotePrefix="1" applyNumberFormat="1" applyFont="1" applyBorder="1" applyAlignment="1">
      <alignment horizontal="right"/>
    </xf>
    <xf numFmtId="0" fontId="21" fillId="0" borderId="0" xfId="0" applyFont="1" applyBorder="1" applyAlignment="1">
      <alignment horizontal="center"/>
    </xf>
    <xf numFmtId="190" fontId="20" fillId="0" borderId="2" xfId="1" applyNumberFormat="1" applyFont="1" applyBorder="1" applyAlignment="1">
      <alignment horizontal="right"/>
    </xf>
    <xf numFmtId="190" fontId="20" fillId="0" borderId="3" xfId="1" applyNumberFormat="1" applyFont="1" applyBorder="1" applyAlignment="1">
      <alignment horizontal="right"/>
    </xf>
    <xf numFmtId="190" fontId="20" fillId="0" borderId="1" xfId="1" applyNumberFormat="1" applyFont="1" applyBorder="1" applyAlignment="1">
      <alignment horizontal="right"/>
    </xf>
    <xf numFmtId="0" fontId="21" fillId="0" borderId="0" xfId="0" applyFont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190" fontId="0" fillId="0" borderId="0" xfId="4" applyNumberFormat="1" applyFont="1" applyFill="1" applyAlignment="1">
      <alignment horizontal="center"/>
    </xf>
    <xf numFmtId="190" fontId="0" fillId="0" borderId="0" xfId="0" quotePrefix="1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90" fontId="10" fillId="0" borderId="0" xfId="0" applyNumberFormat="1" applyFont="1" applyFill="1" applyAlignment="1">
      <alignment horizontal="right"/>
    </xf>
    <xf numFmtId="37" fontId="10" fillId="0" borderId="0" xfId="1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21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190" fontId="8" fillId="0" borderId="0" xfId="1" applyNumberFormat="1" applyFont="1" applyFill="1" applyBorder="1"/>
    <xf numFmtId="190" fontId="8" fillId="0" borderId="5" xfId="1" applyNumberFormat="1" applyFont="1" applyFill="1" applyBorder="1"/>
    <xf numFmtId="188" fontId="22" fillId="0" borderId="0" xfId="1" applyFont="1" applyFill="1" applyAlignment="1">
      <alignment horizontal="right"/>
    </xf>
    <xf numFmtId="188" fontId="22" fillId="0" borderId="0" xfId="1" applyFont="1" applyBorder="1" applyAlignment="1">
      <alignment horizontal="right"/>
    </xf>
    <xf numFmtId="0" fontId="0" fillId="0" borderId="0" xfId="0" applyFont="1" applyFill="1"/>
    <xf numFmtId="188" fontId="0" fillId="0" borderId="0" xfId="1" applyFont="1" applyFill="1" applyBorder="1" applyAlignment="1">
      <alignment horizontal="center"/>
    </xf>
    <xf numFmtId="190" fontId="8" fillId="0" borderId="4" xfId="1" applyNumberFormat="1" applyFont="1" applyFill="1" applyBorder="1" applyAlignment="1">
      <alignment horizontal="right"/>
    </xf>
    <xf numFmtId="190" fontId="6" fillId="0" borderId="0" xfId="1" applyNumberFormat="1" applyFont="1" applyFill="1"/>
    <xf numFmtId="190" fontId="0" fillId="0" borderId="0" xfId="1" applyNumberFormat="1" applyFont="1" applyFill="1"/>
    <xf numFmtId="190" fontId="8" fillId="0" borderId="3" xfId="0" applyNumberFormat="1" applyFont="1" applyFill="1" applyBorder="1" applyAlignment="1">
      <alignment horizontal="right"/>
    </xf>
    <xf numFmtId="190" fontId="10" fillId="0" borderId="1" xfId="0" applyNumberFormat="1" applyFont="1" applyFill="1" applyBorder="1"/>
    <xf numFmtId="190" fontId="8" fillId="0" borderId="0" xfId="0" applyNumberFormat="1" applyFont="1" applyFill="1" applyBorder="1" applyAlignment="1">
      <alignment horizontal="right"/>
    </xf>
    <xf numFmtId="190" fontId="8" fillId="0" borderId="2" xfId="0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1" xfId="1" applyNumberFormat="1" applyFont="1" applyFill="1" applyBorder="1" applyAlignment="1">
      <alignment horizontal="right"/>
    </xf>
    <xf numFmtId="190" fontId="8" fillId="0" borderId="2" xfId="1" applyNumberFormat="1" applyFont="1" applyFill="1" applyBorder="1" applyAlignment="1">
      <alignment horizontal="right"/>
    </xf>
    <xf numFmtId="0" fontId="21" fillId="0" borderId="0" xfId="0" applyFont="1" applyBorder="1" applyAlignment="1">
      <alignment horizontal="center"/>
    </xf>
    <xf numFmtId="188" fontId="22" fillId="0" borderId="1" xfId="1" quotePrefix="1" applyFont="1" applyFill="1" applyBorder="1" applyAlignment="1">
      <alignment horizontal="center"/>
    </xf>
    <xf numFmtId="188" fontId="8" fillId="0" borderId="3" xfId="1" quotePrefix="1" applyFont="1" applyFill="1" applyBorder="1" applyAlignment="1">
      <alignment horizontal="center"/>
    </xf>
    <xf numFmtId="188" fontId="8" fillId="0" borderId="0" xfId="1" applyFont="1" applyFill="1" applyAlignment="1">
      <alignment horizontal="right"/>
    </xf>
    <xf numFmtId="0" fontId="21" fillId="0" borderId="0" xfId="0" applyFont="1" applyBorder="1" applyAlignment="1"/>
    <xf numFmtId="0" fontId="20" fillId="0" borderId="0" xfId="0" applyFont="1" applyFill="1" applyBorder="1" applyAlignment="1">
      <alignment horizontal="center"/>
    </xf>
    <xf numFmtId="190" fontId="0" fillId="0" borderId="0" xfId="1" quotePrefix="1" applyNumberFormat="1" applyFont="1" applyFill="1" applyAlignment="1"/>
    <xf numFmtId="0" fontId="21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190" fontId="10" fillId="0" borderId="3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90" fontId="1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</cellXfs>
  <cellStyles count="5">
    <cellStyle name="Comma" xfId="1" builtinId="3"/>
    <cellStyle name="Comma 2" xfId="2"/>
    <cellStyle name="Comma 2 2" xfId="4"/>
    <cellStyle name="Normal" xfId="0" builtinId="0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94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3.65" customHeight="1"/>
  <cols>
    <col min="1" max="1" width="56.7109375" style="126" customWidth="1"/>
    <col min="2" max="2" width="8" style="104" customWidth="1"/>
    <col min="3" max="3" width="0.28515625" style="105" customWidth="1"/>
    <col min="4" max="4" width="15.7109375" style="105" bestFit="1" customWidth="1"/>
    <col min="5" max="5" width="0.85546875" style="105" customWidth="1"/>
    <col min="6" max="6" width="14.7109375" style="105" customWidth="1"/>
    <col min="7" max="7" width="0.85546875" style="105" customWidth="1"/>
    <col min="8" max="8" width="19.42578125" style="105" customWidth="1"/>
    <col min="9" max="9" width="0.85546875" style="105" customWidth="1"/>
    <col min="10" max="10" width="14.7109375" style="105" hidden="1" customWidth="1"/>
    <col min="11" max="11" width="15" style="105" bestFit="1" customWidth="1"/>
    <col min="12" max="12" width="9.140625" style="105"/>
    <col min="13" max="13" width="11.5703125" style="105" bestFit="1" customWidth="1"/>
    <col min="14" max="16384" width="9.140625" style="105"/>
  </cols>
  <sheetData>
    <row r="1" spans="1:12" ht="23.65" customHeight="1">
      <c r="A1" s="1" t="s">
        <v>160</v>
      </c>
    </row>
    <row r="2" spans="1:12" ht="23.65" customHeight="1">
      <c r="A2" s="35" t="s">
        <v>159</v>
      </c>
    </row>
    <row r="3" spans="1:12" ht="23.65" customHeight="1">
      <c r="A3" s="103"/>
    </row>
    <row r="4" spans="1:12" ht="23.65" customHeight="1">
      <c r="A4" s="103"/>
      <c r="D4" s="295" t="s">
        <v>50</v>
      </c>
      <c r="E4" s="295"/>
      <c r="F4" s="295"/>
      <c r="G4" s="107"/>
      <c r="H4" s="107"/>
      <c r="I4" s="107"/>
      <c r="J4" s="107"/>
    </row>
    <row r="5" spans="1:12" ht="23.65" customHeight="1">
      <c r="A5" s="108"/>
      <c r="B5" s="105"/>
      <c r="D5" s="295" t="s">
        <v>49</v>
      </c>
      <c r="E5" s="295"/>
      <c r="F5" s="295"/>
      <c r="G5" s="109"/>
      <c r="H5" s="263" t="s">
        <v>51</v>
      </c>
      <c r="I5" s="109"/>
      <c r="J5" s="109"/>
    </row>
    <row r="6" spans="1:12" ht="23.65" customHeight="1">
      <c r="A6" s="108"/>
      <c r="D6" s="293" t="s">
        <v>80</v>
      </c>
      <c r="E6" s="293"/>
      <c r="F6" s="293"/>
      <c r="H6" s="261" t="s">
        <v>80</v>
      </c>
    </row>
    <row r="7" spans="1:12" ht="23.65" customHeight="1">
      <c r="A7" s="108" t="s">
        <v>22</v>
      </c>
      <c r="B7" s="104" t="s">
        <v>10</v>
      </c>
      <c r="D7" s="110">
        <v>2563</v>
      </c>
      <c r="E7" s="110"/>
      <c r="F7" s="257">
        <v>2562</v>
      </c>
      <c r="G7" s="110"/>
      <c r="H7" s="110">
        <v>2563</v>
      </c>
      <c r="I7" s="110"/>
      <c r="J7" s="110">
        <v>2560</v>
      </c>
    </row>
    <row r="8" spans="1:12" ht="23.65" customHeight="1">
      <c r="A8" s="111"/>
      <c r="C8" s="110"/>
      <c r="D8" s="294" t="s">
        <v>52</v>
      </c>
      <c r="E8" s="294"/>
      <c r="F8" s="294"/>
      <c r="G8" s="294"/>
      <c r="H8" s="294"/>
      <c r="I8" s="294"/>
      <c r="J8" s="294"/>
    </row>
    <row r="9" spans="1:12" ht="23.65" customHeight="1">
      <c r="A9" s="112" t="s">
        <v>0</v>
      </c>
      <c r="C9" s="113"/>
      <c r="D9" s="113"/>
      <c r="E9" s="113"/>
      <c r="F9" s="113"/>
      <c r="G9" s="113"/>
      <c r="H9" s="113"/>
      <c r="I9" s="114"/>
      <c r="J9" s="113"/>
    </row>
    <row r="10" spans="1:12" ht="23.65" customHeight="1">
      <c r="A10" s="105" t="s">
        <v>1</v>
      </c>
      <c r="B10" s="256">
        <v>5</v>
      </c>
      <c r="C10" s="113"/>
      <c r="D10" s="121">
        <v>1265361012</v>
      </c>
      <c r="E10" s="121"/>
      <c r="F10" s="121">
        <v>916149078</v>
      </c>
      <c r="G10" s="115"/>
      <c r="H10" s="115">
        <v>1265361012</v>
      </c>
      <c r="I10" s="115"/>
      <c r="J10" s="115">
        <v>70547907</v>
      </c>
      <c r="K10" s="116"/>
      <c r="L10" s="117"/>
    </row>
    <row r="11" spans="1:12" s="118" customFormat="1" ht="23.65" customHeight="1">
      <c r="A11" s="118" t="s">
        <v>2</v>
      </c>
      <c r="B11" s="119" t="s">
        <v>146</v>
      </c>
      <c r="C11" s="120"/>
      <c r="D11" s="121">
        <v>1631766416</v>
      </c>
      <c r="E11" s="121"/>
      <c r="F11" s="121">
        <v>1683435366</v>
      </c>
      <c r="G11" s="121"/>
      <c r="H11" s="121">
        <v>1631766416</v>
      </c>
      <c r="I11" s="121"/>
      <c r="J11" s="121">
        <v>1674906956</v>
      </c>
      <c r="K11" s="116"/>
      <c r="L11" s="122"/>
    </row>
    <row r="12" spans="1:12" s="118" customFormat="1" ht="23.65" customHeight="1">
      <c r="A12" s="118" t="s">
        <v>70</v>
      </c>
      <c r="B12" s="119" t="s">
        <v>147</v>
      </c>
      <c r="C12" s="120"/>
      <c r="D12" s="121">
        <v>129227469</v>
      </c>
      <c r="E12" s="121"/>
      <c r="F12" s="121">
        <v>53007348</v>
      </c>
      <c r="G12" s="121"/>
      <c r="H12" s="121">
        <v>129227469</v>
      </c>
      <c r="I12" s="121"/>
      <c r="J12" s="121">
        <v>63944195</v>
      </c>
      <c r="K12" s="116"/>
      <c r="L12" s="122"/>
    </row>
    <row r="13" spans="1:12" s="118" customFormat="1" ht="23.65" customHeight="1">
      <c r="A13" s="118" t="s">
        <v>3</v>
      </c>
      <c r="B13" s="119">
        <v>8</v>
      </c>
      <c r="C13" s="120"/>
      <c r="D13" s="121">
        <v>1435039952</v>
      </c>
      <c r="E13" s="121"/>
      <c r="F13" s="121">
        <v>1284878967</v>
      </c>
      <c r="G13" s="121"/>
      <c r="H13" s="121">
        <v>1435039952</v>
      </c>
      <c r="I13" s="121"/>
      <c r="J13" s="121">
        <v>1396683183</v>
      </c>
      <c r="K13" s="116"/>
      <c r="L13" s="122"/>
    </row>
    <row r="14" spans="1:12" s="118" customFormat="1" ht="23.65" customHeight="1">
      <c r="A14" s="106" t="s">
        <v>4</v>
      </c>
      <c r="B14" s="119"/>
      <c r="D14" s="211">
        <f>SUM(D10:D13)</f>
        <v>4461394849</v>
      </c>
      <c r="E14" s="123"/>
      <c r="F14" s="124">
        <f>SUM(F10:F13)</f>
        <v>3937470759</v>
      </c>
      <c r="G14" s="123"/>
      <c r="H14" s="124">
        <f>SUM(H10:H13)</f>
        <v>4461394849</v>
      </c>
      <c r="I14" s="123"/>
      <c r="J14" s="124">
        <f>SUM(J10:J13)</f>
        <v>3206082241</v>
      </c>
      <c r="K14" s="116"/>
      <c r="L14" s="125"/>
    </row>
    <row r="15" spans="1:12" ht="23.65" customHeight="1">
      <c r="I15" s="114"/>
      <c r="K15" s="116"/>
    </row>
    <row r="16" spans="1:12" ht="23.65" customHeight="1">
      <c r="A16" s="112" t="s">
        <v>5</v>
      </c>
      <c r="I16" s="114"/>
      <c r="K16" s="116"/>
    </row>
    <row r="17" spans="1:12" ht="23.65" customHeight="1">
      <c r="A17" s="105" t="s">
        <v>73</v>
      </c>
      <c r="B17" s="256">
        <v>9</v>
      </c>
      <c r="D17" s="127">
        <v>42427250</v>
      </c>
      <c r="E17" s="128"/>
      <c r="F17" s="127">
        <v>81774440</v>
      </c>
      <c r="G17" s="128"/>
      <c r="H17" s="129">
        <v>42427250</v>
      </c>
      <c r="I17" s="128"/>
      <c r="J17" s="128">
        <v>112512735</v>
      </c>
      <c r="K17" s="116"/>
    </row>
    <row r="18" spans="1:12" ht="23.65" customHeight="1">
      <c r="A18" s="105" t="s">
        <v>53</v>
      </c>
      <c r="B18" s="256">
        <v>10</v>
      </c>
      <c r="D18" s="127">
        <v>1528359701</v>
      </c>
      <c r="E18" s="128"/>
      <c r="F18" s="127">
        <v>1456493601</v>
      </c>
      <c r="G18" s="128"/>
      <c r="H18" s="129">
        <v>503989845</v>
      </c>
      <c r="I18" s="128"/>
      <c r="J18" s="128">
        <v>494433744</v>
      </c>
      <c r="K18" s="116"/>
      <c r="L18" s="117"/>
    </row>
    <row r="19" spans="1:12" ht="23.65" customHeight="1">
      <c r="A19" s="105" t="s">
        <v>6</v>
      </c>
      <c r="B19" s="256">
        <v>9</v>
      </c>
      <c r="D19" s="127">
        <v>75447170</v>
      </c>
      <c r="E19" s="128"/>
      <c r="F19" s="127">
        <v>77549942</v>
      </c>
      <c r="G19" s="128"/>
      <c r="H19" s="127">
        <v>75447170</v>
      </c>
      <c r="I19" s="128"/>
      <c r="J19" s="130">
        <v>80640370</v>
      </c>
      <c r="K19" s="116"/>
      <c r="L19" s="117"/>
    </row>
    <row r="20" spans="1:12" ht="23.65" customHeight="1">
      <c r="A20" s="105" t="s">
        <v>206</v>
      </c>
      <c r="B20" s="292"/>
      <c r="D20" s="138">
        <v>4039226</v>
      </c>
      <c r="E20" s="214"/>
      <c r="F20" s="138">
        <v>4920195</v>
      </c>
      <c r="G20" s="214"/>
      <c r="H20" s="138">
        <v>4039226</v>
      </c>
      <c r="I20" s="128"/>
      <c r="J20" s="130"/>
      <c r="K20" s="116"/>
      <c r="L20" s="117"/>
    </row>
    <row r="21" spans="1:12" ht="23.65" customHeight="1">
      <c r="A21" s="105" t="s">
        <v>39</v>
      </c>
      <c r="B21" s="256">
        <v>11</v>
      </c>
      <c r="D21" s="127">
        <v>3979853195</v>
      </c>
      <c r="E21" s="130"/>
      <c r="F21" s="127">
        <v>4505076346</v>
      </c>
      <c r="G21" s="130"/>
      <c r="H21" s="127">
        <v>3979853195</v>
      </c>
      <c r="I21" s="128"/>
      <c r="J21" s="128">
        <v>4823106086</v>
      </c>
      <c r="K21" s="116"/>
      <c r="L21" s="117"/>
    </row>
    <row r="22" spans="1:12" ht="23.65" customHeight="1">
      <c r="A22" s="118" t="s">
        <v>54</v>
      </c>
      <c r="D22" s="127">
        <v>72647385</v>
      </c>
      <c r="E22" s="130"/>
      <c r="F22" s="127">
        <v>81239848</v>
      </c>
      <c r="G22" s="130"/>
      <c r="H22" s="127">
        <v>72647385</v>
      </c>
      <c r="I22" s="128"/>
      <c r="J22" s="128">
        <v>29255549</v>
      </c>
      <c r="K22" s="116"/>
      <c r="L22" s="117"/>
    </row>
    <row r="23" spans="1:12" ht="23.65" customHeight="1">
      <c r="A23" s="131" t="s">
        <v>77</v>
      </c>
      <c r="B23" s="104">
        <v>20</v>
      </c>
      <c r="D23" s="127">
        <v>94072763</v>
      </c>
      <c r="E23" s="128"/>
      <c r="F23" s="127">
        <v>50384751</v>
      </c>
      <c r="G23" s="130">
        <v>0</v>
      </c>
      <c r="H23" s="130">
        <v>94072763</v>
      </c>
      <c r="I23" s="130">
        <v>0</v>
      </c>
      <c r="J23" s="130">
        <v>19225958</v>
      </c>
      <c r="K23" s="116"/>
      <c r="L23" s="117"/>
    </row>
    <row r="24" spans="1:12" ht="23.65" customHeight="1">
      <c r="A24" s="105" t="s">
        <v>7</v>
      </c>
      <c r="D24" s="127">
        <v>11165568</v>
      </c>
      <c r="E24" s="128"/>
      <c r="F24" s="127">
        <v>15882806</v>
      </c>
      <c r="G24" s="128"/>
      <c r="H24" s="129">
        <v>11165568</v>
      </c>
      <c r="I24" s="128"/>
      <c r="J24" s="128">
        <v>12906248</v>
      </c>
      <c r="K24" s="116"/>
      <c r="L24" s="117"/>
    </row>
    <row r="25" spans="1:12" ht="23.65" customHeight="1">
      <c r="A25" s="103" t="s">
        <v>8</v>
      </c>
      <c r="D25" s="246">
        <f>SUM(D17:D24)</f>
        <v>5808012258</v>
      </c>
      <c r="E25" s="132"/>
      <c r="F25" s="133">
        <f>SUM(F17:F24)</f>
        <v>6273321929</v>
      </c>
      <c r="G25" s="132"/>
      <c r="H25" s="133">
        <f>SUM(H17:H24)</f>
        <v>4783642402</v>
      </c>
      <c r="I25" s="132"/>
      <c r="J25" s="133">
        <v>5572080690</v>
      </c>
      <c r="K25" s="116"/>
      <c r="L25" s="134"/>
    </row>
    <row r="26" spans="1:12" ht="23.65" customHeight="1">
      <c r="A26" s="103"/>
      <c r="C26" s="113"/>
      <c r="D26" s="113"/>
      <c r="E26" s="113"/>
      <c r="F26" s="113"/>
      <c r="G26" s="113"/>
      <c r="H26" s="113"/>
      <c r="I26" s="135"/>
      <c r="J26" s="113"/>
      <c r="L26" s="113"/>
    </row>
    <row r="27" spans="1:12" ht="23.65" customHeight="1" thickBot="1">
      <c r="A27" s="103" t="s">
        <v>9</v>
      </c>
      <c r="C27" s="113"/>
      <c r="D27" s="245">
        <f>SUM(D14+D25)</f>
        <v>10269407107</v>
      </c>
      <c r="E27" s="135"/>
      <c r="F27" s="136">
        <f>SUM(F14+F25)</f>
        <v>10210792688</v>
      </c>
      <c r="G27" s="135"/>
      <c r="H27" s="136">
        <f>SUM(H14+H25)</f>
        <v>9245037251</v>
      </c>
      <c r="I27" s="135"/>
      <c r="J27" s="136">
        <f>SUM(J14+J25)</f>
        <v>8778162931</v>
      </c>
      <c r="K27" s="116"/>
      <c r="L27" s="137"/>
    </row>
    <row r="28" spans="1:12" ht="23.65" customHeight="1" thickTop="1">
      <c r="K28" s="138"/>
    </row>
    <row r="29" spans="1:12" ht="23.65" customHeight="1">
      <c r="A29" s="1" t="s">
        <v>160</v>
      </c>
      <c r="K29" s="116"/>
    </row>
    <row r="30" spans="1:12" ht="23.65" customHeight="1">
      <c r="A30" s="35" t="s">
        <v>159</v>
      </c>
    </row>
    <row r="31" spans="1:12" ht="23.65" customHeight="1">
      <c r="A31" s="109"/>
    </row>
    <row r="32" spans="1:12" ht="23.65" customHeight="1">
      <c r="A32" s="103"/>
      <c r="D32" s="295" t="s">
        <v>50</v>
      </c>
      <c r="E32" s="295"/>
      <c r="F32" s="295"/>
      <c r="G32" s="107"/>
      <c r="H32" s="107"/>
      <c r="I32" s="107"/>
      <c r="J32" s="107"/>
    </row>
    <row r="33" spans="1:10" ht="23.65" customHeight="1">
      <c r="A33" s="106"/>
      <c r="B33" s="105"/>
      <c r="D33" s="295" t="s">
        <v>49</v>
      </c>
      <c r="E33" s="295"/>
      <c r="F33" s="295"/>
      <c r="G33" s="109"/>
      <c r="H33" s="295" t="s">
        <v>51</v>
      </c>
      <c r="I33" s="295"/>
      <c r="J33" s="295"/>
    </row>
    <row r="34" spans="1:10" ht="23.65" customHeight="1">
      <c r="A34" s="139"/>
      <c r="C34" s="110"/>
      <c r="D34" s="293" t="s">
        <v>80</v>
      </c>
      <c r="E34" s="293"/>
      <c r="F34" s="293"/>
      <c r="H34" s="293" t="s">
        <v>80</v>
      </c>
      <c r="I34" s="293"/>
      <c r="J34" s="293"/>
    </row>
    <row r="35" spans="1:10" ht="23.65" customHeight="1">
      <c r="A35" s="106" t="s">
        <v>66</v>
      </c>
      <c r="B35" s="104" t="s">
        <v>10</v>
      </c>
      <c r="D35" s="261">
        <v>2563</v>
      </c>
      <c r="E35" s="261"/>
      <c r="F35" s="261">
        <v>2562</v>
      </c>
      <c r="G35" s="110"/>
      <c r="H35" s="110">
        <v>2563</v>
      </c>
      <c r="I35" s="110"/>
      <c r="J35" s="110">
        <v>2560</v>
      </c>
    </row>
    <row r="36" spans="1:10" ht="23.65" customHeight="1">
      <c r="A36" s="111"/>
      <c r="C36" s="110"/>
      <c r="D36" s="294" t="s">
        <v>52</v>
      </c>
      <c r="E36" s="294"/>
      <c r="F36" s="294"/>
      <c r="G36" s="294"/>
      <c r="H36" s="294"/>
      <c r="I36" s="294"/>
      <c r="J36" s="294"/>
    </row>
    <row r="37" spans="1:10" ht="23.65" customHeight="1">
      <c r="A37" s="140" t="s">
        <v>11</v>
      </c>
      <c r="C37" s="141"/>
      <c r="D37" s="141"/>
      <c r="E37" s="141"/>
      <c r="F37" s="141"/>
      <c r="G37" s="141"/>
      <c r="H37" s="141"/>
      <c r="I37" s="116"/>
      <c r="J37" s="141"/>
    </row>
    <row r="38" spans="1:10" ht="23.65" customHeight="1">
      <c r="A38" s="141" t="s">
        <v>12</v>
      </c>
      <c r="B38" s="256" t="s">
        <v>204</v>
      </c>
      <c r="C38" s="141"/>
      <c r="D38" s="143">
        <v>573725802</v>
      </c>
      <c r="E38" s="115"/>
      <c r="F38" s="143">
        <v>536658637</v>
      </c>
      <c r="G38" s="115"/>
      <c r="H38" s="143">
        <v>573725802</v>
      </c>
      <c r="I38" s="115"/>
      <c r="J38" s="115">
        <f t="shared" ref="J38:J44" si="0">F38</f>
        <v>536658637</v>
      </c>
    </row>
    <row r="39" spans="1:10" s="118" customFormat="1" ht="23.65" customHeight="1">
      <c r="A39" s="145" t="s">
        <v>109</v>
      </c>
      <c r="B39" s="119" t="s">
        <v>148</v>
      </c>
      <c r="C39" s="145"/>
      <c r="D39" s="143">
        <v>319907812</v>
      </c>
      <c r="E39" s="121"/>
      <c r="F39" s="143">
        <v>326952461</v>
      </c>
      <c r="G39" s="121"/>
      <c r="H39" s="143">
        <v>319907812</v>
      </c>
      <c r="I39" s="121"/>
      <c r="J39" s="115">
        <f t="shared" si="0"/>
        <v>326952461</v>
      </c>
    </row>
    <row r="40" spans="1:10" s="118" customFormat="1" ht="23.65" customHeight="1">
      <c r="A40" s="145" t="s">
        <v>187</v>
      </c>
      <c r="B40" s="119">
        <v>14</v>
      </c>
      <c r="C40" s="145"/>
      <c r="D40" s="143">
        <v>984894000</v>
      </c>
      <c r="E40" s="121"/>
      <c r="F40" s="268">
        <v>0</v>
      </c>
      <c r="G40" s="121"/>
      <c r="H40" s="143">
        <v>984894000</v>
      </c>
      <c r="I40" s="121"/>
      <c r="J40" s="115"/>
    </row>
    <row r="41" spans="1:10" s="118" customFormat="1" ht="23.65" hidden="1" customHeight="1">
      <c r="A41" s="145" t="s">
        <v>90</v>
      </c>
      <c r="B41" s="119"/>
      <c r="C41" s="145"/>
      <c r="E41" s="121"/>
      <c r="F41" s="121"/>
      <c r="G41" s="121"/>
      <c r="I41" s="121"/>
      <c r="J41" s="115"/>
    </row>
    <row r="42" spans="1:10" s="118" customFormat="1" ht="23.65" hidden="1" customHeight="1">
      <c r="A42" s="145" t="s">
        <v>123</v>
      </c>
      <c r="B42" s="119"/>
      <c r="C42" s="145"/>
      <c r="E42" s="121"/>
      <c r="F42" s="143" t="s">
        <v>93</v>
      </c>
      <c r="G42" s="121"/>
      <c r="I42" s="121"/>
      <c r="J42" s="115" t="str">
        <f t="shared" si="0"/>
        <v xml:space="preserve">     -</v>
      </c>
    </row>
    <row r="43" spans="1:10" s="118" customFormat="1" ht="23.65" customHeight="1">
      <c r="A43" s="145" t="s">
        <v>144</v>
      </c>
      <c r="B43" s="119">
        <v>14</v>
      </c>
      <c r="C43" s="145"/>
      <c r="D43" s="121">
        <v>21041531</v>
      </c>
      <c r="E43" s="121"/>
      <c r="F43" s="143">
        <v>19850502</v>
      </c>
      <c r="G43" s="121"/>
      <c r="H43" s="121">
        <v>21041531</v>
      </c>
      <c r="I43" s="121"/>
      <c r="J43" s="115">
        <f t="shared" si="0"/>
        <v>19850502</v>
      </c>
    </row>
    <row r="44" spans="1:10" s="118" customFormat="1" ht="23.65" customHeight="1">
      <c r="A44" s="145" t="s">
        <v>13</v>
      </c>
      <c r="B44" s="119"/>
      <c r="C44" s="145"/>
      <c r="D44" s="121">
        <v>29889469</v>
      </c>
      <c r="E44" s="121"/>
      <c r="F44" s="121">
        <v>45750980</v>
      </c>
      <c r="G44" s="121"/>
      <c r="H44" s="121">
        <v>29889469</v>
      </c>
      <c r="I44" s="121"/>
      <c r="J44" s="115">
        <f t="shared" si="0"/>
        <v>45750980</v>
      </c>
    </row>
    <row r="45" spans="1:10" ht="23.65" customHeight="1">
      <c r="A45" s="147" t="s">
        <v>14</v>
      </c>
      <c r="C45" s="141"/>
      <c r="D45" s="246">
        <f>SUM(D38:D44)</f>
        <v>1929458614</v>
      </c>
      <c r="E45" s="137"/>
      <c r="F45" s="148">
        <f>SUM(F38:F44)</f>
        <v>929212580</v>
      </c>
      <c r="G45" s="137"/>
      <c r="H45" s="148">
        <f>SUM(H38:H44)</f>
        <v>1929458614</v>
      </c>
      <c r="I45" s="137"/>
      <c r="J45" s="148">
        <f>SUM(J38:J44)</f>
        <v>929212580</v>
      </c>
    </row>
    <row r="46" spans="1:10" ht="23.65" customHeight="1">
      <c r="A46" s="139"/>
      <c r="C46" s="141"/>
      <c r="D46" s="149"/>
      <c r="E46" s="149"/>
      <c r="F46" s="149"/>
      <c r="G46" s="149"/>
      <c r="H46" s="149"/>
      <c r="I46" s="149"/>
      <c r="J46" s="149"/>
    </row>
    <row r="47" spans="1:10" ht="23.65" customHeight="1">
      <c r="A47" s="140" t="s">
        <v>15</v>
      </c>
      <c r="B47" s="150"/>
      <c r="C47" s="141"/>
      <c r="D47" s="151"/>
      <c r="E47" s="149"/>
      <c r="F47" s="151"/>
      <c r="G47" s="149"/>
      <c r="H47" s="151"/>
      <c r="I47" s="149"/>
      <c r="J47" s="151"/>
    </row>
    <row r="48" spans="1:10" ht="23.65" customHeight="1">
      <c r="A48" s="118" t="s">
        <v>91</v>
      </c>
      <c r="B48" s="256">
        <v>14</v>
      </c>
      <c r="C48" s="141"/>
      <c r="D48" s="152">
        <v>0</v>
      </c>
      <c r="E48" s="149"/>
      <c r="F48" s="152">
        <v>959355000</v>
      </c>
      <c r="G48" s="149"/>
      <c r="H48" s="152">
        <v>0</v>
      </c>
      <c r="I48" s="149"/>
      <c r="J48" s="152">
        <v>1038432000</v>
      </c>
    </row>
    <row r="49" spans="1:10" ht="23.65" customHeight="1">
      <c r="A49" s="131" t="s">
        <v>116</v>
      </c>
      <c r="B49" s="256">
        <v>4</v>
      </c>
      <c r="C49" s="141"/>
      <c r="D49" s="142">
        <v>31957509</v>
      </c>
      <c r="E49" s="149"/>
      <c r="F49" s="153">
        <v>36891068</v>
      </c>
      <c r="G49" s="149"/>
      <c r="H49" s="142">
        <v>31957509</v>
      </c>
      <c r="I49" s="149"/>
      <c r="J49" s="146" t="s">
        <v>94</v>
      </c>
    </row>
    <row r="50" spans="1:10" ht="23.65" customHeight="1">
      <c r="A50" s="131" t="s">
        <v>86</v>
      </c>
      <c r="B50" s="256">
        <v>14</v>
      </c>
      <c r="C50" s="141"/>
      <c r="D50" s="142">
        <v>323722844</v>
      </c>
      <c r="E50" s="149"/>
      <c r="F50" s="142">
        <v>344764375</v>
      </c>
      <c r="G50" s="149"/>
      <c r="H50" s="142">
        <v>323722844</v>
      </c>
      <c r="I50" s="149"/>
      <c r="J50" s="142">
        <v>383341765</v>
      </c>
    </row>
    <row r="51" spans="1:10" ht="23.65" customHeight="1">
      <c r="A51" s="154" t="s">
        <v>188</v>
      </c>
      <c r="B51" s="256">
        <v>15</v>
      </c>
      <c r="C51" s="141"/>
      <c r="D51" s="155">
        <v>328990665</v>
      </c>
      <c r="E51" s="115"/>
      <c r="F51" s="155">
        <v>278866671</v>
      </c>
      <c r="G51" s="115"/>
      <c r="H51" s="155">
        <v>328990665</v>
      </c>
      <c r="I51" s="155"/>
      <c r="J51" s="155">
        <v>284492821</v>
      </c>
    </row>
    <row r="52" spans="1:10" ht="23.25" customHeight="1">
      <c r="A52" s="147" t="s">
        <v>72</v>
      </c>
      <c r="C52" s="141"/>
      <c r="D52" s="246">
        <f>SUM(D48:D51)</f>
        <v>684671018</v>
      </c>
      <c r="E52" s="115"/>
      <c r="F52" s="133">
        <f>SUM(F48:F51)</f>
        <v>1619877114</v>
      </c>
      <c r="G52" s="115"/>
      <c r="H52" s="133">
        <f>SUM(H48:H51)</f>
        <v>684671018</v>
      </c>
      <c r="I52" s="115"/>
      <c r="J52" s="133">
        <f>SUM(J48:J51)</f>
        <v>1706266586</v>
      </c>
    </row>
    <row r="53" spans="1:10" ht="23.65" customHeight="1">
      <c r="A53" s="139"/>
      <c r="C53" s="141"/>
      <c r="D53" s="149"/>
      <c r="E53" s="149"/>
      <c r="F53" s="149"/>
      <c r="G53" s="149"/>
      <c r="H53" s="149"/>
      <c r="I53" s="149"/>
      <c r="J53" s="149"/>
    </row>
    <row r="54" spans="1:10" ht="23.65" customHeight="1">
      <c r="A54" s="147" t="s">
        <v>16</v>
      </c>
      <c r="C54" s="141"/>
      <c r="D54" s="247">
        <f>D45+D52</f>
        <v>2614129632</v>
      </c>
      <c r="E54" s="137"/>
      <c r="F54" s="156">
        <f>F45+F52</f>
        <v>2549089694</v>
      </c>
      <c r="G54" s="137"/>
      <c r="H54" s="156">
        <f>H45+H52</f>
        <v>2614129632</v>
      </c>
      <c r="I54" s="137"/>
      <c r="J54" s="156">
        <f>J45+J52</f>
        <v>2635479166</v>
      </c>
    </row>
    <row r="55" spans="1:10" ht="23.65" customHeight="1">
      <c r="A55" s="147"/>
      <c r="C55" s="141"/>
      <c r="D55" s="141"/>
      <c r="E55" s="141"/>
      <c r="F55" s="141"/>
      <c r="G55" s="141"/>
      <c r="H55" s="141"/>
      <c r="I55" s="149"/>
      <c r="J55" s="141"/>
    </row>
    <row r="56" spans="1:10" ht="23.65" customHeight="1">
      <c r="A56" s="1" t="s">
        <v>160</v>
      </c>
    </row>
    <row r="57" spans="1:10" ht="23.65" customHeight="1">
      <c r="A57" s="35" t="s">
        <v>159</v>
      </c>
    </row>
    <row r="58" spans="1:10" ht="23.65" customHeight="1">
      <c r="A58" s="103"/>
    </row>
    <row r="59" spans="1:10" ht="23.65" customHeight="1">
      <c r="A59" s="103"/>
      <c r="D59" s="295" t="s">
        <v>50</v>
      </c>
      <c r="E59" s="295"/>
      <c r="F59" s="295"/>
      <c r="G59" s="107"/>
      <c r="H59" s="107"/>
      <c r="I59" s="107"/>
      <c r="J59" s="107"/>
    </row>
    <row r="60" spans="1:10" ht="23.65" customHeight="1">
      <c r="A60" s="106"/>
      <c r="B60" s="105"/>
      <c r="D60" s="295" t="s">
        <v>49</v>
      </c>
      <c r="E60" s="295"/>
      <c r="F60" s="295"/>
      <c r="G60" s="109"/>
      <c r="H60" s="295" t="s">
        <v>51</v>
      </c>
      <c r="I60" s="295"/>
      <c r="J60" s="295"/>
    </row>
    <row r="61" spans="1:10" ht="23.65" customHeight="1">
      <c r="A61" s="106"/>
      <c r="D61" s="293" t="s">
        <v>80</v>
      </c>
      <c r="E61" s="293"/>
      <c r="F61" s="293"/>
      <c r="H61" s="293" t="s">
        <v>80</v>
      </c>
      <c r="I61" s="293"/>
      <c r="J61" s="293"/>
    </row>
    <row r="62" spans="1:10" ht="23.65" customHeight="1">
      <c r="A62" s="106" t="s">
        <v>208</v>
      </c>
      <c r="B62" s="104" t="s">
        <v>10</v>
      </c>
      <c r="D62" s="261">
        <v>2563</v>
      </c>
      <c r="E62" s="261"/>
      <c r="F62" s="261">
        <v>2562</v>
      </c>
      <c r="G62" s="110"/>
      <c r="H62" s="261">
        <v>2563</v>
      </c>
      <c r="I62" s="110"/>
      <c r="J62" s="110">
        <v>2560</v>
      </c>
    </row>
    <row r="63" spans="1:10" ht="23.65" customHeight="1">
      <c r="C63" s="110"/>
      <c r="D63" s="294" t="s">
        <v>52</v>
      </c>
      <c r="E63" s="294"/>
      <c r="F63" s="294"/>
      <c r="G63" s="294"/>
      <c r="H63" s="294"/>
      <c r="I63" s="294"/>
      <c r="J63" s="294"/>
    </row>
    <row r="64" spans="1:10" ht="23.65" customHeight="1">
      <c r="A64" s="157" t="s">
        <v>67</v>
      </c>
      <c r="C64" s="110"/>
      <c r="D64" s="104"/>
      <c r="E64" s="104"/>
      <c r="F64" s="104"/>
      <c r="G64" s="104"/>
      <c r="H64" s="104"/>
      <c r="I64" s="104"/>
      <c r="J64" s="104"/>
    </row>
    <row r="65" spans="1:13" ht="23.65" customHeight="1">
      <c r="A65" s="141" t="s">
        <v>45</v>
      </c>
      <c r="B65" s="256"/>
      <c r="C65" s="141"/>
      <c r="D65" s="141"/>
      <c r="E65" s="141"/>
      <c r="F65" s="141"/>
      <c r="G65" s="141"/>
      <c r="H65" s="141"/>
      <c r="I65" s="149"/>
      <c r="J65" s="141"/>
    </row>
    <row r="66" spans="1:13" ht="23.65" customHeight="1">
      <c r="A66" s="141" t="s">
        <v>46</v>
      </c>
      <c r="B66" s="284"/>
      <c r="C66" s="141"/>
      <c r="D66" s="141"/>
      <c r="E66" s="141"/>
      <c r="F66" s="141"/>
      <c r="G66" s="141"/>
      <c r="H66" s="141"/>
      <c r="I66" s="149"/>
      <c r="J66" s="141"/>
    </row>
    <row r="67" spans="1:13" ht="23.65" customHeight="1" thickBot="1">
      <c r="A67" s="288" t="s">
        <v>182</v>
      </c>
      <c r="C67" s="141"/>
      <c r="D67" s="158">
        <v>578400000</v>
      </c>
      <c r="E67" s="159"/>
      <c r="F67" s="160">
        <v>578400000</v>
      </c>
      <c r="G67" s="142"/>
      <c r="H67" s="158">
        <v>578400000</v>
      </c>
      <c r="I67" s="142"/>
      <c r="J67" s="158">
        <v>518400000</v>
      </c>
    </row>
    <row r="68" spans="1:13" ht="23.65" customHeight="1" thickTop="1">
      <c r="A68" s="141" t="s">
        <v>47</v>
      </c>
      <c r="B68" s="284"/>
      <c r="C68" s="141"/>
      <c r="D68" s="155"/>
      <c r="E68" s="159"/>
      <c r="F68" s="195"/>
      <c r="G68" s="142"/>
      <c r="H68" s="155"/>
      <c r="I68" s="142"/>
      <c r="J68" s="155"/>
    </row>
    <row r="69" spans="1:13" ht="23.65" customHeight="1">
      <c r="A69" s="288" t="s">
        <v>182</v>
      </c>
      <c r="C69" s="141"/>
      <c r="D69" s="144">
        <v>578400000</v>
      </c>
      <c r="E69" s="161"/>
      <c r="F69" s="115">
        <v>578400000</v>
      </c>
      <c r="G69" s="161"/>
      <c r="H69" s="115">
        <v>578400000</v>
      </c>
      <c r="I69" s="161"/>
      <c r="J69" s="115">
        <v>518400000</v>
      </c>
    </row>
    <row r="70" spans="1:13" ht="23.65" customHeight="1">
      <c r="A70" s="141" t="s">
        <v>60</v>
      </c>
      <c r="B70" s="256">
        <v>16</v>
      </c>
      <c r="C70" s="141"/>
      <c r="D70" s="144">
        <v>333489160</v>
      </c>
      <c r="E70" s="115"/>
      <c r="F70" s="115">
        <v>333489160</v>
      </c>
      <c r="G70" s="115"/>
      <c r="H70" s="115">
        <v>333489160</v>
      </c>
      <c r="I70" s="115"/>
      <c r="J70" s="115">
        <v>333489160</v>
      </c>
    </row>
    <row r="71" spans="1:13" ht="23.65" customHeight="1">
      <c r="A71" s="141" t="s">
        <v>17</v>
      </c>
      <c r="C71" s="141"/>
      <c r="D71" s="149"/>
      <c r="E71" s="149"/>
      <c r="F71" s="117"/>
      <c r="G71" s="149"/>
      <c r="H71" s="149"/>
      <c r="I71" s="149"/>
      <c r="J71" s="149"/>
    </row>
    <row r="72" spans="1:13" ht="23.65" customHeight="1">
      <c r="A72" s="141" t="s">
        <v>42</v>
      </c>
      <c r="C72" s="141"/>
      <c r="D72" s="149"/>
      <c r="E72" s="149"/>
      <c r="F72" s="149"/>
      <c r="G72" s="149"/>
      <c r="H72" s="149"/>
      <c r="I72" s="149"/>
      <c r="J72" s="149"/>
    </row>
    <row r="73" spans="1:13" ht="23.65" customHeight="1">
      <c r="A73" s="141" t="s">
        <v>121</v>
      </c>
      <c r="B73" s="284">
        <v>16</v>
      </c>
      <c r="C73" s="141"/>
      <c r="D73" s="144">
        <v>72840000</v>
      </c>
      <c r="E73" s="115"/>
      <c r="F73" s="115">
        <v>72840000</v>
      </c>
      <c r="G73" s="115"/>
      <c r="H73" s="144">
        <v>72840000</v>
      </c>
      <c r="I73" s="115"/>
      <c r="J73" s="115">
        <v>51840000</v>
      </c>
    </row>
    <row r="74" spans="1:13" ht="23.65" customHeight="1">
      <c r="A74" s="141" t="s">
        <v>40</v>
      </c>
      <c r="B74" s="284">
        <v>16</v>
      </c>
      <c r="C74" s="141"/>
      <c r="D74" s="144">
        <v>825000000</v>
      </c>
      <c r="E74" s="115"/>
      <c r="F74" s="115">
        <v>825000000</v>
      </c>
      <c r="G74" s="115"/>
      <c r="H74" s="144">
        <v>825000000</v>
      </c>
      <c r="I74" s="115"/>
      <c r="J74" s="115">
        <v>211000000</v>
      </c>
      <c r="K74" s="118"/>
      <c r="L74" s="118"/>
      <c r="M74" s="118"/>
    </row>
    <row r="75" spans="1:13" ht="23.65" customHeight="1">
      <c r="A75" s="141" t="s">
        <v>41</v>
      </c>
      <c r="B75" s="256"/>
      <c r="C75" s="141"/>
      <c r="D75" s="162">
        <v>5822353191</v>
      </c>
      <c r="E75" s="115"/>
      <c r="F75" s="163">
        <v>5797297615</v>
      </c>
      <c r="G75" s="121"/>
      <c r="H75" s="162">
        <v>4798045734</v>
      </c>
      <c r="I75" s="121"/>
      <c r="J75" s="115">
        <v>3400335504</v>
      </c>
      <c r="K75" s="164"/>
      <c r="L75" s="118"/>
      <c r="M75" s="122"/>
    </row>
    <row r="76" spans="1:13" ht="23.65" customHeight="1">
      <c r="A76" s="154" t="s">
        <v>64</v>
      </c>
      <c r="B76" s="284">
        <v>16</v>
      </c>
      <c r="C76" s="141"/>
      <c r="D76" s="165">
        <v>23195124</v>
      </c>
      <c r="E76" s="115"/>
      <c r="F76" s="166">
        <v>54676219</v>
      </c>
      <c r="G76" s="121"/>
      <c r="H76" s="165">
        <v>23132725</v>
      </c>
      <c r="I76" s="121"/>
      <c r="J76" s="167">
        <v>71404386</v>
      </c>
      <c r="K76" s="168"/>
      <c r="L76" s="118"/>
      <c r="M76" s="122"/>
    </row>
    <row r="77" spans="1:13" ht="23.65" customHeight="1">
      <c r="A77" s="169" t="s">
        <v>68</v>
      </c>
      <c r="C77" s="141"/>
      <c r="D77" s="247">
        <f>SUM(D69:D76)</f>
        <v>7655277475</v>
      </c>
      <c r="E77" s="137"/>
      <c r="F77" s="156">
        <f>SUM(F69:F76)</f>
        <v>7661702994</v>
      </c>
      <c r="G77" s="137"/>
      <c r="H77" s="156">
        <f>SUM(H69:H76)</f>
        <v>6630907619</v>
      </c>
      <c r="I77" s="137"/>
      <c r="J77" s="156">
        <f>SUM(J69:J76)</f>
        <v>4586469050</v>
      </c>
      <c r="K77" s="118"/>
      <c r="L77" s="118"/>
      <c r="M77" s="118"/>
    </row>
    <row r="78" spans="1:13" ht="22.5" customHeight="1">
      <c r="A78" s="141"/>
      <c r="C78" s="141"/>
      <c r="D78" s="137"/>
      <c r="E78" s="137"/>
      <c r="F78" s="137"/>
      <c r="G78" s="137"/>
      <c r="H78" s="137"/>
      <c r="I78" s="137"/>
      <c r="J78" s="137"/>
      <c r="K78" s="118"/>
      <c r="L78" s="118"/>
      <c r="M78" s="118"/>
    </row>
    <row r="79" spans="1:13" ht="25.15" customHeight="1" thickBot="1">
      <c r="A79" s="169" t="s">
        <v>69</v>
      </c>
      <c r="C79" s="141"/>
      <c r="D79" s="245">
        <f t="shared" ref="D79:J79" si="1">SUM(D54+D77)</f>
        <v>10269407107</v>
      </c>
      <c r="E79" s="137">
        <f t="shared" si="1"/>
        <v>0</v>
      </c>
      <c r="F79" s="136">
        <f t="shared" si="1"/>
        <v>10210792688</v>
      </c>
      <c r="G79" s="137">
        <f t="shared" si="1"/>
        <v>0</v>
      </c>
      <c r="H79" s="136">
        <f t="shared" si="1"/>
        <v>9245037251</v>
      </c>
      <c r="I79" s="137">
        <f t="shared" si="1"/>
        <v>0</v>
      </c>
      <c r="J79" s="136">
        <f t="shared" si="1"/>
        <v>7221948216</v>
      </c>
      <c r="K79" s="118"/>
      <c r="L79" s="118"/>
      <c r="M79" s="118"/>
    </row>
    <row r="80" spans="1:13" ht="23.65" customHeight="1" thickTop="1">
      <c r="C80" s="141"/>
    </row>
    <row r="81" spans="1:10" ht="21" customHeight="1">
      <c r="A81" s="145"/>
      <c r="C81" s="113"/>
      <c r="D81" s="170">
        <f>D79-D27</f>
        <v>0</v>
      </c>
      <c r="E81" s="171"/>
      <c r="F81" s="170">
        <f>F79-F27</f>
        <v>0</v>
      </c>
      <c r="G81" s="171"/>
      <c r="H81" s="170">
        <f>H79-H27</f>
        <v>0</v>
      </c>
      <c r="I81" s="171"/>
      <c r="J81" s="170">
        <f>J79-J27</f>
        <v>-1556214715</v>
      </c>
    </row>
    <row r="82" spans="1:10" ht="23.65" customHeight="1">
      <c r="A82" s="172"/>
      <c r="C82" s="113"/>
      <c r="D82" s="125"/>
      <c r="E82" s="125"/>
      <c r="F82" s="125"/>
      <c r="G82" s="125"/>
      <c r="H82" s="125"/>
      <c r="I82" s="134"/>
      <c r="J82" s="125"/>
    </row>
    <row r="83" spans="1:10" ht="23.65" customHeight="1">
      <c r="A83" s="141"/>
      <c r="C83" s="113"/>
      <c r="D83" s="117"/>
      <c r="E83" s="117"/>
      <c r="F83" s="117"/>
      <c r="G83" s="117"/>
      <c r="H83" s="117"/>
      <c r="I83" s="117"/>
      <c r="J83" s="117"/>
    </row>
    <row r="84" spans="1:10" ht="21" customHeight="1">
      <c r="A84" s="141"/>
      <c r="C84" s="113"/>
      <c r="D84" s="113"/>
      <c r="E84" s="113"/>
      <c r="F84" s="113"/>
      <c r="G84" s="113"/>
      <c r="H84" s="113"/>
      <c r="I84" s="137"/>
      <c r="J84" s="113"/>
    </row>
    <row r="85" spans="1:10" ht="23.65" customHeight="1">
      <c r="A85" s="172"/>
      <c r="C85" s="113"/>
      <c r="D85" s="125"/>
      <c r="E85" s="134"/>
      <c r="F85" s="125"/>
      <c r="G85" s="134"/>
      <c r="H85" s="125"/>
      <c r="I85" s="134"/>
      <c r="J85" s="125"/>
    </row>
    <row r="86" spans="1:10" ht="21" customHeight="1">
      <c r="A86" s="141"/>
      <c r="C86" s="113"/>
      <c r="D86" s="118"/>
      <c r="F86" s="118"/>
      <c r="H86" s="118"/>
      <c r="J86" s="118"/>
    </row>
    <row r="87" spans="1:10" ht="23.65" customHeight="1">
      <c r="A87" s="147"/>
      <c r="C87" s="113"/>
      <c r="D87" s="173"/>
      <c r="E87" s="174"/>
      <c r="F87" s="173"/>
      <c r="G87" s="174"/>
      <c r="H87" s="173"/>
      <c r="I87" s="174"/>
      <c r="J87" s="173"/>
    </row>
    <row r="88" spans="1:10" ht="23.65" customHeight="1">
      <c r="A88" s="105"/>
      <c r="B88" s="110"/>
    </row>
    <row r="89" spans="1:10" ht="23.65" customHeight="1">
      <c r="A89" s="105"/>
      <c r="B89" s="110"/>
    </row>
    <row r="90" spans="1:10" ht="23.65" customHeight="1">
      <c r="A90" s="105"/>
      <c r="B90" s="110"/>
    </row>
    <row r="91" spans="1:10" ht="23.65" customHeight="1">
      <c r="A91" s="105"/>
      <c r="B91" s="110"/>
    </row>
    <row r="92" spans="1:10" ht="23.65" customHeight="1">
      <c r="A92" s="105"/>
      <c r="B92" s="110"/>
    </row>
    <row r="93" spans="1:10" ht="23.65" customHeight="1">
      <c r="A93" s="105"/>
      <c r="B93" s="110"/>
    </row>
    <row r="94" spans="1:10" ht="23.65" customHeight="1">
      <c r="A94" s="105"/>
      <c r="B94" s="110"/>
    </row>
  </sheetData>
  <mergeCells count="16">
    <mergeCell ref="D8:J8"/>
    <mergeCell ref="D32:F32"/>
    <mergeCell ref="H33:J33"/>
    <mergeCell ref="D4:F4"/>
    <mergeCell ref="D5:F5"/>
    <mergeCell ref="D33:F33"/>
    <mergeCell ref="D6:F6"/>
    <mergeCell ref="H34:J34"/>
    <mergeCell ref="H61:J61"/>
    <mergeCell ref="D63:J63"/>
    <mergeCell ref="D59:F59"/>
    <mergeCell ref="D60:F60"/>
    <mergeCell ref="H60:J60"/>
    <mergeCell ref="D36:J36"/>
    <mergeCell ref="D34:F34"/>
    <mergeCell ref="D61:F61"/>
  </mergeCells>
  <phoneticPr fontId="5" type="noConversion"/>
  <pageMargins left="0.7" right="0.7" top="0.48" bottom="0.5" header="0.5" footer="0.5"/>
  <pageSetup paperSize="9" scale="85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8" max="16383" man="1"/>
    <brk id="55" max="16383" man="1"/>
  </rowBreaks>
  <ignoredErrors>
    <ignoredError sqref="H77 D7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88"/>
  <sheetViews>
    <sheetView view="pageBreakPreview" zoomScaleNormal="100" zoomScaleSheetLayoutView="100" workbookViewId="0">
      <selection activeCell="A6" sqref="A6"/>
    </sheetView>
  </sheetViews>
  <sheetFormatPr defaultColWidth="9.140625" defaultRowHeight="23.65" customHeight="1"/>
  <cols>
    <col min="1" max="1" width="55.7109375" style="126" customWidth="1"/>
    <col min="2" max="2" width="8" style="104" customWidth="1"/>
    <col min="3" max="3" width="0.28515625" style="105" customWidth="1"/>
    <col min="4" max="4" width="16.28515625" style="105" bestFit="1" customWidth="1"/>
    <col min="5" max="5" width="0.85546875" style="105" customWidth="1"/>
    <col min="6" max="6" width="16.28515625" style="105" bestFit="1" customWidth="1"/>
    <col min="7" max="7" width="0.85546875" style="105" customWidth="1"/>
    <col min="8" max="8" width="22" style="105" customWidth="1"/>
    <col min="9" max="9" width="0.85546875" style="105" customWidth="1"/>
    <col min="10" max="10" width="13.28515625" style="105" hidden="1" customWidth="1"/>
    <col min="11" max="11" width="11.28515625" style="105" bestFit="1" customWidth="1"/>
    <col min="12" max="12" width="22" style="105" customWidth="1"/>
    <col min="13" max="13" width="14.140625" style="214" bestFit="1" customWidth="1"/>
    <col min="14" max="16384" width="9.140625" style="105"/>
  </cols>
  <sheetData>
    <row r="1" spans="1:11" ht="23.65" customHeight="1">
      <c r="A1" s="1" t="s">
        <v>160</v>
      </c>
    </row>
    <row r="2" spans="1:11" ht="23.65" customHeight="1">
      <c r="A2" s="43" t="s">
        <v>161</v>
      </c>
    </row>
    <row r="3" spans="1:11" ht="21" customHeight="1">
      <c r="A3" s="103"/>
    </row>
    <row r="4" spans="1:11" ht="21" customHeight="1">
      <c r="A4" s="103"/>
      <c r="B4" s="262"/>
      <c r="H4" s="295" t="s">
        <v>51</v>
      </c>
      <c r="I4" s="295"/>
      <c r="J4" s="295"/>
    </row>
    <row r="5" spans="1:11" ht="21" customHeight="1">
      <c r="A5" s="103"/>
      <c r="B5" s="262"/>
      <c r="D5" s="295" t="s">
        <v>50</v>
      </c>
      <c r="E5" s="295"/>
      <c r="F5" s="295"/>
      <c r="H5" s="293" t="s">
        <v>163</v>
      </c>
      <c r="I5" s="293"/>
      <c r="J5" s="293"/>
    </row>
    <row r="6" spans="1:11" ht="23.65" customHeight="1">
      <c r="A6" s="111"/>
      <c r="B6" s="105"/>
      <c r="D6" s="295" t="s">
        <v>49</v>
      </c>
      <c r="E6" s="295"/>
      <c r="F6" s="295"/>
      <c r="G6" s="109"/>
      <c r="H6" s="293" t="s">
        <v>164</v>
      </c>
      <c r="I6" s="293"/>
      <c r="J6" s="293"/>
    </row>
    <row r="7" spans="1:11" ht="23.65" customHeight="1">
      <c r="A7" s="111"/>
      <c r="B7" s="105"/>
      <c r="D7" s="293" t="s">
        <v>162</v>
      </c>
      <c r="E7" s="293"/>
      <c r="F7" s="293"/>
      <c r="G7" s="109"/>
      <c r="H7" s="293" t="s">
        <v>166</v>
      </c>
      <c r="I7" s="293"/>
      <c r="J7" s="293"/>
    </row>
    <row r="8" spans="1:11" ht="23.65" customHeight="1">
      <c r="A8" s="139"/>
      <c r="B8" s="104" t="s">
        <v>10</v>
      </c>
      <c r="C8" s="110"/>
      <c r="D8" s="257">
        <v>2563</v>
      </c>
      <c r="E8" s="257"/>
      <c r="F8" s="257">
        <v>2562</v>
      </c>
      <c r="G8" s="110"/>
      <c r="H8" s="293" t="s">
        <v>165</v>
      </c>
      <c r="I8" s="293"/>
      <c r="J8" s="293"/>
    </row>
    <row r="9" spans="1:11" ht="23.65" hidden="1" customHeight="1">
      <c r="A9" s="139"/>
      <c r="B9" s="259"/>
      <c r="C9" s="258"/>
      <c r="D9" s="258"/>
      <c r="E9" s="258"/>
      <c r="F9" s="258" t="s">
        <v>151</v>
      </c>
      <c r="G9" s="258"/>
      <c r="H9" s="258"/>
      <c r="I9" s="258"/>
      <c r="J9" s="258"/>
    </row>
    <row r="10" spans="1:11" ht="23.65" customHeight="1">
      <c r="A10" s="139"/>
      <c r="C10" s="110"/>
      <c r="D10" s="294" t="s">
        <v>52</v>
      </c>
      <c r="E10" s="294"/>
      <c r="F10" s="294"/>
      <c r="G10" s="294"/>
      <c r="H10" s="294"/>
      <c r="I10" s="294"/>
      <c r="J10" s="294"/>
    </row>
    <row r="11" spans="1:11" ht="23.65" customHeight="1">
      <c r="A11" s="215" t="s">
        <v>18</v>
      </c>
      <c r="C11" s="113"/>
      <c r="D11" s="113"/>
      <c r="E11" s="113"/>
      <c r="F11" s="113"/>
      <c r="G11" s="113"/>
      <c r="H11" s="113"/>
      <c r="I11" s="149"/>
      <c r="J11" s="113"/>
    </row>
    <row r="12" spans="1:11" ht="23.65" customHeight="1">
      <c r="A12" s="141" t="s">
        <v>38</v>
      </c>
      <c r="B12" s="256">
        <v>4</v>
      </c>
      <c r="C12" s="113"/>
      <c r="D12" s="226">
        <v>8710157298</v>
      </c>
      <c r="E12" s="226"/>
      <c r="F12" s="226">
        <v>9535301008</v>
      </c>
      <c r="G12" s="115"/>
      <c r="H12" s="115">
        <v>6471088405</v>
      </c>
      <c r="I12" s="115"/>
      <c r="J12" s="115">
        <v>9199250314</v>
      </c>
    </row>
    <row r="13" spans="1:11" ht="23.65" customHeight="1">
      <c r="A13" s="141" t="s">
        <v>88</v>
      </c>
      <c r="B13" s="284">
        <v>4</v>
      </c>
      <c r="C13" s="113"/>
      <c r="D13" s="128">
        <v>2473905</v>
      </c>
      <c r="E13" s="128"/>
      <c r="F13" s="128">
        <v>2439160</v>
      </c>
      <c r="G13" s="115"/>
      <c r="H13" s="115">
        <v>60223560</v>
      </c>
      <c r="I13" s="115"/>
      <c r="J13" s="115">
        <v>32164392</v>
      </c>
    </row>
    <row r="14" spans="1:11" ht="23.65" customHeight="1">
      <c r="A14" s="141" t="s">
        <v>117</v>
      </c>
      <c r="B14" s="256"/>
      <c r="C14" s="113"/>
      <c r="D14" s="128">
        <v>7787074</v>
      </c>
      <c r="E14" s="128"/>
      <c r="F14" s="128">
        <v>3269921</v>
      </c>
      <c r="G14" s="115"/>
      <c r="H14" s="115">
        <v>5790038</v>
      </c>
      <c r="I14" s="115"/>
      <c r="J14" s="115">
        <v>1382582</v>
      </c>
    </row>
    <row r="15" spans="1:11" ht="23.65" customHeight="1">
      <c r="A15" s="141" t="s">
        <v>19</v>
      </c>
      <c r="B15" s="256">
        <v>4</v>
      </c>
      <c r="C15" s="113"/>
      <c r="D15" s="128">
        <v>31063797</v>
      </c>
      <c r="E15" s="128"/>
      <c r="F15" s="128">
        <v>51769133</v>
      </c>
      <c r="G15" s="115"/>
      <c r="H15" s="144">
        <v>22420544</v>
      </c>
      <c r="I15" s="115"/>
      <c r="J15" s="216">
        <v>56349443</v>
      </c>
      <c r="K15" s="116"/>
    </row>
    <row r="16" spans="1:11" ht="23.65" customHeight="1">
      <c r="A16" s="141" t="s">
        <v>61</v>
      </c>
      <c r="C16" s="113"/>
      <c r="D16" s="128">
        <v>13247721</v>
      </c>
      <c r="E16" s="128"/>
      <c r="F16" s="128">
        <v>51717925</v>
      </c>
      <c r="G16" s="115"/>
      <c r="H16" s="115">
        <v>11269144</v>
      </c>
      <c r="I16" s="115"/>
      <c r="J16" s="115">
        <v>76250383</v>
      </c>
    </row>
    <row r="17" spans="1:12" ht="23.65" customHeight="1">
      <c r="A17" s="172" t="s">
        <v>20</v>
      </c>
      <c r="C17" s="113"/>
      <c r="D17" s="246">
        <f>SUM(D12:D16)</f>
        <v>8764729795</v>
      </c>
      <c r="E17" s="137">
        <f t="shared" ref="E17:J17" si="0">SUM(E12:E16)</f>
        <v>0</v>
      </c>
      <c r="F17" s="246">
        <f>SUM(F12:F16)</f>
        <v>9644497147</v>
      </c>
      <c r="G17" s="137">
        <f t="shared" si="0"/>
        <v>0</v>
      </c>
      <c r="H17" s="148">
        <f t="shared" si="0"/>
        <v>6570791691</v>
      </c>
      <c r="I17" s="137">
        <f t="shared" si="0"/>
        <v>0</v>
      </c>
      <c r="J17" s="148">
        <f t="shared" si="0"/>
        <v>9365397114</v>
      </c>
    </row>
    <row r="18" spans="1:12" ht="23.25" customHeight="1">
      <c r="A18" s="141"/>
      <c r="C18" s="113"/>
      <c r="D18" s="113"/>
      <c r="E18" s="113"/>
      <c r="F18" s="113"/>
      <c r="G18" s="113"/>
      <c r="H18" s="113"/>
      <c r="I18" s="149"/>
      <c r="J18" s="113"/>
    </row>
    <row r="19" spans="1:12" ht="23.65" customHeight="1">
      <c r="A19" s="215" t="s">
        <v>35</v>
      </c>
      <c r="C19" s="113"/>
      <c r="D19" s="113"/>
      <c r="E19" s="113"/>
      <c r="F19" s="113"/>
      <c r="G19" s="113"/>
      <c r="H19" s="113"/>
      <c r="I19" s="149"/>
      <c r="J19" s="113"/>
    </row>
    <row r="20" spans="1:12" ht="23.65" customHeight="1">
      <c r="A20" s="141" t="s">
        <v>21</v>
      </c>
      <c r="B20" s="256" t="s">
        <v>176</v>
      </c>
      <c r="C20" s="113"/>
      <c r="D20" s="115">
        <v>8038381348</v>
      </c>
      <c r="E20" s="115"/>
      <c r="F20" s="115">
        <v>8581350432</v>
      </c>
      <c r="G20" s="115"/>
      <c r="H20" s="115">
        <v>5982134159</v>
      </c>
      <c r="I20" s="115"/>
      <c r="J20" s="115">
        <v>8327170948</v>
      </c>
      <c r="L20" s="217"/>
    </row>
    <row r="21" spans="1:12" ht="23.65" customHeight="1">
      <c r="A21" s="141" t="s">
        <v>92</v>
      </c>
      <c r="B21" s="178" t="s">
        <v>177</v>
      </c>
      <c r="C21" s="113"/>
      <c r="D21" s="115">
        <v>306328930</v>
      </c>
      <c r="E21" s="115"/>
      <c r="F21" s="115">
        <v>283717202</v>
      </c>
      <c r="G21" s="115"/>
      <c r="H21" s="115">
        <v>238496225</v>
      </c>
      <c r="I21" s="115"/>
      <c r="J21" s="115">
        <v>376138766</v>
      </c>
    </row>
    <row r="22" spans="1:12" ht="23.65" customHeight="1">
      <c r="A22" s="141" t="s">
        <v>55</v>
      </c>
      <c r="B22" s="178" t="s">
        <v>177</v>
      </c>
      <c r="C22" s="113"/>
      <c r="D22" s="115">
        <v>264441662</v>
      </c>
      <c r="E22" s="115"/>
      <c r="F22" s="115">
        <v>315307286</v>
      </c>
      <c r="G22" s="115"/>
      <c r="H22" s="121">
        <v>191355991</v>
      </c>
      <c r="I22" s="115"/>
      <c r="J22" s="121">
        <v>241875784</v>
      </c>
    </row>
    <row r="23" spans="1:12" ht="23.65" customHeight="1">
      <c r="A23" s="141" t="s">
        <v>56</v>
      </c>
      <c r="C23" s="113"/>
      <c r="D23" s="115">
        <v>41487496</v>
      </c>
      <c r="E23" s="115"/>
      <c r="F23" s="115">
        <v>43599315</v>
      </c>
      <c r="G23" s="115"/>
      <c r="H23" s="167">
        <v>31011864</v>
      </c>
      <c r="I23" s="115"/>
      <c r="J23" s="167">
        <v>56141967</v>
      </c>
    </row>
    <row r="24" spans="1:12" ht="23.65" customHeight="1">
      <c r="A24" s="172" t="s">
        <v>37</v>
      </c>
      <c r="C24" s="113"/>
      <c r="D24" s="246">
        <f>SUM(D20:D23)</f>
        <v>8650639436</v>
      </c>
      <c r="E24" s="134">
        <f>SUM(E20:E23)</f>
        <v>0</v>
      </c>
      <c r="F24" s="246">
        <f>SUM(F20:F23)</f>
        <v>9223974235</v>
      </c>
      <c r="G24" s="132"/>
      <c r="H24" s="133">
        <f>SUM(H20:H23)</f>
        <v>6442998239</v>
      </c>
      <c r="I24" s="132"/>
      <c r="J24" s="133">
        <f>SUM(J20:J23)</f>
        <v>9001327465</v>
      </c>
    </row>
    <row r="25" spans="1:12" ht="23.25" customHeight="1">
      <c r="A25" s="172"/>
      <c r="C25" s="113"/>
      <c r="D25" s="134"/>
      <c r="E25" s="132"/>
      <c r="F25" s="134"/>
      <c r="G25" s="132"/>
      <c r="H25" s="134"/>
      <c r="I25" s="132"/>
      <c r="J25" s="134"/>
    </row>
    <row r="26" spans="1:12" ht="23.65" customHeight="1">
      <c r="A26" s="141" t="s">
        <v>97</v>
      </c>
      <c r="B26" s="256">
        <v>10</v>
      </c>
      <c r="C26" s="113"/>
      <c r="D26" s="218">
        <v>131423543</v>
      </c>
      <c r="E26" s="115"/>
      <c r="F26" s="218">
        <v>118015130</v>
      </c>
      <c r="G26" s="115"/>
      <c r="H26" s="285">
        <v>0</v>
      </c>
      <c r="I26" s="115"/>
      <c r="J26" s="187" t="s">
        <v>85</v>
      </c>
    </row>
    <row r="27" spans="1:12" ht="23.25" customHeight="1">
      <c r="A27" s="145"/>
      <c r="C27" s="113"/>
      <c r="D27" s="219"/>
      <c r="E27" s="115"/>
      <c r="F27" s="219"/>
      <c r="G27" s="115"/>
      <c r="H27" s="219"/>
      <c r="I27" s="115"/>
      <c r="J27" s="219"/>
    </row>
    <row r="28" spans="1:12" ht="23.65" customHeight="1">
      <c r="A28" s="172" t="s">
        <v>57</v>
      </c>
      <c r="C28" s="113"/>
      <c r="D28" s="183">
        <f>SUM(D17-D24+D26)</f>
        <v>245513902</v>
      </c>
      <c r="E28" s="123">
        <f>SUM(E17-E24+E26)</f>
        <v>0</v>
      </c>
      <c r="F28" s="123">
        <f>SUM(F17-F24+F26)</f>
        <v>538538042</v>
      </c>
      <c r="G28" s="123"/>
      <c r="H28" s="123">
        <f>SUM(H17-H24)</f>
        <v>127793452</v>
      </c>
      <c r="I28" s="132"/>
      <c r="J28" s="123">
        <f>SUM(J17-J24)</f>
        <v>364069649</v>
      </c>
    </row>
    <row r="29" spans="1:12" ht="23.65" customHeight="1">
      <c r="A29" s="141" t="s">
        <v>105</v>
      </c>
      <c r="B29" s="256">
        <v>20</v>
      </c>
      <c r="C29" s="113"/>
      <c r="D29" s="167">
        <v>16459536</v>
      </c>
      <c r="E29" s="117"/>
      <c r="F29" s="167">
        <v>81768765</v>
      </c>
      <c r="G29" s="115"/>
      <c r="H29" s="167">
        <v>11109695</v>
      </c>
      <c r="I29" s="115"/>
      <c r="J29" s="167">
        <v>66111659</v>
      </c>
      <c r="K29" s="217"/>
      <c r="L29" s="220"/>
    </row>
    <row r="30" spans="1:12" ht="23.25" customHeight="1">
      <c r="A30" s="141"/>
      <c r="C30" s="113"/>
      <c r="D30" s="113"/>
      <c r="E30" s="113"/>
      <c r="F30" s="113"/>
      <c r="G30" s="113"/>
      <c r="H30" s="113"/>
      <c r="I30" s="137"/>
      <c r="J30" s="113"/>
    </row>
    <row r="31" spans="1:12" ht="23.65" customHeight="1" thickBot="1">
      <c r="A31" s="172" t="s">
        <v>183</v>
      </c>
      <c r="C31" s="113"/>
      <c r="D31" s="208">
        <f>D28-D29</f>
        <v>229054366</v>
      </c>
      <c r="E31" s="125">
        <f>E28-E29</f>
        <v>0</v>
      </c>
      <c r="F31" s="222">
        <f>F28-F29</f>
        <v>456769277</v>
      </c>
      <c r="G31" s="132"/>
      <c r="H31" s="222">
        <f>H28-H29</f>
        <v>116683757</v>
      </c>
      <c r="I31" s="132"/>
      <c r="J31" s="222">
        <f>J28-J29</f>
        <v>297957990</v>
      </c>
      <c r="K31" s="217"/>
    </row>
    <row r="32" spans="1:12" ht="23.25" customHeight="1" thickTop="1">
      <c r="A32" s="141"/>
      <c r="C32" s="113"/>
      <c r="D32" s="118"/>
      <c r="F32" s="118"/>
      <c r="H32" s="118"/>
      <c r="J32" s="118"/>
    </row>
    <row r="33" spans="1:10" ht="24.75" customHeight="1" thickBot="1">
      <c r="A33" s="147" t="s">
        <v>126</v>
      </c>
      <c r="B33" s="256">
        <v>21</v>
      </c>
      <c r="C33" s="113"/>
      <c r="D33" s="221">
        <f>D31/57840000</f>
        <v>3.9601377247579528</v>
      </c>
      <c r="E33" s="173"/>
      <c r="F33" s="223">
        <f>F31/57840000</f>
        <v>7.897117513831259</v>
      </c>
      <c r="G33" s="174">
        <f t="shared" ref="G33:I33" si="1">G31/51840000</f>
        <v>0</v>
      </c>
      <c r="H33" s="223">
        <f>H31/57840000</f>
        <v>2.0173540283540801</v>
      </c>
      <c r="I33" s="174">
        <f t="shared" si="1"/>
        <v>0</v>
      </c>
      <c r="J33" s="223">
        <f>J31/51840000</f>
        <v>5.747646412037037</v>
      </c>
    </row>
    <row r="34" spans="1:10" ht="23.65" customHeight="1" thickTop="1">
      <c r="A34" s="147"/>
      <c r="C34" s="113"/>
      <c r="D34" s="173"/>
      <c r="E34" s="174"/>
      <c r="F34" s="173"/>
      <c r="G34" s="174"/>
      <c r="H34" s="173"/>
      <c r="I34" s="174"/>
      <c r="J34" s="173"/>
    </row>
    <row r="35" spans="1:10" ht="23.65" customHeight="1">
      <c r="A35" s="147"/>
      <c r="C35" s="113"/>
      <c r="D35" s="173"/>
      <c r="E35" s="174"/>
      <c r="F35" s="173"/>
      <c r="G35" s="174"/>
      <c r="H35" s="173"/>
      <c r="I35" s="174"/>
      <c r="J35" s="173"/>
    </row>
    <row r="36" spans="1:10" ht="23.65" customHeight="1">
      <c r="A36" s="147"/>
      <c r="B36" s="260"/>
      <c r="C36" s="113"/>
      <c r="D36" s="173"/>
      <c r="E36" s="174"/>
      <c r="F36" s="173"/>
      <c r="G36" s="174"/>
      <c r="H36" s="173"/>
      <c r="I36" s="174"/>
      <c r="J36" s="173"/>
    </row>
    <row r="37" spans="1:10" ht="23.65" customHeight="1">
      <c r="A37" s="1" t="s">
        <v>160</v>
      </c>
      <c r="B37" s="260"/>
      <c r="C37" s="113"/>
      <c r="D37" s="173"/>
      <c r="E37" s="174"/>
      <c r="F37" s="173"/>
      <c r="G37" s="174"/>
      <c r="H37" s="173"/>
      <c r="I37" s="174"/>
      <c r="J37" s="173"/>
    </row>
    <row r="38" spans="1:10" ht="23.65" customHeight="1">
      <c r="A38" s="43" t="s">
        <v>205</v>
      </c>
    </row>
    <row r="39" spans="1:10" ht="21" customHeight="1">
      <c r="A39" s="103"/>
    </row>
    <row r="40" spans="1:10" ht="21" customHeight="1">
      <c r="A40" s="103"/>
      <c r="B40" s="262"/>
      <c r="H40" s="295" t="s">
        <v>51</v>
      </c>
      <c r="I40" s="295"/>
      <c r="J40" s="295"/>
    </row>
    <row r="41" spans="1:10" ht="21" customHeight="1">
      <c r="A41" s="103"/>
      <c r="B41" s="262"/>
      <c r="D41" s="295" t="s">
        <v>50</v>
      </c>
      <c r="E41" s="295"/>
      <c r="F41" s="295"/>
      <c r="H41" s="293" t="s">
        <v>163</v>
      </c>
      <c r="I41" s="293"/>
      <c r="J41" s="293"/>
    </row>
    <row r="42" spans="1:10" ht="23.65" customHeight="1">
      <c r="A42" s="111"/>
      <c r="B42" s="105"/>
      <c r="D42" s="295" t="s">
        <v>49</v>
      </c>
      <c r="E42" s="295"/>
      <c r="F42" s="295"/>
      <c r="G42" s="109"/>
      <c r="H42" s="293" t="s">
        <v>164</v>
      </c>
      <c r="I42" s="293"/>
      <c r="J42" s="293"/>
    </row>
    <row r="43" spans="1:10" ht="23.65" customHeight="1">
      <c r="A43" s="111"/>
      <c r="B43" s="105"/>
      <c r="D43" s="293" t="s">
        <v>162</v>
      </c>
      <c r="E43" s="293"/>
      <c r="F43" s="293"/>
      <c r="G43" s="109"/>
      <c r="H43" s="293" t="s">
        <v>166</v>
      </c>
      <c r="I43" s="293"/>
      <c r="J43" s="293"/>
    </row>
    <row r="44" spans="1:10" ht="23.65" customHeight="1">
      <c r="A44" s="139"/>
      <c r="B44" s="262" t="s">
        <v>10</v>
      </c>
      <c r="C44" s="261"/>
      <c r="D44" s="261">
        <v>2563</v>
      </c>
      <c r="E44" s="261"/>
      <c r="F44" s="261">
        <v>2562</v>
      </c>
      <c r="G44" s="261"/>
      <c r="H44" s="293" t="s">
        <v>165</v>
      </c>
      <c r="I44" s="293"/>
      <c r="J44" s="293"/>
    </row>
    <row r="45" spans="1:10" ht="23.65" hidden="1" customHeight="1">
      <c r="A45" s="139"/>
      <c r="B45" s="259"/>
      <c r="C45" s="258"/>
      <c r="D45" s="258"/>
      <c r="E45" s="258"/>
      <c r="F45" s="258" t="s">
        <v>151</v>
      </c>
      <c r="G45" s="258"/>
      <c r="H45" s="258"/>
      <c r="I45" s="258"/>
      <c r="J45" s="258"/>
    </row>
    <row r="46" spans="1:10" ht="23.65" customHeight="1">
      <c r="A46" s="111"/>
      <c r="C46" s="110"/>
      <c r="D46" s="294" t="s">
        <v>52</v>
      </c>
      <c r="E46" s="294"/>
      <c r="F46" s="294"/>
      <c r="G46" s="294"/>
      <c r="H46" s="294"/>
      <c r="I46" s="294"/>
      <c r="J46" s="294"/>
    </row>
    <row r="47" spans="1:10" ht="23.65" customHeight="1">
      <c r="A47" s="172" t="s">
        <v>183</v>
      </c>
      <c r="C47" s="113"/>
      <c r="D47" s="232">
        <f>D31</f>
        <v>229054366</v>
      </c>
      <c r="E47" s="134">
        <v>0</v>
      </c>
      <c r="F47" s="232">
        <f>F31</f>
        <v>456769277</v>
      </c>
      <c r="G47" s="134">
        <v>0</v>
      </c>
      <c r="H47" s="134">
        <f>H31</f>
        <v>116683757</v>
      </c>
      <c r="I47" s="137"/>
      <c r="J47" s="134">
        <f>J31</f>
        <v>297957990</v>
      </c>
    </row>
    <row r="48" spans="1:10" ht="23.25" customHeight="1">
      <c r="A48" s="224"/>
      <c r="C48" s="113"/>
      <c r="D48" s="117"/>
      <c r="E48" s="117"/>
      <c r="F48" s="117"/>
      <c r="G48" s="117"/>
      <c r="H48" s="117"/>
      <c r="I48" s="117"/>
      <c r="J48" s="117"/>
    </row>
    <row r="49" spans="1:13" ht="23.65" customHeight="1">
      <c r="A49" s="169" t="s">
        <v>62</v>
      </c>
      <c r="C49" s="113"/>
      <c r="D49" s="117"/>
      <c r="E49" s="117"/>
      <c r="F49" s="117"/>
      <c r="G49" s="117"/>
      <c r="H49" s="117"/>
      <c r="I49" s="117"/>
      <c r="J49" s="117"/>
    </row>
    <row r="50" spans="1:13" ht="23.65" customHeight="1">
      <c r="A50" s="225" t="s">
        <v>140</v>
      </c>
      <c r="C50" s="113"/>
      <c r="D50" s="117"/>
      <c r="E50" s="117"/>
      <c r="F50" s="117"/>
      <c r="G50" s="117"/>
      <c r="H50" s="117"/>
      <c r="I50" s="117"/>
      <c r="J50" s="117"/>
    </row>
    <row r="51" spans="1:13" ht="23.65" customHeight="1">
      <c r="A51" s="37" t="s">
        <v>127</v>
      </c>
      <c r="B51" s="244"/>
      <c r="C51" s="113"/>
      <c r="D51" s="117"/>
      <c r="E51" s="117"/>
      <c r="F51" s="117"/>
      <c r="G51" s="117"/>
      <c r="H51" s="117"/>
      <c r="I51" s="117"/>
      <c r="J51" s="117"/>
    </row>
    <row r="52" spans="1:13" ht="23.65" customHeight="1">
      <c r="A52" s="37" t="s">
        <v>128</v>
      </c>
      <c r="B52" s="256">
        <v>10</v>
      </c>
      <c r="C52" s="113"/>
      <c r="D52" s="117">
        <v>-3343</v>
      </c>
      <c r="E52" s="113"/>
      <c r="F52" s="290">
        <v>1148895</v>
      </c>
      <c r="G52" s="117"/>
      <c r="H52" s="269">
        <v>0</v>
      </c>
      <c r="I52" s="117"/>
      <c r="J52" s="117"/>
    </row>
    <row r="53" spans="1:13" ht="23.65" customHeight="1">
      <c r="A53" s="154" t="s">
        <v>154</v>
      </c>
      <c r="B53" s="256">
        <v>9</v>
      </c>
      <c r="C53" s="113"/>
      <c r="D53" s="171">
        <v>-39347190</v>
      </c>
      <c r="E53" s="226"/>
      <c r="F53" s="171">
        <v>-3338580</v>
      </c>
      <c r="G53" s="226"/>
      <c r="H53" s="226">
        <v>-38423295</v>
      </c>
      <c r="I53" s="226"/>
      <c r="J53" s="226">
        <v>6305345</v>
      </c>
    </row>
    <row r="54" spans="1:13" ht="23.65" customHeight="1">
      <c r="A54" s="154" t="s">
        <v>130</v>
      </c>
      <c r="B54" s="248"/>
      <c r="C54" s="113"/>
      <c r="D54" s="171"/>
      <c r="E54" s="226"/>
      <c r="F54" s="171"/>
      <c r="G54" s="226"/>
      <c r="H54" s="226"/>
      <c r="I54" s="226"/>
      <c r="J54" s="226"/>
    </row>
    <row r="55" spans="1:13" ht="23.65" customHeight="1">
      <c r="A55" s="105" t="s">
        <v>115</v>
      </c>
      <c r="B55" s="104">
        <v>20</v>
      </c>
      <c r="C55" s="113"/>
      <c r="D55" s="191">
        <v>7869438</v>
      </c>
      <c r="E55" s="226"/>
      <c r="F55" s="227">
        <v>667716</v>
      </c>
      <c r="G55" s="226"/>
      <c r="H55" s="191">
        <v>7684659</v>
      </c>
      <c r="I55" s="226"/>
      <c r="J55" s="191">
        <v>-1261069</v>
      </c>
    </row>
    <row r="56" spans="1:13" s="109" customFormat="1" ht="23.65" customHeight="1">
      <c r="A56" s="228" t="s">
        <v>141</v>
      </c>
      <c r="B56" s="229"/>
      <c r="C56" s="230"/>
      <c r="D56" s="231">
        <f>SUM(D52:D55)</f>
        <v>-31481095</v>
      </c>
      <c r="E56" s="232"/>
      <c r="F56" s="231">
        <f>SUM(F52:F55)</f>
        <v>-1521969</v>
      </c>
      <c r="G56" s="232"/>
      <c r="H56" s="231">
        <f>SUM(H52:H55)</f>
        <v>-30738636</v>
      </c>
      <c r="I56" s="232"/>
      <c r="J56" s="231">
        <f>SUM(J53:J55)</f>
        <v>5044276</v>
      </c>
      <c r="M56" s="233"/>
    </row>
    <row r="57" spans="1:13" s="109" customFormat="1" ht="23.65" customHeight="1">
      <c r="A57" s="228"/>
      <c r="B57" s="229"/>
      <c r="C57" s="230"/>
      <c r="D57" s="186"/>
      <c r="E57" s="232"/>
      <c r="F57" s="186"/>
      <c r="G57" s="232"/>
      <c r="H57" s="186"/>
      <c r="I57" s="232"/>
      <c r="J57" s="186"/>
      <c r="M57" s="233"/>
    </row>
    <row r="58" spans="1:13" ht="23.65" customHeight="1">
      <c r="A58" s="225" t="s">
        <v>142</v>
      </c>
      <c r="C58" s="113"/>
      <c r="D58" s="202"/>
      <c r="E58" s="226"/>
      <c r="F58" s="202"/>
      <c r="G58" s="226"/>
      <c r="H58" s="202"/>
      <c r="I58" s="226"/>
      <c r="J58" s="202"/>
    </row>
    <row r="59" spans="1:13" ht="23.65" customHeight="1">
      <c r="A59" s="154" t="s">
        <v>200</v>
      </c>
      <c r="B59" s="291"/>
      <c r="C59" s="113"/>
      <c r="D59" s="202"/>
      <c r="E59" s="226"/>
      <c r="F59" s="202"/>
      <c r="G59" s="226"/>
      <c r="H59" s="202"/>
      <c r="I59" s="226"/>
      <c r="J59" s="202"/>
    </row>
    <row r="60" spans="1:13" ht="23.65" customHeight="1">
      <c r="A60" s="154" t="s">
        <v>201</v>
      </c>
      <c r="B60" s="256">
        <v>15</v>
      </c>
      <c r="C60" s="113"/>
      <c r="D60" s="201">
        <v>-9178487</v>
      </c>
      <c r="E60" s="226"/>
      <c r="F60" s="234">
        <v>35618888</v>
      </c>
      <c r="G60" s="226"/>
      <c r="H60" s="201">
        <v>-9178487</v>
      </c>
      <c r="I60" s="226"/>
      <c r="J60" s="235">
        <v>-34935063</v>
      </c>
    </row>
    <row r="61" spans="1:13" ht="23.65" customHeight="1">
      <c r="A61" s="154" t="s">
        <v>131</v>
      </c>
      <c r="B61" s="248"/>
      <c r="C61" s="113"/>
      <c r="D61" s="201"/>
      <c r="E61" s="226"/>
      <c r="F61" s="234"/>
      <c r="G61" s="226"/>
      <c r="H61" s="201"/>
      <c r="I61" s="226"/>
      <c r="J61" s="235"/>
    </row>
    <row r="62" spans="1:13" ht="23.65" customHeight="1">
      <c r="A62" s="105" t="s">
        <v>115</v>
      </c>
      <c r="B62" s="104">
        <v>20</v>
      </c>
      <c r="C62" s="113"/>
      <c r="D62" s="236">
        <v>1835697</v>
      </c>
      <c r="E62" s="226"/>
      <c r="F62" s="237">
        <v>-7123777</v>
      </c>
      <c r="G62" s="226"/>
      <c r="H62" s="236">
        <v>1835697</v>
      </c>
      <c r="I62" s="226"/>
      <c r="J62" s="218">
        <v>6987013</v>
      </c>
    </row>
    <row r="63" spans="1:13" s="109" customFormat="1" ht="23.65" customHeight="1">
      <c r="A63" s="228" t="s">
        <v>143</v>
      </c>
      <c r="B63" s="229"/>
      <c r="C63" s="230"/>
      <c r="D63" s="231">
        <f>SUM(D60:D62)</f>
        <v>-7342790</v>
      </c>
      <c r="E63" s="232"/>
      <c r="F63" s="231">
        <f>SUM(F60:F62)</f>
        <v>28495111</v>
      </c>
      <c r="G63" s="232"/>
      <c r="H63" s="231">
        <f>SUM(H60:H62)</f>
        <v>-7342790</v>
      </c>
      <c r="I63" s="232"/>
      <c r="J63" s="231">
        <f>SUM(J60:J62)</f>
        <v>-27948050</v>
      </c>
      <c r="M63" s="233"/>
    </row>
    <row r="64" spans="1:13" ht="23.65" customHeight="1">
      <c r="A64" s="154"/>
      <c r="C64" s="113"/>
      <c r="D64" s="202"/>
      <c r="E64" s="226"/>
      <c r="F64" s="202"/>
      <c r="G64" s="226"/>
      <c r="H64" s="202"/>
      <c r="I64" s="226"/>
      <c r="J64" s="202"/>
    </row>
    <row r="65" spans="1:10" ht="23.65" customHeight="1">
      <c r="A65" s="228" t="s">
        <v>189</v>
      </c>
      <c r="C65" s="113"/>
      <c r="D65" s="238">
        <f>D56+D63</f>
        <v>-38823885</v>
      </c>
      <c r="E65" s="123"/>
      <c r="F65" s="238">
        <f>F56+F63</f>
        <v>26973142</v>
      </c>
      <c r="G65" s="123"/>
      <c r="H65" s="238">
        <f>H56+H63</f>
        <v>-38081426</v>
      </c>
      <c r="I65" s="123"/>
      <c r="J65" s="238">
        <f>J56+J63</f>
        <v>-22903774</v>
      </c>
    </row>
    <row r="66" spans="1:10" ht="23.65" customHeight="1">
      <c r="A66" s="169"/>
      <c r="C66" s="113"/>
      <c r="D66" s="239"/>
      <c r="E66" s="125"/>
      <c r="F66" s="239"/>
      <c r="G66" s="125"/>
      <c r="H66" s="239"/>
      <c r="I66" s="125"/>
      <c r="J66" s="239"/>
    </row>
    <row r="67" spans="1:10" ht="23.65" customHeight="1" thickBot="1">
      <c r="A67" s="169" t="s">
        <v>184</v>
      </c>
      <c r="C67" s="113"/>
      <c r="D67" s="208">
        <f>D47+D65</f>
        <v>190230481</v>
      </c>
      <c r="E67" s="240"/>
      <c r="F67" s="208">
        <f>F47+F65</f>
        <v>483742419</v>
      </c>
      <c r="G67" s="240"/>
      <c r="H67" s="241">
        <f>H47+H65</f>
        <v>78602331</v>
      </c>
      <c r="I67" s="240"/>
      <c r="J67" s="241">
        <f>J47+J65</f>
        <v>275054216</v>
      </c>
    </row>
    <row r="68" spans="1:10" ht="23.65" customHeight="1" thickTop="1">
      <c r="A68" s="141"/>
      <c r="C68" s="113"/>
      <c r="D68" s="117"/>
      <c r="E68" s="117"/>
      <c r="F68" s="117"/>
      <c r="G68" s="117"/>
      <c r="H68" s="117"/>
      <c r="I68" s="117"/>
      <c r="J68" s="117"/>
    </row>
    <row r="69" spans="1:10" ht="23.65" customHeight="1">
      <c r="A69" s="141"/>
      <c r="C69" s="113"/>
      <c r="D69" s="117"/>
      <c r="E69" s="117"/>
      <c r="F69" s="117"/>
      <c r="G69" s="117"/>
      <c r="H69" s="117"/>
      <c r="I69" s="117"/>
      <c r="J69" s="117"/>
    </row>
    <row r="70" spans="1:10" ht="23.65" customHeight="1">
      <c r="A70" s="141"/>
      <c r="C70" s="113"/>
      <c r="D70" s="117"/>
      <c r="E70" s="117"/>
      <c r="F70" s="117"/>
      <c r="G70" s="117"/>
      <c r="H70" s="117"/>
      <c r="I70" s="117"/>
      <c r="J70" s="117"/>
    </row>
    <row r="71" spans="1:10" ht="23.65" customHeight="1">
      <c r="A71" s="172"/>
      <c r="C71" s="113"/>
      <c r="D71" s="134"/>
      <c r="E71" s="134"/>
      <c r="F71" s="134"/>
      <c r="G71" s="134"/>
      <c r="H71" s="134"/>
      <c r="I71" s="134"/>
      <c r="J71" s="134"/>
    </row>
    <row r="72" spans="1:10" ht="21" customHeight="1">
      <c r="A72" s="172"/>
      <c r="C72" s="113"/>
      <c r="D72" s="134"/>
      <c r="E72" s="134"/>
      <c r="F72" s="134"/>
      <c r="G72" s="134"/>
      <c r="H72" s="134"/>
      <c r="I72" s="134"/>
      <c r="J72" s="134"/>
    </row>
    <row r="73" spans="1:10" ht="23.65" customHeight="1">
      <c r="A73" s="141"/>
      <c r="C73" s="113"/>
      <c r="D73" s="149"/>
      <c r="E73" s="149"/>
      <c r="F73" s="149"/>
      <c r="G73" s="149"/>
      <c r="H73" s="149"/>
      <c r="I73" s="149"/>
      <c r="J73" s="149"/>
    </row>
    <row r="74" spans="1:10" ht="23.65" customHeight="1">
      <c r="A74" s="145"/>
      <c r="C74" s="113"/>
      <c r="D74" s="242"/>
      <c r="E74" s="117"/>
      <c r="F74" s="242"/>
      <c r="G74" s="117"/>
      <c r="H74" s="242"/>
      <c r="I74" s="117"/>
      <c r="J74" s="242"/>
    </row>
    <row r="75" spans="1:10" ht="21" customHeight="1">
      <c r="A75" s="145"/>
      <c r="C75" s="113"/>
      <c r="D75" s="243"/>
      <c r="E75" s="117"/>
      <c r="F75" s="243"/>
      <c r="G75" s="117"/>
      <c r="H75" s="243"/>
      <c r="I75" s="117"/>
      <c r="J75" s="243"/>
    </row>
    <row r="76" spans="1:10" ht="23.65" customHeight="1">
      <c r="A76" s="172"/>
      <c r="C76" s="113"/>
      <c r="D76" s="125"/>
      <c r="E76" s="125"/>
      <c r="F76" s="125"/>
      <c r="G76" s="125"/>
      <c r="H76" s="125"/>
      <c r="I76" s="134"/>
      <c r="J76" s="125"/>
    </row>
    <row r="77" spans="1:10" ht="23.65" customHeight="1">
      <c r="A77" s="141"/>
      <c r="C77" s="113"/>
      <c r="D77" s="117"/>
      <c r="E77" s="117"/>
      <c r="F77" s="117"/>
      <c r="G77" s="117"/>
      <c r="H77" s="117"/>
      <c r="I77" s="117"/>
      <c r="J77" s="117"/>
    </row>
    <row r="78" spans="1:10" ht="21" customHeight="1">
      <c r="A78" s="141"/>
      <c r="C78" s="113"/>
      <c r="D78" s="113"/>
      <c r="E78" s="113"/>
      <c r="F78" s="113"/>
      <c r="G78" s="113"/>
      <c r="H78" s="113"/>
      <c r="I78" s="137"/>
      <c r="J78" s="113"/>
    </row>
    <row r="79" spans="1:10" ht="23.65" customHeight="1">
      <c r="A79" s="172"/>
      <c r="C79" s="113"/>
      <c r="D79" s="125"/>
      <c r="E79" s="134"/>
      <c r="F79" s="125"/>
      <c r="G79" s="134"/>
      <c r="H79" s="125"/>
      <c r="I79" s="134"/>
      <c r="J79" s="125"/>
    </row>
    <row r="80" spans="1:10" ht="21" customHeight="1">
      <c r="A80" s="141"/>
      <c r="C80" s="113"/>
      <c r="D80" s="118"/>
      <c r="F80" s="118"/>
      <c r="H80" s="118"/>
      <c r="J80" s="118"/>
    </row>
    <row r="81" spans="1:10" ht="23.65" customHeight="1">
      <c r="A81" s="147"/>
      <c r="C81" s="113"/>
      <c r="D81" s="173"/>
      <c r="E81" s="174"/>
      <c r="F81" s="173"/>
      <c r="G81" s="174"/>
      <c r="H81" s="173"/>
      <c r="I81" s="174"/>
      <c r="J81" s="173"/>
    </row>
    <row r="82" spans="1:10" ht="23.65" customHeight="1">
      <c r="A82" s="105"/>
      <c r="B82" s="110"/>
    </row>
    <row r="83" spans="1:10" ht="23.65" customHeight="1">
      <c r="A83" s="105"/>
      <c r="B83" s="110"/>
    </row>
    <row r="84" spans="1:10" ht="23.65" customHeight="1">
      <c r="A84" s="105"/>
      <c r="B84" s="110"/>
    </row>
    <row r="85" spans="1:10" ht="23.65" customHeight="1">
      <c r="A85" s="105"/>
      <c r="B85" s="110"/>
    </row>
    <row r="86" spans="1:10" ht="23.65" customHeight="1">
      <c r="A86" s="105"/>
      <c r="B86" s="110"/>
    </row>
    <row r="87" spans="1:10" ht="23.65" customHeight="1">
      <c r="A87" s="105"/>
      <c r="B87" s="110"/>
    </row>
    <row r="88" spans="1:10" ht="23.65" customHeight="1">
      <c r="A88" s="105"/>
      <c r="B88" s="110"/>
    </row>
  </sheetData>
  <mergeCells count="18">
    <mergeCell ref="D46:J46"/>
    <mergeCell ref="H8:J8"/>
    <mergeCell ref="H40:J40"/>
    <mergeCell ref="D41:F41"/>
    <mergeCell ref="H41:J41"/>
    <mergeCell ref="D42:F42"/>
    <mergeCell ref="H42:J42"/>
    <mergeCell ref="D43:F43"/>
    <mergeCell ref="H43:J43"/>
    <mergeCell ref="H44:J44"/>
    <mergeCell ref="H6:J6"/>
    <mergeCell ref="H7:J7"/>
    <mergeCell ref="H4:J4"/>
    <mergeCell ref="D6:F6"/>
    <mergeCell ref="D10:J10"/>
    <mergeCell ref="D5:F5"/>
    <mergeCell ref="D7:F7"/>
    <mergeCell ref="H5:J5"/>
  </mergeCells>
  <pageMargins left="0.7" right="0.7" top="0.48" bottom="0.5" header="0.5" footer="0.5"/>
  <pageSetup paperSize="9" scale="83" firstPageNumber="9" fitToHeight="2" orientation="portrait" useFirstPageNumber="1" horizontalDpi="4294967293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U196"/>
  <sheetViews>
    <sheetView view="pageBreakPreview" zoomScale="90" zoomScaleNormal="85" zoomScaleSheetLayoutView="90" workbookViewId="0">
      <selection activeCell="A6" sqref="A6"/>
    </sheetView>
  </sheetViews>
  <sheetFormatPr defaultColWidth="9.140625" defaultRowHeight="22.5" customHeight="1"/>
  <cols>
    <col min="1" max="1" width="49.28515625" style="118" customWidth="1"/>
    <col min="2" max="2" width="9.140625" style="118" customWidth="1"/>
    <col min="3" max="3" width="1.42578125" style="119" customWidth="1"/>
    <col min="4" max="4" width="15.28515625" style="118" bestFit="1" customWidth="1"/>
    <col min="5" max="5" width="1" style="118" customWidth="1"/>
    <col min="6" max="6" width="13.28515625" style="118" customWidth="1"/>
    <col min="7" max="7" width="0.85546875" style="118" customWidth="1"/>
    <col min="8" max="8" width="14.28515625" style="118" bestFit="1" customWidth="1"/>
    <col min="9" max="9" width="0.85546875" style="118" customWidth="1"/>
    <col min="10" max="10" width="13.140625" style="118" customWidth="1"/>
    <col min="11" max="11" width="0.85546875" style="118" customWidth="1"/>
    <col min="12" max="12" width="15.42578125" style="118" customWidth="1"/>
    <col min="13" max="13" width="0.85546875" style="118" customWidth="1"/>
    <col min="14" max="14" width="15" style="118" customWidth="1"/>
    <col min="15" max="15" width="1" style="118" customWidth="1"/>
    <col min="16" max="16" width="14" style="118" customWidth="1"/>
    <col min="17" max="17" width="1" style="118" customWidth="1"/>
    <col min="18" max="18" width="14.7109375" style="118" customWidth="1"/>
    <col min="19" max="19" width="1" style="118" customWidth="1"/>
    <col min="20" max="20" width="14.5703125" style="118" customWidth="1"/>
    <col min="21" max="21" width="13.5703125" style="118" bestFit="1" customWidth="1"/>
    <col min="22" max="16384" width="9.140625" style="118"/>
  </cols>
  <sheetData>
    <row r="1" spans="1:20" ht="24.6" customHeight="1">
      <c r="A1" s="1" t="s">
        <v>160</v>
      </c>
      <c r="B1" s="1"/>
      <c r="D1" s="175"/>
      <c r="E1" s="175"/>
      <c r="F1" s="175"/>
      <c r="G1" s="175"/>
      <c r="H1" s="175"/>
      <c r="I1" s="175"/>
      <c r="J1" s="175"/>
      <c r="K1" s="175"/>
      <c r="N1" s="175"/>
      <c r="O1" s="175"/>
      <c r="P1" s="175"/>
      <c r="Q1" s="175"/>
      <c r="R1" s="175"/>
      <c r="S1" s="175"/>
      <c r="T1" s="120"/>
    </row>
    <row r="2" spans="1:20" ht="22.5" customHeight="1">
      <c r="A2" s="15" t="s">
        <v>63</v>
      </c>
      <c r="B2" s="15"/>
      <c r="D2" s="175"/>
      <c r="E2" s="175"/>
      <c r="F2" s="175"/>
      <c r="G2" s="175"/>
      <c r="H2" s="175"/>
      <c r="I2" s="175"/>
      <c r="J2" s="175"/>
      <c r="K2" s="175"/>
      <c r="N2" s="175"/>
      <c r="O2" s="175"/>
      <c r="P2" s="175"/>
      <c r="Q2" s="175"/>
      <c r="R2" s="175"/>
      <c r="S2" s="175"/>
      <c r="T2" s="120"/>
    </row>
    <row r="3" spans="1:20" ht="23.25" customHeight="1">
      <c r="A3" s="175"/>
      <c r="B3" s="175"/>
      <c r="D3" s="175"/>
      <c r="E3" s="175"/>
      <c r="F3" s="175"/>
      <c r="G3" s="175"/>
      <c r="H3" s="175"/>
      <c r="I3" s="175"/>
      <c r="J3" s="175"/>
      <c r="K3" s="175"/>
      <c r="N3" s="175"/>
      <c r="O3" s="175"/>
      <c r="P3" s="175"/>
      <c r="Q3" s="175"/>
      <c r="R3" s="175"/>
      <c r="S3" s="175"/>
      <c r="T3" s="120"/>
    </row>
    <row r="4" spans="1:20" ht="22.5" customHeight="1">
      <c r="A4" s="175"/>
      <c r="B4" s="175"/>
      <c r="D4" s="296" t="s">
        <v>71</v>
      </c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</row>
    <row r="5" spans="1:20" ht="22.5" customHeight="1">
      <c r="A5" s="175"/>
      <c r="B5" s="175"/>
      <c r="H5" s="297" t="s">
        <v>33</v>
      </c>
      <c r="I5" s="297"/>
      <c r="J5" s="297"/>
      <c r="K5" s="297"/>
      <c r="L5" s="297"/>
      <c r="N5" s="297" t="s">
        <v>64</v>
      </c>
      <c r="O5" s="297"/>
      <c r="P5" s="297"/>
      <c r="Q5" s="297"/>
      <c r="R5" s="297"/>
    </row>
    <row r="6" spans="1:20" ht="22.5" customHeight="1">
      <c r="A6" s="177"/>
      <c r="B6" s="264"/>
      <c r="E6" s="176"/>
      <c r="G6" s="176"/>
      <c r="H6" s="297" t="s">
        <v>43</v>
      </c>
      <c r="I6" s="297"/>
      <c r="J6" s="297"/>
      <c r="K6" s="176"/>
      <c r="L6" s="176"/>
      <c r="M6" s="176"/>
    </row>
    <row r="7" spans="1:20" ht="22.5" customHeight="1">
      <c r="A7" s="289"/>
      <c r="B7" s="289"/>
      <c r="D7" s="176" t="s">
        <v>23</v>
      </c>
      <c r="E7" s="176"/>
      <c r="G7" s="176"/>
      <c r="H7" s="176"/>
      <c r="I7" s="176"/>
      <c r="J7" s="176"/>
      <c r="K7" s="176"/>
      <c r="L7" s="176"/>
      <c r="M7" s="176"/>
      <c r="N7" s="176" t="s">
        <v>24</v>
      </c>
      <c r="O7" s="176"/>
      <c r="R7" s="176" t="s">
        <v>119</v>
      </c>
    </row>
    <row r="8" spans="1:20" ht="22.5" customHeight="1">
      <c r="A8" s="177"/>
      <c r="B8" s="264"/>
      <c r="C8" s="178"/>
      <c r="D8" s="176" t="s">
        <v>25</v>
      </c>
      <c r="E8" s="176"/>
      <c r="F8" s="176" t="s">
        <v>26</v>
      </c>
      <c r="G8" s="176"/>
      <c r="H8" s="176" t="s">
        <v>118</v>
      </c>
      <c r="I8" s="176"/>
      <c r="J8" s="176" t="s">
        <v>106</v>
      </c>
      <c r="K8" s="176"/>
      <c r="L8" s="176" t="s">
        <v>44</v>
      </c>
      <c r="M8" s="176"/>
      <c r="N8" s="176" t="s">
        <v>132</v>
      </c>
      <c r="O8" s="176"/>
      <c r="P8" s="176" t="s">
        <v>110</v>
      </c>
      <c r="Q8" s="176"/>
      <c r="R8" s="179" t="s">
        <v>120</v>
      </c>
      <c r="S8" s="176"/>
      <c r="T8" s="176" t="s">
        <v>36</v>
      </c>
    </row>
    <row r="9" spans="1:20" ht="22.5" customHeight="1">
      <c r="A9" s="177"/>
      <c r="B9" s="119" t="s">
        <v>10</v>
      </c>
      <c r="C9" s="178"/>
      <c r="D9" s="176" t="s">
        <v>27</v>
      </c>
      <c r="E9" s="176"/>
      <c r="F9" s="176" t="s">
        <v>32</v>
      </c>
      <c r="G9" s="176"/>
      <c r="H9" s="176" t="s">
        <v>31</v>
      </c>
      <c r="I9" s="176"/>
      <c r="J9" s="176" t="s">
        <v>107</v>
      </c>
      <c r="K9" s="176"/>
      <c r="L9" s="176" t="s">
        <v>34</v>
      </c>
      <c r="M9" s="176"/>
      <c r="N9" s="176" t="s">
        <v>133</v>
      </c>
      <c r="O9" s="176"/>
      <c r="P9" s="176" t="s">
        <v>111</v>
      </c>
      <c r="Q9" s="176"/>
      <c r="R9" s="179" t="s">
        <v>67</v>
      </c>
      <c r="S9" s="176"/>
      <c r="T9" s="176" t="s">
        <v>65</v>
      </c>
    </row>
    <row r="10" spans="1:20" ht="22.5" customHeight="1">
      <c r="D10" s="298" t="s">
        <v>52</v>
      </c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</row>
    <row r="11" spans="1:20" ht="22.5" customHeight="1">
      <c r="A11" s="180" t="s">
        <v>168</v>
      </c>
      <c r="B11" s="180"/>
      <c r="C11" s="181"/>
      <c r="D11" s="182"/>
      <c r="E11" s="183"/>
      <c r="F11" s="182"/>
      <c r="G11" s="183"/>
      <c r="H11" s="182"/>
      <c r="I11" s="183"/>
      <c r="J11" s="182"/>
      <c r="K11" s="183"/>
      <c r="L11" s="182"/>
      <c r="M11" s="183"/>
      <c r="N11" s="182"/>
      <c r="O11" s="183"/>
      <c r="P11" s="182"/>
      <c r="Q11" s="183"/>
      <c r="R11" s="183"/>
      <c r="S11" s="183"/>
      <c r="T11" s="182"/>
    </row>
    <row r="12" spans="1:20" s="175" customFormat="1" ht="22.5" hidden="1" customHeight="1">
      <c r="A12" s="184" t="s">
        <v>89</v>
      </c>
      <c r="B12" s="184"/>
      <c r="C12" s="181"/>
      <c r="D12" s="185">
        <v>1539379602</v>
      </c>
      <c r="E12" s="185"/>
      <c r="F12" s="185">
        <v>333489160</v>
      </c>
      <c r="G12" s="182"/>
      <c r="H12" s="185">
        <v>72840000</v>
      </c>
      <c r="I12" s="185"/>
      <c r="J12" s="185">
        <v>825000000</v>
      </c>
      <c r="K12" s="185"/>
      <c r="L12" s="185">
        <v>5006115908</v>
      </c>
      <c r="M12" s="182"/>
      <c r="N12" s="185">
        <v>-1065536</v>
      </c>
      <c r="O12" s="185"/>
      <c r="P12" s="185">
        <v>71680386</v>
      </c>
      <c r="Q12" s="182"/>
      <c r="R12" s="186">
        <f>SUM(N12:P12)</f>
        <v>70614850</v>
      </c>
      <c r="S12" s="182"/>
      <c r="T12" s="186">
        <f>D12+F12+H12+J12+L12+R12</f>
        <v>7847439520</v>
      </c>
    </row>
    <row r="13" spans="1:20" s="175" customFormat="1" ht="22.5" hidden="1" customHeight="1">
      <c r="A13" s="131" t="s">
        <v>145</v>
      </c>
      <c r="B13" s="131"/>
      <c r="C13" s="181"/>
      <c r="D13" s="185">
        <v>95182845</v>
      </c>
      <c r="E13" s="185"/>
      <c r="F13" s="185"/>
      <c r="G13" s="182"/>
      <c r="H13" s="185"/>
      <c r="I13" s="185"/>
      <c r="J13" s="185"/>
      <c r="K13" s="185"/>
      <c r="L13" s="185"/>
      <c r="M13" s="182"/>
      <c r="N13" s="185"/>
      <c r="O13" s="185"/>
      <c r="P13" s="185"/>
      <c r="Q13" s="182"/>
      <c r="R13" s="186"/>
      <c r="S13" s="182"/>
      <c r="T13" s="186"/>
    </row>
    <row r="14" spans="1:20" s="175" customFormat="1" ht="22.5" hidden="1" customHeight="1">
      <c r="A14" s="131" t="s">
        <v>149</v>
      </c>
      <c r="B14" s="131"/>
      <c r="C14" s="181"/>
      <c r="D14" s="187">
        <v>1478691818</v>
      </c>
      <c r="E14" s="122"/>
      <c r="F14" s="187" t="s">
        <v>76</v>
      </c>
      <c r="G14" s="122"/>
      <c r="H14" s="187" t="s">
        <v>76</v>
      </c>
      <c r="I14" s="122"/>
      <c r="J14" s="187" t="s">
        <v>76</v>
      </c>
      <c r="K14" s="188"/>
      <c r="L14" s="189"/>
      <c r="M14" s="188"/>
      <c r="N14" s="236"/>
      <c r="O14" s="121"/>
      <c r="P14" s="190"/>
      <c r="Q14" s="121"/>
      <c r="R14" s="191">
        <f>SUM(N14:P14)</f>
        <v>0</v>
      </c>
      <c r="S14" s="188"/>
      <c r="T14" s="191">
        <f>SUM(D14:L14,R14)</f>
        <v>1478691818</v>
      </c>
    </row>
    <row r="15" spans="1:20" s="175" customFormat="1" ht="22.5" customHeight="1">
      <c r="A15" s="184" t="s">
        <v>125</v>
      </c>
      <c r="B15" s="178">
        <v>1</v>
      </c>
      <c r="C15" s="181"/>
      <c r="D15" s="186">
        <v>578400000</v>
      </c>
      <c r="E15" s="182"/>
      <c r="F15" s="186">
        <v>333489160</v>
      </c>
      <c r="G15" s="182"/>
      <c r="H15" s="186">
        <v>72840000</v>
      </c>
      <c r="I15" s="182"/>
      <c r="J15" s="186">
        <f>J12</f>
        <v>825000000</v>
      </c>
      <c r="K15" s="182"/>
      <c r="L15" s="186">
        <v>5488552177</v>
      </c>
      <c r="M15" s="182"/>
      <c r="N15" s="186">
        <v>-1083153</v>
      </c>
      <c r="O15" s="182"/>
      <c r="P15" s="186">
        <v>57281341</v>
      </c>
      <c r="Q15" s="182"/>
      <c r="R15" s="186">
        <f>SUM(N15:P15)</f>
        <v>56198188</v>
      </c>
      <c r="S15" s="182"/>
      <c r="T15" s="186">
        <f>SUM(D15:L15,R15)</f>
        <v>7354479525</v>
      </c>
    </row>
    <row r="16" spans="1:20" s="175" customFormat="1" ht="22.5" customHeight="1">
      <c r="A16" s="184"/>
      <c r="B16" s="184"/>
      <c r="C16" s="181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</row>
    <row r="17" spans="1:21" s="175" customFormat="1" ht="22.5" customHeight="1">
      <c r="A17" s="184" t="s">
        <v>84</v>
      </c>
      <c r="B17" s="184"/>
      <c r="C17" s="192"/>
      <c r="D17" s="125"/>
      <c r="E17" s="125"/>
      <c r="F17" s="125"/>
      <c r="G17" s="125"/>
      <c r="H17" s="125"/>
      <c r="I17" s="125"/>
      <c r="J17" s="125"/>
      <c r="K17" s="125"/>
      <c r="L17" s="125"/>
      <c r="M17" s="193"/>
      <c r="N17" s="125"/>
      <c r="O17" s="125"/>
      <c r="P17" s="125"/>
      <c r="Q17" s="125"/>
      <c r="R17" s="125"/>
      <c r="S17" s="125"/>
      <c r="T17" s="125"/>
    </row>
    <row r="18" spans="1:21" s="175" customFormat="1" ht="22.5" customHeight="1">
      <c r="A18" s="131" t="s">
        <v>129</v>
      </c>
      <c r="B18" s="178">
        <v>22</v>
      </c>
      <c r="C18" s="192"/>
      <c r="D18" s="194" t="s">
        <v>76</v>
      </c>
      <c r="E18" s="122"/>
      <c r="F18" s="194" t="s">
        <v>76</v>
      </c>
      <c r="G18" s="122"/>
      <c r="H18" s="194" t="s">
        <v>76</v>
      </c>
      <c r="I18" s="122"/>
      <c r="J18" s="194" t="s">
        <v>76</v>
      </c>
      <c r="K18" s="122"/>
      <c r="L18" s="195">
        <v>-176518950</v>
      </c>
      <c r="M18" s="122"/>
      <c r="N18" s="187" t="s">
        <v>185</v>
      </c>
      <c r="O18" s="122"/>
      <c r="P18" s="187" t="s">
        <v>76</v>
      </c>
      <c r="Q18" s="122"/>
      <c r="R18" s="187" t="s">
        <v>76</v>
      </c>
      <c r="S18" s="122"/>
      <c r="T18" s="122">
        <v>-176518950</v>
      </c>
      <c r="U18" s="177"/>
    </row>
    <row r="19" spans="1:21" s="175" customFormat="1" ht="22.5" customHeight="1">
      <c r="A19" s="184" t="s">
        <v>95</v>
      </c>
      <c r="B19" s="184"/>
      <c r="C19" s="196"/>
      <c r="D19" s="197" t="s">
        <v>76</v>
      </c>
      <c r="E19" s="125"/>
      <c r="F19" s="197" t="s">
        <v>76</v>
      </c>
      <c r="G19" s="125"/>
      <c r="H19" s="197" t="s">
        <v>76</v>
      </c>
      <c r="I19" s="125"/>
      <c r="J19" s="197" t="s">
        <v>76</v>
      </c>
      <c r="K19" s="123"/>
      <c r="L19" s="198">
        <f>L18</f>
        <v>-176518950</v>
      </c>
      <c r="M19" s="123"/>
      <c r="N19" s="199" t="s">
        <v>185</v>
      </c>
      <c r="O19" s="123"/>
      <c r="P19" s="199" t="s">
        <v>76</v>
      </c>
      <c r="Q19" s="122"/>
      <c r="R19" s="199" t="s">
        <v>76</v>
      </c>
      <c r="S19" s="123"/>
      <c r="T19" s="198">
        <f>SUM(T18:T18)</f>
        <v>-176518950</v>
      </c>
      <c r="U19" s="177"/>
    </row>
    <row r="20" spans="1:21" ht="22.5" customHeight="1">
      <c r="A20" s="184"/>
      <c r="B20" s="184"/>
      <c r="C20" s="181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76"/>
    </row>
    <row r="21" spans="1:21" s="175" customFormat="1" ht="22.5" customHeight="1">
      <c r="A21" s="180" t="s">
        <v>81</v>
      </c>
      <c r="B21" s="180"/>
      <c r="C21" s="181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</row>
    <row r="22" spans="1:21" s="175" customFormat="1" ht="22.5" customHeight="1">
      <c r="A22" s="200" t="s">
        <v>78</v>
      </c>
      <c r="B22" s="200"/>
      <c r="C22" s="181"/>
      <c r="D22" s="202" t="s">
        <v>76</v>
      </c>
      <c r="E22" s="202"/>
      <c r="F22" s="202" t="s">
        <v>76</v>
      </c>
      <c r="G22" s="202"/>
      <c r="H22" s="202" t="s">
        <v>76</v>
      </c>
      <c r="I22" s="202"/>
      <c r="J22" s="202" t="s">
        <v>76</v>
      </c>
      <c r="K22" s="202"/>
      <c r="L22" s="203">
        <f>PL!F31</f>
        <v>456769277</v>
      </c>
      <c r="M22" s="202"/>
      <c r="N22" s="194" t="s">
        <v>185</v>
      </c>
      <c r="O22" s="202"/>
      <c r="P22" s="202" t="s">
        <v>76</v>
      </c>
      <c r="Q22" s="202"/>
      <c r="R22" s="202" t="s">
        <v>76</v>
      </c>
      <c r="S22" s="202"/>
      <c r="T22" s="202">
        <f>L22</f>
        <v>456769277</v>
      </c>
    </row>
    <row r="23" spans="1:21" s="175" customFormat="1" ht="22.5" customHeight="1">
      <c r="A23" s="118" t="s">
        <v>79</v>
      </c>
      <c r="B23" s="118"/>
      <c r="C23" s="181"/>
      <c r="D23" s="191" t="s">
        <v>76</v>
      </c>
      <c r="E23" s="204"/>
      <c r="F23" s="191" t="s">
        <v>76</v>
      </c>
      <c r="G23" s="204"/>
      <c r="H23" s="191" t="s">
        <v>76</v>
      </c>
      <c r="I23" s="204"/>
      <c r="J23" s="191" t="s">
        <v>76</v>
      </c>
      <c r="K23" s="204"/>
      <c r="L23" s="191">
        <v>28495111</v>
      </c>
      <c r="M23" s="205"/>
      <c r="N23" s="191">
        <v>1148895</v>
      </c>
      <c r="O23" s="204"/>
      <c r="P23" s="191">
        <v>-2670864</v>
      </c>
      <c r="Q23" s="202"/>
      <c r="R23" s="206">
        <v>-1521969</v>
      </c>
      <c r="S23" s="202"/>
      <c r="T23" s="166">
        <f>SUM(D23:L23,R23)</f>
        <v>26973142</v>
      </c>
    </row>
    <row r="24" spans="1:21" s="175" customFormat="1" ht="22.5" customHeight="1">
      <c r="A24" s="180" t="s">
        <v>82</v>
      </c>
      <c r="B24" s="180"/>
      <c r="C24" s="181"/>
      <c r="D24" s="198" t="s">
        <v>76</v>
      </c>
      <c r="E24" s="186"/>
      <c r="F24" s="198" t="s">
        <v>76</v>
      </c>
      <c r="G24" s="186"/>
      <c r="H24" s="198" t="s">
        <v>76</v>
      </c>
      <c r="I24" s="186"/>
      <c r="J24" s="198" t="s">
        <v>76</v>
      </c>
      <c r="K24" s="186"/>
      <c r="L24" s="198">
        <f>SUM(L22:L23)</f>
        <v>485264388</v>
      </c>
      <c r="M24" s="186"/>
      <c r="N24" s="198">
        <f>SUM(N22:N23)</f>
        <v>1148895</v>
      </c>
      <c r="O24" s="186"/>
      <c r="P24" s="198">
        <f>P23</f>
        <v>-2670864</v>
      </c>
      <c r="Q24" s="186"/>
      <c r="R24" s="198">
        <f>R23</f>
        <v>-1521969</v>
      </c>
      <c r="S24" s="186"/>
      <c r="T24" s="198">
        <f>SUM(T22:T23)</f>
        <v>483742419</v>
      </c>
    </row>
    <row r="25" spans="1:21" s="175" customFormat="1" ht="22.5" customHeight="1">
      <c r="A25" s="180"/>
      <c r="B25" s="180"/>
      <c r="C25" s="181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</row>
    <row r="26" spans="1:21" s="175" customFormat="1" ht="22.5" customHeight="1" thickBot="1">
      <c r="A26" s="180" t="s">
        <v>167</v>
      </c>
      <c r="B26" s="180"/>
      <c r="C26" s="181"/>
      <c r="D26" s="207">
        <f>D15</f>
        <v>578400000</v>
      </c>
      <c r="E26" s="186"/>
      <c r="F26" s="207">
        <f>F15</f>
        <v>333489160</v>
      </c>
      <c r="G26" s="186"/>
      <c r="H26" s="207">
        <f>H15</f>
        <v>72840000</v>
      </c>
      <c r="I26" s="186"/>
      <c r="J26" s="207">
        <f>J15</f>
        <v>825000000</v>
      </c>
      <c r="K26" s="186"/>
      <c r="L26" s="208">
        <f>L15+L19+L24</f>
        <v>5797297615</v>
      </c>
      <c r="M26" s="186"/>
      <c r="N26" s="207">
        <f>SUM(N15,N24,N19)</f>
        <v>65742</v>
      </c>
      <c r="O26" s="186"/>
      <c r="P26" s="208">
        <f>P15+P24</f>
        <v>54610477</v>
      </c>
      <c r="Q26" s="186"/>
      <c r="R26" s="208">
        <f>R15+R24</f>
        <v>54676219</v>
      </c>
      <c r="S26" s="186"/>
      <c r="T26" s="208">
        <f>T15+T19+T24</f>
        <v>7661702994</v>
      </c>
    </row>
    <row r="27" spans="1:21" ht="14.1" customHeight="1" thickTop="1">
      <c r="A27" s="175"/>
      <c r="B27" s="175"/>
      <c r="D27" s="209"/>
      <c r="E27" s="209"/>
      <c r="F27" s="209"/>
      <c r="G27" s="209"/>
      <c r="H27" s="209"/>
      <c r="I27" s="209"/>
      <c r="J27" s="209"/>
      <c r="K27" s="209"/>
      <c r="L27" s="168"/>
      <c r="M27" s="168"/>
      <c r="N27" s="209"/>
      <c r="O27" s="209"/>
      <c r="P27" s="209"/>
      <c r="Q27" s="209"/>
      <c r="R27" s="209"/>
      <c r="S27" s="209"/>
      <c r="T27" s="188"/>
    </row>
    <row r="28" spans="1:21" ht="24.6" customHeight="1">
      <c r="A28" s="1" t="s">
        <v>160</v>
      </c>
      <c r="B28" s="1"/>
      <c r="D28" s="175"/>
      <c r="E28" s="175"/>
      <c r="F28" s="175"/>
      <c r="G28" s="175"/>
      <c r="H28" s="175"/>
      <c r="I28" s="175"/>
      <c r="J28" s="175"/>
      <c r="K28" s="175"/>
      <c r="N28" s="175"/>
      <c r="O28" s="175"/>
      <c r="P28" s="175"/>
      <c r="Q28" s="175"/>
      <c r="R28" s="175"/>
      <c r="S28" s="175"/>
      <c r="T28" s="120"/>
    </row>
    <row r="29" spans="1:21" ht="22.5" customHeight="1">
      <c r="A29" s="15" t="s">
        <v>63</v>
      </c>
      <c r="B29" s="15"/>
      <c r="D29" s="175"/>
      <c r="E29" s="175"/>
      <c r="F29" s="175"/>
      <c r="G29" s="175"/>
      <c r="H29" s="175"/>
      <c r="I29" s="175"/>
      <c r="J29" s="175"/>
      <c r="K29" s="175"/>
      <c r="N29" s="175"/>
      <c r="O29" s="175"/>
      <c r="P29" s="175"/>
      <c r="Q29" s="175"/>
      <c r="R29" s="175"/>
      <c r="S29" s="175"/>
      <c r="T29" s="120"/>
    </row>
    <row r="30" spans="1:21" ht="23.25" customHeight="1">
      <c r="A30" s="175"/>
      <c r="B30" s="175"/>
      <c r="D30" s="175"/>
      <c r="E30" s="175"/>
      <c r="F30" s="175"/>
      <c r="G30" s="175"/>
      <c r="H30" s="175"/>
      <c r="I30" s="175"/>
      <c r="J30" s="175"/>
      <c r="K30" s="175"/>
      <c r="N30" s="175"/>
      <c r="O30" s="175"/>
      <c r="P30" s="175"/>
      <c r="Q30" s="175"/>
      <c r="R30" s="175"/>
      <c r="S30" s="175"/>
      <c r="T30" s="120"/>
    </row>
    <row r="31" spans="1:21" ht="22.5" customHeight="1">
      <c r="A31" s="175"/>
      <c r="B31" s="175"/>
      <c r="D31" s="296" t="s">
        <v>71</v>
      </c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296"/>
    </row>
    <row r="32" spans="1:21" ht="22.5" customHeight="1">
      <c r="A32" s="175"/>
      <c r="B32" s="175"/>
      <c r="H32" s="297" t="s">
        <v>33</v>
      </c>
      <c r="I32" s="297"/>
      <c r="J32" s="297"/>
      <c r="K32" s="297"/>
      <c r="L32" s="297"/>
      <c r="N32" s="297" t="s">
        <v>64</v>
      </c>
      <c r="O32" s="297"/>
      <c r="P32" s="297"/>
      <c r="Q32" s="297"/>
      <c r="R32" s="297"/>
    </row>
    <row r="33" spans="1:21" ht="22.5" customHeight="1">
      <c r="A33" s="177"/>
      <c r="B33" s="264"/>
      <c r="E33" s="176"/>
      <c r="G33" s="176"/>
      <c r="H33" s="297" t="s">
        <v>43</v>
      </c>
      <c r="I33" s="297"/>
      <c r="J33" s="297"/>
      <c r="K33" s="176"/>
      <c r="L33" s="176"/>
      <c r="M33" s="176"/>
    </row>
    <row r="34" spans="1:21" ht="22.5" customHeight="1">
      <c r="A34" s="289"/>
      <c r="B34" s="289"/>
      <c r="D34" s="176" t="s">
        <v>23</v>
      </c>
      <c r="E34" s="176"/>
      <c r="G34" s="176"/>
      <c r="H34" s="176"/>
      <c r="I34" s="176"/>
      <c r="J34" s="176"/>
      <c r="K34" s="176"/>
      <c r="L34" s="176"/>
      <c r="M34" s="176"/>
      <c r="N34" s="176" t="s">
        <v>24</v>
      </c>
      <c r="O34" s="176"/>
      <c r="R34" s="176" t="s">
        <v>119</v>
      </c>
    </row>
    <row r="35" spans="1:21" ht="22.5" customHeight="1">
      <c r="A35" s="177"/>
      <c r="B35" s="264"/>
      <c r="C35" s="178"/>
      <c r="D35" s="176" t="s">
        <v>25</v>
      </c>
      <c r="E35" s="176"/>
      <c r="F35" s="176" t="s">
        <v>26</v>
      </c>
      <c r="G35" s="176"/>
      <c r="H35" s="176" t="s">
        <v>118</v>
      </c>
      <c r="I35" s="176"/>
      <c r="J35" s="176" t="s">
        <v>106</v>
      </c>
      <c r="K35" s="176"/>
      <c r="L35" s="176" t="s">
        <v>44</v>
      </c>
      <c r="M35" s="176"/>
      <c r="N35" s="176" t="s">
        <v>132</v>
      </c>
      <c r="O35" s="176"/>
      <c r="P35" s="176" t="s">
        <v>110</v>
      </c>
      <c r="Q35" s="176"/>
      <c r="R35" s="179" t="s">
        <v>120</v>
      </c>
      <c r="S35" s="176"/>
      <c r="T35" s="176" t="s">
        <v>36</v>
      </c>
    </row>
    <row r="36" spans="1:21" ht="22.5" customHeight="1">
      <c r="A36" s="177"/>
      <c r="B36" s="119" t="s">
        <v>10</v>
      </c>
      <c r="C36" s="178"/>
      <c r="D36" s="176" t="s">
        <v>27</v>
      </c>
      <c r="E36" s="176"/>
      <c r="F36" s="176" t="s">
        <v>32</v>
      </c>
      <c r="G36" s="176"/>
      <c r="H36" s="176" t="s">
        <v>31</v>
      </c>
      <c r="I36" s="176"/>
      <c r="J36" s="176" t="s">
        <v>107</v>
      </c>
      <c r="K36" s="176"/>
      <c r="L36" s="176" t="s">
        <v>34</v>
      </c>
      <c r="M36" s="176"/>
      <c r="N36" s="176" t="s">
        <v>133</v>
      </c>
      <c r="O36" s="176"/>
      <c r="P36" s="176" t="s">
        <v>111</v>
      </c>
      <c r="Q36" s="176"/>
      <c r="R36" s="179" t="s">
        <v>67</v>
      </c>
      <c r="S36" s="176"/>
      <c r="T36" s="176" t="s">
        <v>65</v>
      </c>
    </row>
    <row r="37" spans="1:21" ht="22.5" customHeight="1">
      <c r="D37" s="298" t="s">
        <v>52</v>
      </c>
      <c r="E37" s="298"/>
      <c r="F37" s="298"/>
      <c r="G37" s="298"/>
      <c r="H37" s="298"/>
      <c r="I37" s="298"/>
      <c r="J37" s="298"/>
      <c r="K37" s="298"/>
      <c r="L37" s="298"/>
      <c r="M37" s="298"/>
      <c r="N37" s="298"/>
      <c r="O37" s="298"/>
      <c r="P37" s="298"/>
      <c r="Q37" s="298"/>
      <c r="R37" s="298"/>
      <c r="S37" s="298"/>
      <c r="T37" s="298"/>
    </row>
    <row r="38" spans="1:21" ht="22.5" customHeight="1">
      <c r="A38" s="180" t="s">
        <v>169</v>
      </c>
      <c r="B38" s="180"/>
      <c r="C38" s="181"/>
      <c r="D38" s="182"/>
      <c r="E38" s="183"/>
      <c r="F38" s="182"/>
      <c r="G38" s="183"/>
      <c r="H38" s="182"/>
      <c r="I38" s="183"/>
      <c r="J38" s="182"/>
      <c r="K38" s="183"/>
      <c r="L38" s="182"/>
      <c r="M38" s="183"/>
      <c r="N38" s="182"/>
      <c r="O38" s="183"/>
      <c r="P38" s="182"/>
      <c r="Q38" s="183"/>
      <c r="R38" s="183"/>
      <c r="S38" s="183"/>
      <c r="T38" s="182"/>
    </row>
    <row r="39" spans="1:21" s="175" customFormat="1" ht="22.5" customHeight="1">
      <c r="A39" s="184" t="s">
        <v>152</v>
      </c>
      <c r="B39" s="184"/>
      <c r="C39" s="181"/>
      <c r="D39" s="182">
        <v>578400000</v>
      </c>
      <c r="E39" s="182"/>
      <c r="F39" s="182">
        <v>333489160</v>
      </c>
      <c r="G39" s="182"/>
      <c r="H39" s="182">
        <v>72840000</v>
      </c>
      <c r="I39" s="182"/>
      <c r="J39" s="182">
        <v>825000000</v>
      </c>
      <c r="K39" s="182"/>
      <c r="L39" s="182">
        <v>5797297615</v>
      </c>
      <c r="M39" s="182"/>
      <c r="N39" s="182">
        <v>65742</v>
      </c>
      <c r="O39" s="182"/>
      <c r="P39" s="182">
        <v>54610477</v>
      </c>
      <c r="Q39" s="182"/>
      <c r="R39" s="182">
        <f>SUM(N39:P39)</f>
        <v>54676219</v>
      </c>
      <c r="S39" s="182"/>
      <c r="T39" s="182">
        <f>SUM(D39:L39,R39)</f>
        <v>7661702994</v>
      </c>
    </row>
    <row r="40" spans="1:21" s="175" customFormat="1" ht="22.5" customHeight="1">
      <c r="A40" s="184"/>
      <c r="B40" s="184"/>
      <c r="C40" s="181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</row>
    <row r="41" spans="1:21" s="175" customFormat="1" ht="22.5" customHeight="1">
      <c r="A41" s="184" t="s">
        <v>84</v>
      </c>
      <c r="B41" s="184"/>
      <c r="C41" s="192"/>
      <c r="D41" s="125"/>
      <c r="E41" s="125"/>
      <c r="F41" s="125"/>
      <c r="G41" s="125"/>
      <c r="H41" s="125"/>
      <c r="I41" s="125"/>
      <c r="J41" s="125"/>
      <c r="K41" s="125"/>
      <c r="L41" s="125"/>
      <c r="M41" s="193"/>
      <c r="N41" s="125"/>
      <c r="O41" s="125"/>
      <c r="P41" s="125"/>
      <c r="Q41" s="125"/>
      <c r="R41" s="125"/>
      <c r="S41" s="125"/>
      <c r="T41" s="125"/>
    </row>
    <row r="42" spans="1:21" s="175" customFormat="1" ht="22.5" customHeight="1">
      <c r="A42" s="131" t="s">
        <v>129</v>
      </c>
      <c r="B42" s="178">
        <v>22</v>
      </c>
      <c r="C42" s="192"/>
      <c r="D42" s="194" t="s">
        <v>76</v>
      </c>
      <c r="E42" s="122"/>
      <c r="F42" s="194" t="s">
        <v>76</v>
      </c>
      <c r="G42" s="122"/>
      <c r="H42" s="194" t="s">
        <v>76</v>
      </c>
      <c r="I42" s="122"/>
      <c r="J42" s="194" t="s">
        <v>76</v>
      </c>
      <c r="K42" s="122"/>
      <c r="L42" s="195">
        <v>-196656000</v>
      </c>
      <c r="M42" s="122"/>
      <c r="N42" s="187" t="s">
        <v>83</v>
      </c>
      <c r="O42" s="121"/>
      <c r="P42" s="194" t="s">
        <v>76</v>
      </c>
      <c r="Q42" s="121"/>
      <c r="R42" s="187" t="s">
        <v>76</v>
      </c>
      <c r="S42" s="122"/>
      <c r="T42" s="188">
        <f>L42</f>
        <v>-196656000</v>
      </c>
      <c r="U42" s="177"/>
    </row>
    <row r="43" spans="1:21" s="175" customFormat="1" ht="22.5" customHeight="1">
      <c r="A43" s="184" t="s">
        <v>95</v>
      </c>
      <c r="B43" s="184"/>
      <c r="C43" s="196"/>
      <c r="D43" s="197" t="s">
        <v>76</v>
      </c>
      <c r="E43" s="125"/>
      <c r="F43" s="197" t="s">
        <v>76</v>
      </c>
      <c r="G43" s="125"/>
      <c r="H43" s="197" t="s">
        <v>76</v>
      </c>
      <c r="I43" s="125"/>
      <c r="J43" s="197" t="s">
        <v>76</v>
      </c>
      <c r="K43" s="123"/>
      <c r="L43" s="198">
        <f>SUM(L42:L42)</f>
        <v>-196656000</v>
      </c>
      <c r="M43" s="123"/>
      <c r="N43" s="199" t="s">
        <v>83</v>
      </c>
      <c r="O43" s="123"/>
      <c r="P43" s="197" t="s">
        <v>76</v>
      </c>
      <c r="Q43" s="123"/>
      <c r="R43" s="197" t="s">
        <v>76</v>
      </c>
      <c r="S43" s="123"/>
      <c r="T43" s="198">
        <f>SUM(T42:T42)</f>
        <v>-196656000</v>
      </c>
      <c r="U43" s="177"/>
    </row>
    <row r="44" spans="1:21" ht="22.5" customHeight="1">
      <c r="A44" s="184"/>
      <c r="B44" s="184"/>
      <c r="C44" s="181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2"/>
      <c r="O44" s="182"/>
      <c r="P44" s="182"/>
      <c r="Q44" s="182"/>
      <c r="R44" s="182"/>
      <c r="S44" s="182"/>
      <c r="T44" s="182"/>
      <c r="U44" s="176"/>
    </row>
    <row r="45" spans="1:21" ht="22.5" customHeight="1">
      <c r="A45" s="180" t="s">
        <v>81</v>
      </c>
      <c r="B45" s="180"/>
      <c r="C45" s="181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76"/>
    </row>
    <row r="46" spans="1:21" ht="22.5" customHeight="1">
      <c r="A46" s="200" t="s">
        <v>78</v>
      </c>
      <c r="B46" s="200"/>
      <c r="C46" s="181"/>
      <c r="D46" s="202" t="s">
        <v>76</v>
      </c>
      <c r="E46" s="202"/>
      <c r="F46" s="202" t="s">
        <v>76</v>
      </c>
      <c r="G46" s="202"/>
      <c r="H46" s="202" t="s">
        <v>76</v>
      </c>
      <c r="I46" s="202"/>
      <c r="J46" s="202" t="s">
        <v>76</v>
      </c>
      <c r="K46" s="202"/>
      <c r="L46" s="188">
        <f>PL!D31</f>
        <v>229054366</v>
      </c>
      <c r="M46" s="202"/>
      <c r="N46" s="210" t="s">
        <v>83</v>
      </c>
      <c r="O46" s="210"/>
      <c r="P46" s="210" t="s">
        <v>76</v>
      </c>
      <c r="Q46" s="210"/>
      <c r="R46" s="202" t="s">
        <v>76</v>
      </c>
      <c r="S46" s="202"/>
      <c r="T46" s="188">
        <f>L46</f>
        <v>229054366</v>
      </c>
      <c r="U46" s="176"/>
    </row>
    <row r="47" spans="1:21" ht="22.5" customHeight="1">
      <c r="A47" s="118" t="s">
        <v>79</v>
      </c>
      <c r="C47" s="181"/>
      <c r="D47" s="191" t="s">
        <v>76</v>
      </c>
      <c r="E47" s="204"/>
      <c r="F47" s="191" t="s">
        <v>76</v>
      </c>
      <c r="G47" s="204"/>
      <c r="H47" s="191" t="s">
        <v>76</v>
      </c>
      <c r="I47" s="204"/>
      <c r="J47" s="191" t="s">
        <v>76</v>
      </c>
      <c r="K47" s="204"/>
      <c r="L47" s="191">
        <v>-7342790</v>
      </c>
      <c r="M47" s="205"/>
      <c r="N47" s="191">
        <f>PL!D52</f>
        <v>-3343</v>
      </c>
      <c r="O47" s="204"/>
      <c r="P47" s="191">
        <f>SUM(PL!D53:D55)</f>
        <v>-31477752</v>
      </c>
      <c r="Q47" s="202"/>
      <c r="R47" s="202">
        <f t="shared" ref="R47" si="0">SUM(N47:P47)</f>
        <v>-31481095</v>
      </c>
      <c r="S47" s="202"/>
      <c r="T47" s="188">
        <f>SUM(D47:L47,R47)</f>
        <v>-38823885</v>
      </c>
      <c r="U47" s="176"/>
    </row>
    <row r="48" spans="1:21" ht="22.5" customHeight="1">
      <c r="A48" s="180" t="s">
        <v>82</v>
      </c>
      <c r="B48" s="180"/>
      <c r="C48" s="181"/>
      <c r="D48" s="198" t="s">
        <v>76</v>
      </c>
      <c r="E48" s="186"/>
      <c r="F48" s="198" t="s">
        <v>76</v>
      </c>
      <c r="G48" s="186"/>
      <c r="H48" s="198" t="s">
        <v>76</v>
      </c>
      <c r="I48" s="186"/>
      <c r="J48" s="198" t="s">
        <v>76</v>
      </c>
      <c r="K48" s="186"/>
      <c r="L48" s="198">
        <f>SUM(L46:L47)</f>
        <v>221711576</v>
      </c>
      <c r="M48" s="186"/>
      <c r="N48" s="198">
        <f>SUM(N46:N47)</f>
        <v>-3343</v>
      </c>
      <c r="O48" s="186"/>
      <c r="P48" s="198">
        <f>SUM(P46:P47)</f>
        <v>-31477752</v>
      </c>
      <c r="Q48" s="186"/>
      <c r="R48" s="211">
        <f>SUM(R46:R47)</f>
        <v>-31481095</v>
      </c>
      <c r="S48" s="186"/>
      <c r="T48" s="211">
        <f>SUM(T46:T47)</f>
        <v>190230481</v>
      </c>
      <c r="U48" s="176"/>
    </row>
    <row r="49" spans="1:21" ht="23.25" customHeight="1">
      <c r="A49" s="180"/>
      <c r="B49" s="180"/>
      <c r="C49" s="181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</row>
    <row r="50" spans="1:21" ht="22.5" customHeight="1" thickBot="1">
      <c r="A50" s="180" t="s">
        <v>170</v>
      </c>
      <c r="B50" s="180"/>
      <c r="C50" s="181"/>
      <c r="D50" s="207">
        <f>SUM(D39,D48)</f>
        <v>578400000</v>
      </c>
      <c r="E50" s="186"/>
      <c r="F50" s="207">
        <f>SUM(F39,F48)</f>
        <v>333489160</v>
      </c>
      <c r="G50" s="186"/>
      <c r="H50" s="207">
        <f>SUM(H39,H48)</f>
        <v>72840000</v>
      </c>
      <c r="I50" s="186"/>
      <c r="J50" s="207">
        <f>SUM(J39,J48)</f>
        <v>825000000</v>
      </c>
      <c r="K50" s="186"/>
      <c r="L50" s="207">
        <f>SUM(L39,L48,L43)</f>
        <v>5822353191</v>
      </c>
      <c r="M50" s="186"/>
      <c r="N50" s="207">
        <f>SUM(N39,N48)</f>
        <v>62399</v>
      </c>
      <c r="O50" s="186"/>
      <c r="P50" s="207">
        <f>SUM(P39,P48)</f>
        <v>23132725</v>
      </c>
      <c r="Q50" s="186"/>
      <c r="R50" s="207">
        <f>SUM(R39,R48)</f>
        <v>23195124</v>
      </c>
      <c r="S50" s="186"/>
      <c r="T50" s="207">
        <f>SUM(T39,T43,T48)</f>
        <v>7655277475</v>
      </c>
    </row>
    <row r="51" spans="1:21" ht="22.5" customHeight="1" thickTop="1">
      <c r="A51" s="180"/>
      <c r="B51" s="180"/>
      <c r="C51" s="181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212"/>
    </row>
    <row r="52" spans="1:21" ht="22.5" customHeight="1">
      <c r="A52" s="180"/>
      <c r="B52" s="180"/>
      <c r="C52" s="181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212"/>
    </row>
    <row r="53" spans="1:21" ht="22.5" customHeight="1">
      <c r="A53" s="180"/>
      <c r="B53" s="180"/>
      <c r="C53" s="181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212"/>
    </row>
    <row r="54" spans="1:21" ht="22.5" customHeight="1">
      <c r="A54" s="180"/>
      <c r="B54" s="180"/>
      <c r="C54" s="181"/>
      <c r="D54" s="186"/>
      <c r="E54" s="186"/>
      <c r="F54" s="186"/>
      <c r="G54" s="186"/>
      <c r="H54" s="186"/>
      <c r="I54" s="186"/>
      <c r="J54" s="186"/>
      <c r="K54" s="186"/>
      <c r="L54" s="186"/>
      <c r="M54" s="186"/>
      <c r="N54" s="186"/>
      <c r="O54" s="186"/>
      <c r="P54" s="186"/>
      <c r="Q54" s="186"/>
      <c r="R54" s="186"/>
      <c r="S54" s="186"/>
      <c r="T54" s="186"/>
      <c r="U54" s="212"/>
    </row>
    <row r="55" spans="1:21" ht="22.5" customHeight="1">
      <c r="A55" s="180"/>
      <c r="B55" s="180"/>
      <c r="C55" s="181"/>
      <c r="D55" s="186"/>
      <c r="E55" s="186"/>
      <c r="F55" s="186"/>
      <c r="G55" s="186"/>
      <c r="H55" s="186"/>
      <c r="I55" s="186"/>
      <c r="J55" s="186"/>
      <c r="K55" s="186"/>
      <c r="L55" s="186"/>
      <c r="M55" s="186"/>
      <c r="N55" s="186"/>
      <c r="O55" s="186"/>
      <c r="P55" s="186"/>
      <c r="Q55" s="186"/>
      <c r="R55" s="186"/>
      <c r="S55" s="186"/>
      <c r="T55" s="186"/>
      <c r="U55" s="212"/>
    </row>
    <row r="56" spans="1:21" ht="22.5" customHeight="1">
      <c r="A56" s="180"/>
      <c r="B56" s="180"/>
      <c r="C56" s="181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212"/>
    </row>
    <row r="57" spans="1:21" ht="22.5" customHeight="1">
      <c r="A57" s="180"/>
      <c r="B57" s="180"/>
      <c r="C57" s="181"/>
      <c r="D57" s="186"/>
      <c r="E57" s="186"/>
      <c r="F57" s="186"/>
      <c r="G57" s="186"/>
      <c r="H57" s="186"/>
      <c r="I57" s="186"/>
      <c r="J57" s="186"/>
      <c r="K57" s="186"/>
      <c r="L57" s="186"/>
      <c r="M57" s="186"/>
      <c r="N57" s="186"/>
      <c r="O57" s="186"/>
      <c r="P57" s="186"/>
      <c r="Q57" s="186"/>
      <c r="R57" s="186"/>
      <c r="S57" s="186"/>
      <c r="T57" s="186"/>
      <c r="U57" s="212"/>
    </row>
    <row r="58" spans="1:21" ht="22.5" customHeight="1">
      <c r="A58" s="180"/>
      <c r="B58" s="180"/>
      <c r="C58" s="181"/>
      <c r="D58" s="186"/>
      <c r="E58" s="186"/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86"/>
      <c r="Q58" s="186"/>
      <c r="R58" s="186"/>
      <c r="S58" s="186"/>
      <c r="T58" s="186"/>
      <c r="U58" s="212"/>
    </row>
    <row r="59" spans="1:21" ht="22.5" customHeight="1">
      <c r="A59" s="180"/>
      <c r="B59" s="180"/>
      <c r="C59" s="181"/>
      <c r="D59" s="186"/>
      <c r="E59" s="186"/>
      <c r="F59" s="186"/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212"/>
    </row>
    <row r="60" spans="1:21" ht="22.5" customHeight="1">
      <c r="A60" s="180"/>
      <c r="B60" s="180"/>
      <c r="C60" s="181"/>
      <c r="D60" s="186"/>
      <c r="E60" s="186"/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212"/>
    </row>
    <row r="61" spans="1:21" ht="22.5" customHeight="1">
      <c r="A61" s="180"/>
      <c r="B61" s="180"/>
      <c r="C61" s="181"/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  <c r="T61" s="186"/>
      <c r="U61" s="212"/>
    </row>
    <row r="62" spans="1:21" ht="22.5" customHeight="1">
      <c r="A62" s="180"/>
      <c r="B62" s="180"/>
      <c r="C62" s="181"/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6"/>
      <c r="U62" s="212"/>
    </row>
    <row r="63" spans="1:21" ht="22.5" customHeight="1">
      <c r="A63" s="180"/>
      <c r="B63" s="180"/>
      <c r="C63" s="181"/>
      <c r="D63" s="186"/>
      <c r="E63" s="186"/>
      <c r="F63" s="186"/>
      <c r="G63" s="186"/>
      <c r="H63" s="186"/>
      <c r="I63" s="186"/>
      <c r="J63" s="186"/>
      <c r="K63" s="186"/>
      <c r="L63" s="186"/>
      <c r="M63" s="186"/>
      <c r="N63" s="186"/>
      <c r="O63" s="186"/>
      <c r="P63" s="186"/>
      <c r="Q63" s="186"/>
      <c r="R63" s="186"/>
      <c r="S63" s="186"/>
      <c r="T63" s="186"/>
      <c r="U63" s="212"/>
    </row>
    <row r="64" spans="1:21" ht="22.5" customHeight="1">
      <c r="A64" s="180"/>
      <c r="B64" s="180"/>
      <c r="C64" s="181"/>
      <c r="D64" s="186"/>
      <c r="E64" s="186"/>
      <c r="F64" s="186"/>
      <c r="G64" s="186"/>
      <c r="H64" s="186"/>
      <c r="I64" s="186"/>
      <c r="J64" s="186"/>
      <c r="K64" s="186"/>
      <c r="L64" s="186"/>
      <c r="M64" s="186"/>
      <c r="N64" s="186"/>
      <c r="O64" s="186"/>
      <c r="P64" s="186"/>
      <c r="Q64" s="186"/>
      <c r="R64" s="186"/>
      <c r="S64" s="186"/>
      <c r="T64" s="186"/>
      <c r="U64" s="212"/>
    </row>
    <row r="65" spans="1:21" ht="22.5" customHeight="1">
      <c r="A65" s="180"/>
      <c r="B65" s="180"/>
      <c r="C65" s="181"/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86"/>
      <c r="Q65" s="186"/>
      <c r="R65" s="186"/>
      <c r="S65" s="186"/>
      <c r="T65" s="186"/>
      <c r="U65" s="212"/>
    </row>
    <row r="66" spans="1:21" ht="22.5" customHeight="1">
      <c r="A66" s="180"/>
      <c r="B66" s="180"/>
      <c r="C66" s="181"/>
      <c r="D66" s="186"/>
      <c r="E66" s="186"/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P66" s="186"/>
      <c r="Q66" s="186"/>
      <c r="R66" s="186"/>
      <c r="S66" s="186"/>
      <c r="T66" s="186"/>
      <c r="U66" s="212"/>
    </row>
    <row r="67" spans="1:21" ht="22.5" customHeight="1">
      <c r="A67" s="180"/>
      <c r="B67" s="180"/>
      <c r="C67" s="181"/>
      <c r="D67" s="186"/>
      <c r="E67" s="186"/>
      <c r="F67" s="186"/>
      <c r="G67" s="186"/>
      <c r="H67" s="186"/>
      <c r="I67" s="186"/>
      <c r="J67" s="186"/>
      <c r="K67" s="186"/>
      <c r="L67" s="186"/>
      <c r="M67" s="186"/>
      <c r="N67" s="186"/>
      <c r="O67" s="186"/>
      <c r="P67" s="186"/>
      <c r="Q67" s="186"/>
      <c r="R67" s="186"/>
      <c r="S67" s="186"/>
      <c r="T67" s="186"/>
      <c r="U67" s="212"/>
    </row>
    <row r="68" spans="1:21" ht="22.5" customHeight="1">
      <c r="A68" s="180"/>
      <c r="B68" s="180"/>
      <c r="C68" s="181"/>
      <c r="D68" s="186"/>
      <c r="E68" s="186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6"/>
      <c r="Q68" s="186"/>
      <c r="R68" s="186"/>
      <c r="S68" s="186"/>
      <c r="T68" s="186"/>
      <c r="U68" s="212"/>
    </row>
    <row r="69" spans="1:21" ht="22.5" customHeight="1">
      <c r="A69" s="180"/>
      <c r="B69" s="180"/>
      <c r="C69" s="181"/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P69" s="186"/>
      <c r="Q69" s="186"/>
      <c r="R69" s="186"/>
      <c r="S69" s="186"/>
      <c r="T69" s="186"/>
      <c r="U69" s="212"/>
    </row>
    <row r="70" spans="1:21" ht="22.5" customHeight="1">
      <c r="A70" s="180"/>
      <c r="B70" s="180"/>
      <c r="C70" s="181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6"/>
      <c r="U70" s="212"/>
    </row>
    <row r="71" spans="1:21" ht="22.5" customHeight="1">
      <c r="A71" s="180"/>
      <c r="B71" s="180"/>
      <c r="C71" s="181"/>
      <c r="D71" s="186"/>
      <c r="E71" s="186"/>
      <c r="F71" s="186"/>
      <c r="G71" s="186"/>
      <c r="H71" s="186"/>
      <c r="I71" s="186"/>
      <c r="J71" s="186"/>
      <c r="K71" s="186"/>
      <c r="L71" s="186"/>
      <c r="M71" s="186"/>
      <c r="N71" s="186"/>
      <c r="O71" s="186"/>
      <c r="P71" s="186"/>
      <c r="Q71" s="186"/>
      <c r="R71" s="186"/>
      <c r="S71" s="186"/>
      <c r="T71" s="186"/>
      <c r="U71" s="212"/>
    </row>
    <row r="73" spans="1:21" ht="22.5" customHeight="1">
      <c r="L73" s="122"/>
      <c r="N73" s="212"/>
      <c r="T73" s="213"/>
    </row>
    <row r="74" spans="1:21" ht="22.5" customHeight="1">
      <c r="L74" s="212"/>
      <c r="N74" s="212"/>
      <c r="T74" s="212"/>
    </row>
    <row r="159" spans="4:4" ht="22.5" customHeight="1">
      <c r="D159" s="118">
        <v>1610652</v>
      </c>
    </row>
    <row r="177" spans="4:4" ht="22.5" customHeight="1">
      <c r="D177" s="118">
        <v>6004579</v>
      </c>
    </row>
    <row r="196" spans="4:4" ht="22.5" customHeight="1">
      <c r="D196" s="118">
        <v>157312773</v>
      </c>
    </row>
  </sheetData>
  <mergeCells count="10">
    <mergeCell ref="D31:T31"/>
    <mergeCell ref="H32:L32"/>
    <mergeCell ref="N32:R32"/>
    <mergeCell ref="H33:J33"/>
    <mergeCell ref="D37:T37"/>
    <mergeCell ref="D4:T4"/>
    <mergeCell ref="H5:L5"/>
    <mergeCell ref="N5:R5"/>
    <mergeCell ref="H6:J6"/>
    <mergeCell ref="D10:T10"/>
  </mergeCells>
  <phoneticPr fontId="12" type="noConversion"/>
  <pageMargins left="0.8" right="0.2" top="0.48" bottom="0.3" header="0.5" footer="0.3"/>
  <pageSetup paperSize="9" scale="78" firstPageNumber="11" fitToHeight="4" orientation="landscape" useFirstPageNumber="1" horizontalDpi="4294967293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7" max="21" man="1"/>
  </rowBreaks>
  <ignoredErrors>
    <ignoredError sqref="P4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V193"/>
  <sheetViews>
    <sheetView view="pageBreakPreview" zoomScale="90" zoomScaleNormal="85" zoomScaleSheetLayoutView="90" workbookViewId="0">
      <selection activeCell="A7" sqref="A7"/>
    </sheetView>
  </sheetViews>
  <sheetFormatPr defaultColWidth="9.140625" defaultRowHeight="22.5" customHeight="1"/>
  <cols>
    <col min="1" max="1" width="54.5703125" style="22" customWidth="1"/>
    <col min="2" max="2" width="8.5703125" style="34" customWidth="1"/>
    <col min="3" max="3" width="1.42578125" style="34" customWidth="1"/>
    <col min="4" max="4" width="15.28515625" style="22" bestFit="1" customWidth="1"/>
    <col min="5" max="5" width="1" style="22" customWidth="1"/>
    <col min="6" max="6" width="13.28515625" style="22" customWidth="1"/>
    <col min="7" max="7" width="0.85546875" style="22" customWidth="1"/>
    <col min="8" max="8" width="15.140625" style="22" customWidth="1"/>
    <col min="9" max="9" width="0.85546875" style="22" customWidth="1"/>
    <col min="10" max="10" width="14.85546875" style="22" customWidth="1"/>
    <col min="11" max="11" width="0.85546875" style="22" customWidth="1"/>
    <col min="12" max="12" width="16" style="22" customWidth="1"/>
    <col min="13" max="13" width="0.85546875" style="22" customWidth="1"/>
    <col min="14" max="14" width="14.5703125" style="22" bestFit="1" customWidth="1"/>
    <col min="15" max="15" width="1" style="22" customWidth="1"/>
    <col min="16" max="16" width="14.7109375" style="22" customWidth="1"/>
    <col min="17" max="17" width="1" style="22" customWidth="1"/>
    <col min="18" max="18" width="15.5703125" style="22" customWidth="1"/>
    <col min="19" max="19" width="15.140625" style="22" bestFit="1" customWidth="1"/>
    <col min="20" max="16384" width="9.140625" style="22"/>
  </cols>
  <sheetData>
    <row r="1" spans="1:22" ht="22.5" customHeight="1">
      <c r="A1" s="1" t="s">
        <v>160</v>
      </c>
      <c r="B1" s="20"/>
      <c r="C1" s="20"/>
      <c r="D1" s="21"/>
      <c r="E1" s="21"/>
      <c r="F1" s="21"/>
      <c r="G1" s="21"/>
      <c r="H1" s="21"/>
      <c r="I1" s="21"/>
      <c r="J1" s="21"/>
      <c r="K1" s="21"/>
      <c r="N1" s="21"/>
      <c r="O1" s="21"/>
      <c r="P1" s="21"/>
      <c r="Q1" s="21"/>
      <c r="R1" s="33"/>
      <c r="S1" s="23"/>
      <c r="T1" s="23"/>
      <c r="U1" s="23"/>
      <c r="V1" s="23"/>
    </row>
    <row r="2" spans="1:22" ht="22.5" customHeight="1">
      <c r="A2" s="15" t="s">
        <v>63</v>
      </c>
      <c r="B2" s="20"/>
      <c r="C2" s="20"/>
      <c r="D2" s="21"/>
      <c r="E2" s="21"/>
      <c r="F2" s="21"/>
      <c r="G2" s="21"/>
      <c r="H2" s="21"/>
      <c r="I2" s="21"/>
      <c r="J2" s="21"/>
      <c r="K2" s="21"/>
      <c r="N2" s="21"/>
      <c r="O2" s="21"/>
      <c r="P2" s="21"/>
      <c r="Q2" s="21"/>
      <c r="R2" s="33"/>
    </row>
    <row r="3" spans="1:22" s="7" customFormat="1" ht="10.5" customHeight="1">
      <c r="A3" s="14"/>
      <c r="B3" s="20"/>
      <c r="C3" s="20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22" s="7" customFormat="1" ht="22.5" customHeight="1">
      <c r="A4" s="14"/>
      <c r="B4" s="20"/>
      <c r="C4" s="20"/>
      <c r="D4" s="299" t="s">
        <v>51</v>
      </c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</row>
    <row r="5" spans="1:22" s="7" customFormat="1" ht="22.5" customHeight="1">
      <c r="A5" s="14"/>
      <c r="B5" s="34"/>
      <c r="C5" s="34"/>
      <c r="D5" s="22"/>
      <c r="E5" s="22"/>
      <c r="H5" s="300" t="s">
        <v>33</v>
      </c>
      <c r="I5" s="300"/>
      <c r="J5" s="300"/>
      <c r="K5" s="300"/>
      <c r="L5" s="300"/>
      <c r="M5" s="22"/>
      <c r="N5" s="302" t="s">
        <v>64</v>
      </c>
      <c r="O5" s="302"/>
      <c r="P5" s="302"/>
      <c r="Q5" s="22"/>
      <c r="R5" s="22"/>
    </row>
    <row r="6" spans="1:22" s="7" customFormat="1" ht="22.5" customHeight="1">
      <c r="A6" s="101"/>
      <c r="B6" s="6"/>
      <c r="C6" s="6"/>
      <c r="E6" s="24"/>
      <c r="G6" s="24"/>
      <c r="H6" s="303" t="s">
        <v>43</v>
      </c>
      <c r="I6" s="303"/>
      <c r="J6" s="304"/>
      <c r="K6" s="24"/>
      <c r="L6" s="24"/>
      <c r="M6" s="24"/>
    </row>
    <row r="7" spans="1:22" s="7" customFormat="1" ht="22.5" customHeight="1">
      <c r="A7" s="101"/>
      <c r="B7" s="6"/>
      <c r="C7" s="6"/>
      <c r="D7" s="48" t="s">
        <v>23</v>
      </c>
      <c r="E7" s="24"/>
      <c r="G7" s="24"/>
      <c r="H7" s="24"/>
      <c r="I7" s="24"/>
      <c r="J7" s="48"/>
      <c r="K7" s="24"/>
      <c r="L7" s="24"/>
      <c r="M7" s="24"/>
      <c r="P7" s="24" t="s">
        <v>119</v>
      </c>
    </row>
    <row r="8" spans="1:22" s="7" customFormat="1" ht="22.5" customHeight="1">
      <c r="A8" s="101"/>
      <c r="B8" s="25"/>
      <c r="C8" s="25"/>
      <c r="D8" s="24" t="s">
        <v>25</v>
      </c>
      <c r="E8" s="24"/>
      <c r="F8" s="24" t="s">
        <v>26</v>
      </c>
      <c r="G8" s="24"/>
      <c r="H8" s="16" t="s">
        <v>118</v>
      </c>
      <c r="I8" s="24"/>
      <c r="J8" s="24" t="s">
        <v>106</v>
      </c>
      <c r="K8" s="24"/>
      <c r="L8" s="24" t="s">
        <v>44</v>
      </c>
      <c r="M8" s="24"/>
      <c r="N8" s="16" t="s">
        <v>110</v>
      </c>
      <c r="O8" s="24"/>
      <c r="P8" s="27" t="s">
        <v>120</v>
      </c>
      <c r="Q8" s="24"/>
      <c r="R8" s="24" t="s">
        <v>36</v>
      </c>
    </row>
    <row r="9" spans="1:22" s="15" customFormat="1" ht="22.5" customHeight="1">
      <c r="A9" s="101"/>
      <c r="B9" s="25" t="s">
        <v>10</v>
      </c>
      <c r="C9" s="25"/>
      <c r="D9" s="24" t="s">
        <v>27</v>
      </c>
      <c r="E9" s="24"/>
      <c r="F9" s="24" t="s">
        <v>32</v>
      </c>
      <c r="G9" s="24"/>
      <c r="H9" s="24" t="s">
        <v>31</v>
      </c>
      <c r="I9" s="24"/>
      <c r="J9" s="24" t="s">
        <v>107</v>
      </c>
      <c r="K9" s="24"/>
      <c r="L9" s="24" t="s">
        <v>34</v>
      </c>
      <c r="M9" s="24"/>
      <c r="N9" s="16" t="s">
        <v>111</v>
      </c>
      <c r="O9" s="24"/>
      <c r="P9" s="38" t="s">
        <v>67</v>
      </c>
      <c r="Q9" s="24"/>
      <c r="R9" s="26" t="s">
        <v>65</v>
      </c>
      <c r="S9" s="101"/>
    </row>
    <row r="10" spans="1:22" s="15" customFormat="1" ht="22.5" customHeight="1">
      <c r="A10" s="7"/>
      <c r="B10" s="6"/>
      <c r="C10" s="6"/>
      <c r="D10" s="301" t="s">
        <v>52</v>
      </c>
      <c r="E10" s="301"/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301"/>
      <c r="Q10" s="301"/>
      <c r="R10" s="301"/>
      <c r="S10" s="101"/>
    </row>
    <row r="11" spans="1:22" s="15" customFormat="1" ht="22.5" customHeight="1">
      <c r="A11" s="28" t="s">
        <v>207</v>
      </c>
      <c r="B11" s="29"/>
      <c r="C11" s="29"/>
      <c r="D11" s="66"/>
      <c r="E11" s="75"/>
      <c r="F11" s="66"/>
      <c r="G11" s="75"/>
      <c r="H11" s="66"/>
      <c r="I11" s="75"/>
      <c r="J11" s="66"/>
      <c r="K11" s="75"/>
      <c r="L11" s="66"/>
      <c r="M11" s="75"/>
      <c r="N11" s="66"/>
      <c r="O11" s="75"/>
      <c r="P11" s="75"/>
      <c r="Q11" s="75"/>
      <c r="R11" s="66"/>
    </row>
    <row r="12" spans="1:22" s="15" customFormat="1" ht="22.5" customHeight="1">
      <c r="A12" s="28" t="s">
        <v>199</v>
      </c>
      <c r="B12" s="29"/>
      <c r="C12" s="29"/>
      <c r="D12" s="66"/>
      <c r="E12" s="75"/>
      <c r="F12" s="66"/>
      <c r="G12" s="75"/>
      <c r="H12" s="66"/>
      <c r="I12" s="75"/>
      <c r="J12" s="66"/>
      <c r="K12" s="75"/>
      <c r="L12" s="66"/>
      <c r="M12" s="75"/>
      <c r="N12" s="66"/>
      <c r="O12" s="75"/>
      <c r="P12" s="75"/>
      <c r="Q12" s="75"/>
      <c r="R12" s="66"/>
    </row>
    <row r="13" spans="1:22" s="15" customFormat="1" ht="22.5" customHeight="1">
      <c r="A13" s="43" t="s">
        <v>172</v>
      </c>
      <c r="B13" s="29" t="s">
        <v>171</v>
      </c>
      <c r="C13" s="29"/>
      <c r="D13" s="71">
        <v>578400000</v>
      </c>
      <c r="E13" s="71"/>
      <c r="F13" s="71">
        <v>333489160</v>
      </c>
      <c r="G13" s="71"/>
      <c r="H13" s="71">
        <v>72840000</v>
      </c>
      <c r="I13" s="71"/>
      <c r="J13" s="71">
        <v>825000000</v>
      </c>
      <c r="K13" s="71"/>
      <c r="L13" s="71">
        <v>4885360767</v>
      </c>
      <c r="M13" s="71"/>
      <c r="N13" s="71">
        <v>53871361</v>
      </c>
      <c r="O13" s="71"/>
      <c r="P13" s="71">
        <f>N13</f>
        <v>53871361</v>
      </c>
      <c r="Q13" s="71"/>
      <c r="R13" s="71">
        <f>SUM(D13:L13,P13)</f>
        <v>6748961288</v>
      </c>
    </row>
    <row r="14" spans="1:22" s="10" customFormat="1" ht="6.75" customHeight="1">
      <c r="A14" s="43"/>
      <c r="B14" s="29"/>
      <c r="C14" s="29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</row>
    <row r="15" spans="1:22" s="10" customFormat="1" ht="22.5" customHeight="1">
      <c r="A15" s="43" t="s">
        <v>84</v>
      </c>
      <c r="B15" s="78"/>
      <c r="C15" s="78"/>
      <c r="D15" s="17"/>
      <c r="E15" s="17"/>
      <c r="F15" s="17"/>
      <c r="G15" s="17"/>
      <c r="H15" s="17"/>
      <c r="I15" s="17"/>
      <c r="J15" s="17"/>
      <c r="K15" s="17"/>
      <c r="L15" s="17"/>
      <c r="M15" s="85"/>
      <c r="N15" s="17"/>
      <c r="O15" s="17"/>
      <c r="P15" s="17"/>
      <c r="Q15" s="17"/>
      <c r="R15" s="17"/>
    </row>
    <row r="16" spans="1:22" s="10" customFormat="1" ht="22.5" customHeight="1">
      <c r="A16" s="80" t="s">
        <v>190</v>
      </c>
      <c r="B16" s="87">
        <v>22</v>
      </c>
      <c r="C16" s="78"/>
      <c r="D16" s="84" t="s">
        <v>76</v>
      </c>
      <c r="E16" s="2"/>
      <c r="F16" s="83" t="s">
        <v>76</v>
      </c>
      <c r="G16" s="2"/>
      <c r="H16" s="83" t="s">
        <v>76</v>
      </c>
      <c r="I16" s="2"/>
      <c r="J16" s="83" t="s">
        <v>76</v>
      </c>
      <c r="K16" s="2"/>
      <c r="L16" s="82">
        <v>-196656000</v>
      </c>
      <c r="M16" s="2"/>
      <c r="N16" s="83" t="s">
        <v>76</v>
      </c>
      <c r="O16" s="8"/>
      <c r="P16" s="84" t="s">
        <v>76</v>
      </c>
      <c r="Q16" s="2"/>
      <c r="R16" s="9">
        <f>SUM(D16:L16,P16)</f>
        <v>-196656000</v>
      </c>
    </row>
    <row r="17" spans="1:22" s="7" customFormat="1" ht="22.5" customHeight="1">
      <c r="A17" s="43" t="s">
        <v>95</v>
      </c>
      <c r="B17" s="79"/>
      <c r="C17" s="79"/>
      <c r="D17" s="88" t="s">
        <v>76</v>
      </c>
      <c r="E17" s="17"/>
      <c r="F17" s="86" t="s">
        <v>76</v>
      </c>
      <c r="G17" s="17"/>
      <c r="H17" s="86" t="s">
        <v>76</v>
      </c>
      <c r="I17" s="17"/>
      <c r="J17" s="86" t="s">
        <v>76</v>
      </c>
      <c r="K17" s="5"/>
      <c r="L17" s="89">
        <f>SUM(L16:L16)</f>
        <v>-196656000</v>
      </c>
      <c r="M17" s="5"/>
      <c r="N17" s="286" t="s">
        <v>76</v>
      </c>
      <c r="O17" s="287"/>
      <c r="P17" s="286" t="s">
        <v>76</v>
      </c>
      <c r="Q17" s="5"/>
      <c r="R17" s="39">
        <f>SUM(R16:R16)</f>
        <v>-196656000</v>
      </c>
    </row>
    <row r="18" spans="1:22" s="10" customFormat="1" ht="21.75">
      <c r="A18" s="43"/>
      <c r="B18" s="29"/>
      <c r="C18" s="29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16"/>
    </row>
    <row r="19" spans="1:22" s="10" customFormat="1" ht="22.5" customHeight="1">
      <c r="A19" s="28" t="s">
        <v>155</v>
      </c>
      <c r="B19" s="29"/>
      <c r="C19" s="29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16"/>
    </row>
    <row r="20" spans="1:22" s="10" customFormat="1" ht="22.5" customHeight="1">
      <c r="A20" s="30" t="s">
        <v>191</v>
      </c>
      <c r="B20" s="29"/>
      <c r="C20" s="29"/>
      <c r="D20" s="42" t="s">
        <v>76</v>
      </c>
      <c r="E20" s="42"/>
      <c r="F20" s="42" t="s">
        <v>76</v>
      </c>
      <c r="G20" s="42"/>
      <c r="H20" s="42" t="s">
        <v>76</v>
      </c>
      <c r="I20" s="42"/>
      <c r="J20" s="42" t="s">
        <v>76</v>
      </c>
      <c r="K20" s="42"/>
      <c r="L20" s="82">
        <v>116683757</v>
      </c>
      <c r="M20" s="42"/>
      <c r="N20" s="42" t="s">
        <v>76</v>
      </c>
      <c r="O20" s="42"/>
      <c r="P20" s="42" t="s">
        <v>76</v>
      </c>
      <c r="Q20" s="42"/>
      <c r="R20" s="69">
        <f t="shared" ref="R20:R21" si="0">SUM(D20:L20,P20)</f>
        <v>116683757</v>
      </c>
      <c r="S20" s="16"/>
    </row>
    <row r="21" spans="1:22" s="7" customFormat="1" ht="22.5" customHeight="1">
      <c r="A21" s="31" t="s">
        <v>192</v>
      </c>
      <c r="B21" s="29"/>
      <c r="C21" s="29"/>
      <c r="D21" s="67" t="s">
        <v>76</v>
      </c>
      <c r="E21" s="50"/>
      <c r="F21" s="67" t="s">
        <v>76</v>
      </c>
      <c r="G21" s="50"/>
      <c r="H21" s="67" t="s">
        <v>76</v>
      </c>
      <c r="I21" s="50"/>
      <c r="J21" s="67" t="s">
        <v>76</v>
      </c>
      <c r="K21" s="50"/>
      <c r="L21" s="67">
        <v>-7342790</v>
      </c>
      <c r="M21" s="68"/>
      <c r="N21" s="67">
        <v>-30738636</v>
      </c>
      <c r="O21" s="42"/>
      <c r="P21" s="42">
        <v>-30738636</v>
      </c>
      <c r="Q21" s="42"/>
      <c r="R21" s="69">
        <f t="shared" si="0"/>
        <v>-38081426</v>
      </c>
      <c r="S21" s="24"/>
    </row>
    <row r="22" spans="1:22" s="7" customFormat="1" ht="22.5" customHeight="1">
      <c r="A22" s="28" t="s">
        <v>156</v>
      </c>
      <c r="B22" s="29"/>
      <c r="C22" s="29"/>
      <c r="D22" s="70" t="s">
        <v>76</v>
      </c>
      <c r="E22" s="71"/>
      <c r="F22" s="70" t="s">
        <v>76</v>
      </c>
      <c r="G22" s="71"/>
      <c r="H22" s="70" t="s">
        <v>76</v>
      </c>
      <c r="I22" s="71"/>
      <c r="J22" s="70" t="s">
        <v>76</v>
      </c>
      <c r="K22" s="71"/>
      <c r="L22" s="81">
        <f>SUM(L20:L21)</f>
        <v>109340967</v>
      </c>
      <c r="M22" s="71"/>
      <c r="N22" s="70">
        <f>SUM(N20:N21)</f>
        <v>-30738636</v>
      </c>
      <c r="O22" s="71"/>
      <c r="P22" s="81">
        <f>SUM(P20:P21)</f>
        <v>-30738636</v>
      </c>
      <c r="Q22" s="71"/>
      <c r="R22" s="81">
        <f>SUM(R20:R21)</f>
        <v>78602331</v>
      </c>
      <c r="S22" s="24"/>
    </row>
    <row r="23" spans="1:22" ht="6.75" customHeight="1">
      <c r="A23" s="28"/>
      <c r="B23" s="29"/>
      <c r="C23" s="29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</row>
    <row r="24" spans="1:22" ht="22.5" customHeight="1" thickBot="1">
      <c r="A24" s="28" t="s">
        <v>170</v>
      </c>
      <c r="B24" s="29"/>
      <c r="C24" s="29"/>
      <c r="D24" s="77">
        <f>SUM(D13,D22,D17)</f>
        <v>578400000</v>
      </c>
      <c r="E24" s="71"/>
      <c r="F24" s="77">
        <f>SUM(F13,F22,F17)</f>
        <v>333489160</v>
      </c>
      <c r="G24" s="71"/>
      <c r="H24" s="77">
        <f>SUM(H13,H22,H17)</f>
        <v>72840000</v>
      </c>
      <c r="I24" s="71"/>
      <c r="J24" s="77">
        <f>SUM(J13,J22,J17)</f>
        <v>825000000</v>
      </c>
      <c r="K24" s="71"/>
      <c r="L24" s="77">
        <f>SUM(L13,L22,L17)</f>
        <v>4798045734</v>
      </c>
      <c r="M24" s="71"/>
      <c r="N24" s="77">
        <f>SUM(N13,N22,N17)</f>
        <v>23132725</v>
      </c>
      <c r="O24" s="71"/>
      <c r="P24" s="77">
        <f>SUM(P13,P22,P17)</f>
        <v>23132725</v>
      </c>
      <c r="Q24" s="71"/>
      <c r="R24" s="77">
        <f>SUM(R13,R22,R17)</f>
        <v>6630907619</v>
      </c>
      <c r="S24" s="44">
        <f>R24-BS!H77</f>
        <v>0</v>
      </c>
    </row>
    <row r="25" spans="1:22" ht="22.5" customHeight="1" thickTop="1">
      <c r="A25" s="14"/>
      <c r="B25" s="20"/>
      <c r="C25" s="20"/>
      <c r="D25" s="21"/>
      <c r="E25" s="21"/>
      <c r="F25" s="21"/>
      <c r="G25" s="21"/>
      <c r="H25" s="21"/>
      <c r="I25" s="21"/>
      <c r="J25" s="21"/>
      <c r="K25" s="21"/>
      <c r="N25" s="21"/>
      <c r="O25" s="21"/>
      <c r="P25" s="21"/>
      <c r="Q25" s="21"/>
      <c r="R25" s="33"/>
      <c r="S25" s="23"/>
      <c r="T25" s="23"/>
      <c r="U25" s="23"/>
      <c r="V25" s="23"/>
    </row>
    <row r="26" spans="1:22" ht="22.5" customHeight="1">
      <c r="A26" s="14"/>
      <c r="B26" s="20"/>
      <c r="C26" s="20"/>
      <c r="D26" s="21"/>
      <c r="E26" s="21"/>
      <c r="F26" s="21"/>
      <c r="G26" s="21"/>
      <c r="H26" s="21"/>
      <c r="I26" s="21"/>
      <c r="J26" s="21"/>
      <c r="K26" s="21"/>
      <c r="N26" s="21"/>
      <c r="O26" s="21"/>
      <c r="P26" s="21"/>
      <c r="Q26" s="21"/>
      <c r="R26" s="33"/>
      <c r="S26" s="23"/>
      <c r="T26" s="23"/>
      <c r="U26" s="23"/>
      <c r="V26" s="23"/>
    </row>
    <row r="27" spans="1:22" ht="22.5" customHeight="1">
      <c r="A27" s="14"/>
      <c r="B27" s="20"/>
      <c r="C27" s="20"/>
      <c r="D27" s="21"/>
      <c r="E27" s="21"/>
      <c r="F27" s="21"/>
      <c r="G27" s="21"/>
      <c r="H27" s="21"/>
      <c r="I27" s="21"/>
      <c r="J27" s="21"/>
      <c r="K27" s="21"/>
      <c r="N27" s="21"/>
      <c r="O27" s="21"/>
      <c r="P27" s="21"/>
      <c r="Q27" s="21"/>
      <c r="R27" s="33"/>
    </row>
    <row r="28" spans="1:22" s="7" customFormat="1" ht="10.5" customHeight="1">
      <c r="A28" s="14"/>
      <c r="B28" s="20"/>
      <c r="C28" s="20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</row>
    <row r="29" spans="1:22" s="7" customFormat="1" ht="22.5" customHeight="1">
      <c r="A29" s="14"/>
      <c r="B29" s="20"/>
      <c r="C29" s="20"/>
      <c r="D29" s="299"/>
      <c r="E29" s="299"/>
      <c r="F29" s="299"/>
      <c r="G29" s="299"/>
      <c r="H29" s="299"/>
      <c r="I29" s="299"/>
      <c r="J29" s="299"/>
      <c r="K29" s="299"/>
      <c r="L29" s="299"/>
      <c r="M29" s="299"/>
      <c r="N29" s="299"/>
      <c r="O29" s="299"/>
      <c r="P29" s="299"/>
      <c r="Q29" s="299"/>
      <c r="R29" s="299"/>
    </row>
    <row r="30" spans="1:22" s="7" customFormat="1" ht="22.5" customHeight="1">
      <c r="A30" s="14"/>
      <c r="B30" s="34"/>
      <c r="C30" s="34"/>
      <c r="D30" s="22"/>
      <c r="E30" s="22"/>
      <c r="H30" s="305"/>
      <c r="I30" s="305"/>
      <c r="J30" s="305"/>
      <c r="K30" s="305"/>
      <c r="L30" s="305"/>
      <c r="M30" s="22"/>
      <c r="N30" s="306"/>
      <c r="O30" s="306"/>
      <c r="P30" s="306"/>
      <c r="Q30" s="22"/>
      <c r="R30" s="22"/>
    </row>
    <row r="31" spans="1:22" s="7" customFormat="1" ht="22.5" customHeight="1">
      <c r="A31" s="101"/>
      <c r="B31" s="6"/>
      <c r="C31" s="6"/>
      <c r="D31" s="48"/>
      <c r="E31" s="24"/>
      <c r="G31" s="24"/>
      <c r="H31" s="305"/>
      <c r="I31" s="305"/>
      <c r="J31" s="307"/>
      <c r="K31" s="24"/>
      <c r="L31" s="24"/>
      <c r="M31" s="24"/>
      <c r="P31" s="24"/>
    </row>
    <row r="32" spans="1:22" s="7" customFormat="1" ht="22.5" customHeight="1">
      <c r="A32" s="101"/>
      <c r="B32" s="25"/>
      <c r="C32" s="25"/>
      <c r="D32" s="24"/>
      <c r="E32" s="24"/>
      <c r="F32" s="24"/>
      <c r="G32" s="24"/>
      <c r="H32" s="16"/>
      <c r="I32" s="24"/>
      <c r="J32" s="24"/>
      <c r="K32" s="24"/>
      <c r="L32" s="24"/>
      <c r="M32" s="24"/>
      <c r="N32" s="16"/>
      <c r="O32" s="24"/>
      <c r="P32" s="16"/>
      <c r="Q32" s="24"/>
      <c r="R32" s="24"/>
    </row>
    <row r="33" spans="1:19" s="15" customFormat="1" ht="22.5" customHeight="1">
      <c r="A33" s="101"/>
      <c r="B33" s="25"/>
      <c r="C33" s="25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16"/>
      <c r="O33" s="24"/>
      <c r="P33" s="38"/>
      <c r="Q33" s="24"/>
      <c r="R33" s="26"/>
      <c r="S33" s="101"/>
    </row>
    <row r="34" spans="1:19" s="15" customFormat="1" ht="22.5" customHeight="1">
      <c r="A34" s="7"/>
      <c r="B34" s="6"/>
      <c r="C34" s="6"/>
      <c r="D34" s="301"/>
      <c r="E34" s="301"/>
      <c r="F34" s="301"/>
      <c r="G34" s="301"/>
      <c r="H34" s="301"/>
      <c r="I34" s="301"/>
      <c r="J34" s="301"/>
      <c r="K34" s="301"/>
      <c r="L34" s="301"/>
      <c r="M34" s="301"/>
      <c r="N34" s="301"/>
      <c r="O34" s="301"/>
      <c r="P34" s="301"/>
      <c r="Q34" s="301"/>
      <c r="R34" s="301"/>
      <c r="S34" s="101"/>
    </row>
    <row r="35" spans="1:19" ht="22.5" customHeight="1">
      <c r="A35" s="28"/>
      <c r="B35" s="29"/>
      <c r="C35" s="29"/>
      <c r="D35" s="66"/>
      <c r="E35" s="75"/>
      <c r="F35" s="66"/>
      <c r="G35" s="75"/>
      <c r="H35" s="66"/>
      <c r="I35" s="75"/>
      <c r="J35" s="66"/>
      <c r="K35" s="75"/>
      <c r="L35" s="66"/>
      <c r="M35" s="75"/>
      <c r="N35" s="66"/>
      <c r="O35" s="75"/>
      <c r="P35" s="75"/>
      <c r="Q35" s="75"/>
      <c r="R35" s="66"/>
      <c r="S35" s="44"/>
    </row>
    <row r="36" spans="1:19" ht="22.5" customHeight="1">
      <c r="A36" s="43"/>
      <c r="B36" s="29"/>
      <c r="C36" s="29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44"/>
    </row>
    <row r="37" spans="1:19" ht="6.75" customHeight="1">
      <c r="A37" s="43"/>
      <c r="B37" s="29"/>
      <c r="C37" s="29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44"/>
    </row>
    <row r="38" spans="1:19" ht="22.5" customHeight="1">
      <c r="A38" s="43"/>
      <c r="B38" s="78"/>
      <c r="C38" s="78"/>
      <c r="D38" s="17"/>
      <c r="E38" s="17"/>
      <c r="F38" s="17"/>
      <c r="G38" s="17"/>
      <c r="H38" s="17"/>
      <c r="I38" s="17"/>
      <c r="J38" s="17"/>
      <c r="K38" s="17"/>
      <c r="L38" s="17"/>
      <c r="M38" s="85"/>
      <c r="N38" s="17"/>
      <c r="O38" s="17"/>
      <c r="P38" s="17"/>
      <c r="Q38" s="17"/>
      <c r="R38" s="17"/>
      <c r="S38" s="44"/>
    </row>
    <row r="39" spans="1:19" ht="22.5" customHeight="1">
      <c r="A39" s="80"/>
      <c r="B39" s="87"/>
      <c r="C39" s="78"/>
      <c r="D39" s="92"/>
      <c r="E39" s="2"/>
      <c r="F39" s="92"/>
      <c r="G39" s="2"/>
      <c r="H39" s="92"/>
      <c r="I39" s="2"/>
      <c r="J39" s="92"/>
      <c r="K39" s="2"/>
      <c r="L39" s="82"/>
      <c r="M39" s="2"/>
      <c r="N39" s="92"/>
      <c r="O39" s="8"/>
      <c r="P39" s="92"/>
      <c r="Q39" s="2"/>
      <c r="R39" s="9"/>
      <c r="S39" s="44"/>
    </row>
    <row r="40" spans="1:19" ht="22.5" customHeight="1">
      <c r="A40" s="43"/>
      <c r="B40" s="79"/>
      <c r="C40" s="79"/>
      <c r="D40" s="88"/>
      <c r="E40" s="17"/>
      <c r="F40" s="86"/>
      <c r="G40" s="17"/>
      <c r="H40" s="86"/>
      <c r="I40" s="17"/>
      <c r="J40" s="86"/>
      <c r="K40" s="5"/>
      <c r="L40" s="89"/>
      <c r="M40" s="5"/>
      <c r="N40" s="86"/>
      <c r="O40" s="5"/>
      <c r="P40" s="86"/>
      <c r="Q40" s="5"/>
      <c r="R40" s="39"/>
      <c r="S40" s="44"/>
    </row>
    <row r="41" spans="1:19" ht="6.75" customHeight="1">
      <c r="A41" s="43"/>
      <c r="B41" s="29"/>
      <c r="C41" s="29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44"/>
    </row>
    <row r="42" spans="1:19" ht="22.5" customHeight="1">
      <c r="A42" s="28"/>
      <c r="B42" s="29"/>
      <c r="C42" s="29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44"/>
    </row>
    <row r="43" spans="1:19" ht="22.5" customHeight="1">
      <c r="A43" s="30"/>
      <c r="B43" s="29"/>
      <c r="C43" s="29"/>
      <c r="D43" s="90"/>
      <c r="E43" s="90"/>
      <c r="F43" s="90"/>
      <c r="G43" s="90"/>
      <c r="H43" s="90"/>
      <c r="I43" s="90"/>
      <c r="J43" s="90"/>
      <c r="K43" s="42"/>
      <c r="L43" s="93"/>
      <c r="M43" s="42"/>
      <c r="N43" s="90"/>
      <c r="O43" s="90"/>
      <c r="P43" s="90"/>
      <c r="Q43" s="42"/>
      <c r="R43" s="69"/>
      <c r="S43" s="44"/>
    </row>
    <row r="44" spans="1:19" ht="22.5" customHeight="1">
      <c r="A44" s="31"/>
      <c r="B44" s="29"/>
      <c r="C44" s="29"/>
      <c r="D44" s="92"/>
      <c r="E44" s="90"/>
      <c r="F44" s="92"/>
      <c r="G44" s="90"/>
      <c r="H44" s="92"/>
      <c r="I44" s="90"/>
      <c r="J44" s="92"/>
      <c r="K44" s="50"/>
      <c r="L44" s="91"/>
      <c r="M44" s="68"/>
      <c r="N44" s="67"/>
      <c r="O44" s="90"/>
      <c r="P44" s="42"/>
      <c r="Q44" s="90"/>
      <c r="R44" s="94"/>
      <c r="S44" s="44"/>
    </row>
    <row r="45" spans="1:19" ht="22.5" customHeight="1">
      <c r="A45" s="28"/>
      <c r="B45" s="29"/>
      <c r="C45" s="29"/>
      <c r="D45" s="70"/>
      <c r="E45" s="71"/>
      <c r="F45" s="70"/>
      <c r="G45" s="71"/>
      <c r="H45" s="70"/>
      <c r="I45" s="71"/>
      <c r="J45" s="70"/>
      <c r="K45" s="71"/>
      <c r="L45" s="81"/>
      <c r="M45" s="71"/>
      <c r="N45" s="95"/>
      <c r="O45" s="5"/>
      <c r="P45" s="95"/>
      <c r="Q45" s="71"/>
      <c r="R45" s="81"/>
      <c r="S45" s="44"/>
    </row>
    <row r="46" spans="1:19" ht="6.75" customHeight="1">
      <c r="A46" s="28"/>
      <c r="B46" s="29"/>
      <c r="C46" s="29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44"/>
    </row>
    <row r="47" spans="1:19" ht="22.5" customHeight="1" thickBot="1">
      <c r="A47" s="28"/>
      <c r="B47" s="29"/>
      <c r="C47" s="29"/>
      <c r="D47" s="77"/>
      <c r="E47" s="71"/>
      <c r="F47" s="77"/>
      <c r="G47" s="71"/>
      <c r="H47" s="77"/>
      <c r="I47" s="71"/>
      <c r="J47" s="77"/>
      <c r="K47" s="71"/>
      <c r="L47" s="77"/>
      <c r="M47" s="71"/>
      <c r="N47" s="77"/>
      <c r="O47" s="71"/>
      <c r="P47" s="77"/>
      <c r="Q47" s="71"/>
      <c r="R47" s="77"/>
      <c r="S47" s="44"/>
    </row>
    <row r="48" spans="1:19" ht="22.5" customHeight="1" thickTop="1">
      <c r="A48" s="28"/>
      <c r="B48" s="29"/>
      <c r="C48" s="29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44"/>
    </row>
    <row r="49" spans="1:19" ht="22.5" customHeight="1">
      <c r="A49" s="28"/>
      <c r="B49" s="29"/>
      <c r="C49" s="29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44"/>
    </row>
    <row r="50" spans="1:19" ht="22.5" customHeight="1">
      <c r="A50" s="28"/>
      <c r="B50" s="29"/>
      <c r="C50" s="29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44"/>
    </row>
    <row r="51" spans="1:19" ht="22.5" customHeight="1">
      <c r="A51" s="28"/>
      <c r="B51" s="29"/>
      <c r="C51" s="29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44"/>
    </row>
    <row r="52" spans="1:19" ht="22.5" customHeight="1">
      <c r="A52" s="28"/>
      <c r="B52" s="29"/>
      <c r="C52" s="29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44"/>
    </row>
    <row r="53" spans="1:19" ht="22.5" customHeight="1">
      <c r="A53" s="28"/>
      <c r="B53" s="29"/>
      <c r="C53" s="29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44"/>
    </row>
    <row r="54" spans="1:19" ht="22.5" customHeight="1">
      <c r="A54" s="28"/>
      <c r="B54" s="29"/>
      <c r="C54" s="29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44"/>
    </row>
    <row r="55" spans="1:19" ht="22.5" customHeight="1">
      <c r="A55" s="28"/>
      <c r="B55" s="29"/>
      <c r="C55" s="29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44"/>
    </row>
    <row r="56" spans="1:19" ht="22.5" customHeight="1">
      <c r="A56" s="28"/>
      <c r="B56" s="29"/>
      <c r="C56" s="29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44"/>
    </row>
    <row r="57" spans="1:19" ht="22.5" customHeight="1">
      <c r="A57" s="28"/>
      <c r="B57" s="29"/>
      <c r="C57" s="29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44"/>
    </row>
    <row r="58" spans="1:19" ht="22.5" customHeight="1">
      <c r="A58" s="28"/>
      <c r="B58" s="29"/>
      <c r="C58" s="29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44"/>
    </row>
    <row r="59" spans="1:19" ht="22.5" customHeight="1">
      <c r="A59" s="28"/>
      <c r="B59" s="29"/>
      <c r="C59" s="29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44"/>
    </row>
    <row r="60" spans="1:19" ht="22.5" customHeight="1">
      <c r="A60" s="28"/>
      <c r="B60" s="29"/>
      <c r="C60" s="29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44"/>
    </row>
    <row r="61" spans="1:19" ht="22.5" customHeight="1">
      <c r="A61" s="28"/>
      <c r="B61" s="29"/>
      <c r="C61" s="29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44"/>
    </row>
    <row r="62" spans="1:19" ht="22.5" customHeight="1">
      <c r="A62" s="28"/>
      <c r="B62" s="29"/>
      <c r="C62" s="29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44"/>
    </row>
    <row r="63" spans="1:19" ht="22.5" customHeight="1">
      <c r="A63" s="28"/>
      <c r="B63" s="29"/>
      <c r="C63" s="29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44"/>
    </row>
    <row r="64" spans="1:19" ht="22.5" customHeight="1">
      <c r="A64" s="28"/>
      <c r="B64" s="29"/>
      <c r="C64" s="29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44"/>
    </row>
    <row r="65" spans="1:19" ht="22.5" customHeight="1">
      <c r="A65" s="28"/>
      <c r="B65" s="29"/>
      <c r="C65" s="29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44"/>
    </row>
    <row r="66" spans="1:19" ht="22.5" customHeight="1">
      <c r="A66" s="28"/>
      <c r="B66" s="29"/>
      <c r="C66" s="29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44"/>
    </row>
    <row r="67" spans="1:19" ht="22.5" customHeight="1">
      <c r="A67" s="28"/>
      <c r="B67" s="29"/>
      <c r="C67" s="29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44"/>
    </row>
    <row r="68" spans="1:19" ht="22.5" customHeight="1">
      <c r="A68" s="28"/>
      <c r="B68" s="29"/>
      <c r="C68" s="29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44"/>
    </row>
    <row r="70" spans="1:19" ht="22.5" customHeight="1">
      <c r="L70" s="32"/>
      <c r="R70" s="45"/>
    </row>
    <row r="71" spans="1:19" ht="22.5" customHeight="1">
      <c r="L71" s="44"/>
      <c r="R71" s="44"/>
    </row>
    <row r="156" spans="4:4" ht="22.5" customHeight="1">
      <c r="D156" s="22">
        <v>1610652</v>
      </c>
    </row>
    <row r="174" spans="4:4" ht="22.5" customHeight="1">
      <c r="D174" s="22">
        <v>6004579</v>
      </c>
    </row>
    <row r="193" spans="4:4" ht="22.5" customHeight="1">
      <c r="D193" s="22">
        <v>157312773</v>
      </c>
    </row>
  </sheetData>
  <mergeCells count="10">
    <mergeCell ref="D4:R4"/>
    <mergeCell ref="H5:L5"/>
    <mergeCell ref="D34:R34"/>
    <mergeCell ref="N5:P5"/>
    <mergeCell ref="H6:J6"/>
    <mergeCell ref="D10:R10"/>
    <mergeCell ref="D29:R29"/>
    <mergeCell ref="H30:L30"/>
    <mergeCell ref="N30:P30"/>
    <mergeCell ref="H31:J31"/>
  </mergeCells>
  <pageMargins left="0.8" right="0.2" top="0.48" bottom="0.3" header="0.5" footer="0.3"/>
  <pageSetup paperSize="9" scale="80" firstPageNumber="13" fitToHeight="4" orientation="landscape" useFirstPageNumber="1" horizontalDpi="4294967293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4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N83"/>
  <sheetViews>
    <sheetView view="pageBreakPreview" zoomScaleNormal="100" zoomScaleSheetLayoutView="100" workbookViewId="0">
      <selection activeCell="A6" sqref="A6"/>
    </sheetView>
  </sheetViews>
  <sheetFormatPr defaultColWidth="9.140625" defaultRowHeight="23.25" customHeight="1"/>
  <cols>
    <col min="1" max="1" width="60" style="53" customWidth="1"/>
    <col min="2" max="2" width="9" style="53" bestFit="1" customWidth="1"/>
    <col min="3" max="3" width="1.85546875" style="53" customWidth="1"/>
    <col min="4" max="4" width="15.140625" style="53" customWidth="1"/>
    <col min="5" max="5" width="1.140625" style="74" customWidth="1"/>
    <col min="6" max="6" width="14.7109375" style="53" customWidth="1"/>
    <col min="7" max="7" width="1.42578125" style="53" customWidth="1"/>
    <col min="8" max="8" width="23.85546875" style="36" customWidth="1"/>
    <col min="9" max="9" width="19.42578125" style="36" hidden="1" customWidth="1"/>
    <col min="10" max="10" width="0" style="36" hidden="1" customWidth="1"/>
    <col min="11" max="16384" width="9.140625" style="36"/>
  </cols>
  <sheetData>
    <row r="1" spans="1:14" s="57" customFormat="1" ht="23.25" customHeight="1">
      <c r="A1" s="11" t="s">
        <v>160</v>
      </c>
      <c r="B1" s="11"/>
      <c r="C1" s="11"/>
      <c r="D1" s="49"/>
      <c r="E1" s="49"/>
      <c r="F1" s="49"/>
      <c r="G1" s="49"/>
    </row>
    <row r="2" spans="1:14" s="57" customFormat="1" ht="23.25" customHeight="1">
      <c r="A2" s="11" t="s">
        <v>173</v>
      </c>
      <c r="B2" s="11"/>
      <c r="C2" s="11"/>
      <c r="D2" s="49"/>
      <c r="E2" s="49"/>
      <c r="F2" s="49"/>
      <c r="G2" s="49"/>
    </row>
    <row r="3" spans="1:14" ht="23.25" customHeight="1">
      <c r="A3" s="35"/>
      <c r="B3" s="35"/>
      <c r="C3" s="35"/>
      <c r="D3" s="49"/>
      <c r="E3" s="49"/>
      <c r="F3" s="49"/>
      <c r="G3" s="49"/>
    </row>
    <row r="4" spans="1:14" s="105" customFormat="1" ht="21" customHeight="1">
      <c r="A4" s="103"/>
      <c r="B4" s="262"/>
      <c r="H4" s="295" t="s">
        <v>51</v>
      </c>
      <c r="I4" s="295"/>
      <c r="J4" s="295"/>
      <c r="M4" s="214"/>
    </row>
    <row r="5" spans="1:14" s="105" customFormat="1" ht="21" customHeight="1">
      <c r="A5" s="103"/>
      <c r="B5" s="262"/>
      <c r="D5" s="295" t="s">
        <v>50</v>
      </c>
      <c r="E5" s="295"/>
      <c r="F5" s="295"/>
      <c r="H5" s="293" t="s">
        <v>163</v>
      </c>
      <c r="I5" s="293"/>
      <c r="J5" s="293"/>
      <c r="M5" s="214"/>
    </row>
    <row r="6" spans="1:14" s="105" customFormat="1" ht="23.65" customHeight="1">
      <c r="A6" s="111"/>
      <c r="D6" s="295" t="s">
        <v>49</v>
      </c>
      <c r="E6" s="295"/>
      <c r="F6" s="295"/>
      <c r="G6" s="109"/>
      <c r="H6" s="293" t="s">
        <v>164</v>
      </c>
      <c r="I6" s="293"/>
      <c r="J6" s="293"/>
      <c r="M6" s="214"/>
    </row>
    <row r="7" spans="1:14" s="105" customFormat="1" ht="23.65" customHeight="1">
      <c r="A7" s="111"/>
      <c r="D7" s="293" t="s">
        <v>162</v>
      </c>
      <c r="E7" s="293"/>
      <c r="F7" s="293"/>
      <c r="G7" s="109"/>
      <c r="H7" s="293" t="s">
        <v>166</v>
      </c>
      <c r="I7" s="293"/>
      <c r="J7" s="293"/>
      <c r="M7" s="214"/>
    </row>
    <row r="8" spans="1:14" s="105" customFormat="1" ht="23.65" customHeight="1">
      <c r="A8" s="139"/>
      <c r="B8" s="262" t="s">
        <v>10</v>
      </c>
      <c r="C8" s="261"/>
      <c r="D8" s="261">
        <v>2563</v>
      </c>
      <c r="E8" s="261"/>
      <c r="F8" s="261">
        <v>2562</v>
      </c>
      <c r="G8" s="261"/>
      <c r="H8" s="293" t="s">
        <v>165</v>
      </c>
      <c r="I8" s="293"/>
      <c r="J8" s="293"/>
      <c r="M8" s="214"/>
    </row>
    <row r="9" spans="1:14" s="105" customFormat="1" ht="23.65" hidden="1" customHeight="1">
      <c r="A9" s="139"/>
      <c r="B9" s="259"/>
      <c r="C9" s="258"/>
      <c r="D9" s="258"/>
      <c r="E9" s="258"/>
      <c r="F9" s="258" t="s">
        <v>151</v>
      </c>
      <c r="G9" s="261"/>
      <c r="H9" s="258"/>
      <c r="I9" s="258"/>
      <c r="J9" s="258"/>
      <c r="K9" s="258"/>
      <c r="N9" s="214"/>
    </row>
    <row r="10" spans="1:14" ht="21.6" customHeight="1">
      <c r="A10" s="35"/>
      <c r="B10" s="35"/>
      <c r="C10" s="35"/>
      <c r="D10" s="308" t="s">
        <v>52</v>
      </c>
      <c r="E10" s="308"/>
      <c r="F10" s="308"/>
      <c r="G10" s="308"/>
      <c r="H10" s="308"/>
    </row>
    <row r="11" spans="1:14" ht="23.25" customHeight="1">
      <c r="A11" s="19" t="s">
        <v>28</v>
      </c>
      <c r="B11" s="19"/>
      <c r="C11" s="19"/>
      <c r="D11" s="12"/>
      <c r="E11" s="12"/>
      <c r="F11" s="12"/>
      <c r="G11" s="12"/>
    </row>
    <row r="12" spans="1:14" ht="23.25" customHeight="1">
      <c r="A12" s="40" t="s">
        <v>186</v>
      </c>
      <c r="B12" s="6"/>
      <c r="C12" s="4"/>
      <c r="D12" s="8">
        <f>PL!D28</f>
        <v>245513902</v>
      </c>
      <c r="E12" s="2"/>
      <c r="F12" s="8">
        <f>PL!F28</f>
        <v>538538042</v>
      </c>
      <c r="G12" s="8"/>
      <c r="H12" s="41">
        <f>PL!H28</f>
        <v>127793452</v>
      </c>
    </row>
    <row r="13" spans="1:14" ht="23.25" customHeight="1">
      <c r="A13" s="58" t="s">
        <v>96</v>
      </c>
      <c r="B13" s="6"/>
      <c r="C13" s="58"/>
      <c r="D13" s="2"/>
      <c r="E13" s="2"/>
      <c r="F13" s="2"/>
      <c r="G13" s="2"/>
      <c r="H13" s="41"/>
    </row>
    <row r="14" spans="1:14" ht="23.25" customHeight="1">
      <c r="A14" s="4" t="s">
        <v>56</v>
      </c>
      <c r="B14" s="6"/>
      <c r="C14" s="4"/>
      <c r="D14" s="65">
        <f>PL!D23</f>
        <v>41487496</v>
      </c>
      <c r="E14" s="2"/>
      <c r="F14" s="65">
        <f>PL!F23</f>
        <v>43599315</v>
      </c>
      <c r="G14" s="65"/>
      <c r="H14" s="41">
        <v>31011864</v>
      </c>
    </row>
    <row r="15" spans="1:14" ht="23.25" customHeight="1">
      <c r="A15" s="40" t="s">
        <v>74</v>
      </c>
      <c r="B15" s="6"/>
      <c r="C15" s="4"/>
      <c r="D15" s="96">
        <v>723008562</v>
      </c>
      <c r="E15" s="2"/>
      <c r="F15" s="96">
        <v>751217444</v>
      </c>
      <c r="G15" s="96"/>
      <c r="H15" s="41">
        <v>540306823</v>
      </c>
    </row>
    <row r="16" spans="1:14" ht="23.25" customHeight="1">
      <c r="A16" s="40" t="s">
        <v>178</v>
      </c>
      <c r="B16" s="6">
        <v>11</v>
      </c>
      <c r="C16" s="4"/>
      <c r="D16" s="250">
        <v>-1320316</v>
      </c>
      <c r="E16" s="2"/>
      <c r="F16" s="96">
        <v>-7025501</v>
      </c>
      <c r="G16" s="96"/>
      <c r="H16" s="41">
        <v>-1320316</v>
      </c>
    </row>
    <row r="17" spans="1:8" ht="23.25" customHeight="1">
      <c r="A17" s="40" t="s">
        <v>179</v>
      </c>
      <c r="B17" s="6">
        <v>9</v>
      </c>
      <c r="C17" s="4"/>
      <c r="D17" s="251">
        <v>1082772</v>
      </c>
      <c r="E17" s="2"/>
      <c r="F17" s="250">
        <v>16000000</v>
      </c>
      <c r="G17" s="250"/>
      <c r="H17" s="41">
        <v>1082772</v>
      </c>
    </row>
    <row r="18" spans="1:8" ht="23.25" customHeight="1">
      <c r="A18" s="40" t="s">
        <v>158</v>
      </c>
      <c r="B18" s="6"/>
      <c r="C18" s="4"/>
      <c r="D18" s="250">
        <v>12572531</v>
      </c>
      <c r="E18" s="2"/>
      <c r="F18" s="96">
        <v>0</v>
      </c>
      <c r="G18" s="96"/>
      <c r="H18" s="41">
        <v>12572531</v>
      </c>
    </row>
    <row r="19" spans="1:8" ht="23.25" customHeight="1">
      <c r="A19" s="56" t="s">
        <v>98</v>
      </c>
      <c r="B19" s="6">
        <v>15</v>
      </c>
      <c r="C19" s="4"/>
      <c r="D19" s="252">
        <v>70083941</v>
      </c>
      <c r="E19" s="2"/>
      <c r="F19" s="252">
        <v>30519030</v>
      </c>
      <c r="G19" s="252"/>
      <c r="H19" s="41">
        <v>21514164</v>
      </c>
    </row>
    <row r="20" spans="1:8" ht="23.25" customHeight="1">
      <c r="A20" s="40" t="s">
        <v>194</v>
      </c>
      <c r="B20" s="6"/>
      <c r="C20" s="4"/>
      <c r="D20" s="96">
        <v>11544915</v>
      </c>
      <c r="E20" s="2"/>
      <c r="F20" s="96">
        <v>-6063388</v>
      </c>
      <c r="G20" s="96"/>
      <c r="H20" s="41">
        <v>18613209</v>
      </c>
    </row>
    <row r="21" spans="1:8" ht="23.25" customHeight="1">
      <c r="A21" s="40" t="s">
        <v>153</v>
      </c>
      <c r="B21" s="6">
        <v>8</v>
      </c>
      <c r="C21" s="4"/>
      <c r="D21" s="252">
        <v>29889876</v>
      </c>
      <c r="E21" s="2"/>
      <c r="F21" s="96">
        <v>-11705474</v>
      </c>
      <c r="G21" s="96"/>
      <c r="H21" s="41">
        <v>30831990</v>
      </c>
    </row>
    <row r="22" spans="1:8" ht="23.25" customHeight="1">
      <c r="A22" s="40" t="s">
        <v>193</v>
      </c>
      <c r="B22" s="6"/>
      <c r="C22" s="4"/>
      <c r="D22" s="96">
        <v>3206075</v>
      </c>
      <c r="E22" s="2"/>
      <c r="F22" s="96">
        <v>5831191</v>
      </c>
      <c r="G22" s="96"/>
      <c r="H22" s="41">
        <v>4886690</v>
      </c>
    </row>
    <row r="23" spans="1:8" ht="23.25" customHeight="1">
      <c r="A23" s="40" t="s">
        <v>136</v>
      </c>
      <c r="B23" s="6">
        <v>9</v>
      </c>
      <c r="C23" s="4"/>
      <c r="D23" s="250">
        <v>520000</v>
      </c>
      <c r="E23" s="2"/>
      <c r="F23" s="250">
        <v>0</v>
      </c>
      <c r="G23" s="250"/>
      <c r="H23" s="41">
        <v>520000</v>
      </c>
    </row>
    <row r="24" spans="1:8" ht="23.25" customHeight="1">
      <c r="A24" s="40" t="s">
        <v>122</v>
      </c>
      <c r="B24" s="6"/>
      <c r="C24" s="4"/>
      <c r="D24" s="252">
        <v>-4933559</v>
      </c>
      <c r="E24" s="2"/>
      <c r="F24" s="252">
        <v>-4933559</v>
      </c>
      <c r="G24" s="252"/>
      <c r="H24" s="41">
        <v>-3700169</v>
      </c>
    </row>
    <row r="25" spans="1:8" ht="23.25" customHeight="1">
      <c r="A25" s="37" t="s">
        <v>97</v>
      </c>
      <c r="B25" s="6">
        <v>10</v>
      </c>
      <c r="C25" s="4"/>
      <c r="D25" s="50">
        <f>-PL!D26</f>
        <v>-131423543</v>
      </c>
      <c r="E25" s="69"/>
      <c r="F25" s="50">
        <f>-PL!F26</f>
        <v>-118015130</v>
      </c>
      <c r="G25" s="50"/>
      <c r="H25" s="41">
        <v>0</v>
      </c>
    </row>
    <row r="26" spans="1:8" ht="23.25" customHeight="1">
      <c r="A26" s="56" t="s">
        <v>112</v>
      </c>
      <c r="B26" s="6"/>
      <c r="C26" s="4"/>
      <c r="D26" s="69">
        <f>-PL!D13</f>
        <v>-2473905</v>
      </c>
      <c r="E26" s="69"/>
      <c r="F26" s="69">
        <f>-PL!F13</f>
        <v>-2439160</v>
      </c>
      <c r="G26" s="69"/>
      <c r="H26" s="41">
        <f>-PL!H13</f>
        <v>-60223560</v>
      </c>
    </row>
    <row r="27" spans="1:8" ht="23.25" customHeight="1">
      <c r="A27" s="40" t="s">
        <v>117</v>
      </c>
      <c r="B27" s="6"/>
      <c r="C27" s="4"/>
      <c r="D27" s="102">
        <f>-PL!D14</f>
        <v>-7787074</v>
      </c>
      <c r="E27" s="65"/>
      <c r="F27" s="102">
        <f>-PL!F14</f>
        <v>-3269921</v>
      </c>
      <c r="G27" s="65"/>
      <c r="H27" s="54">
        <f>-PL!H14</f>
        <v>-5790038</v>
      </c>
    </row>
    <row r="28" spans="1:8" ht="23.25" customHeight="1">
      <c r="A28" s="13"/>
      <c r="B28" s="59"/>
      <c r="C28" s="13"/>
      <c r="D28" s="2">
        <f>SUM(D12:D27)</f>
        <v>990971673</v>
      </c>
      <c r="E28" s="2"/>
      <c r="F28" s="2">
        <f>SUM(F12:F27)</f>
        <v>1232252889</v>
      </c>
      <c r="G28" s="2"/>
      <c r="H28" s="69">
        <f>SUM(H12:H27)</f>
        <v>718099412</v>
      </c>
    </row>
    <row r="29" spans="1:8" ht="23.25" customHeight="1">
      <c r="A29" s="58" t="s">
        <v>48</v>
      </c>
      <c r="B29" s="6"/>
      <c r="C29" s="58"/>
      <c r="D29" s="2"/>
      <c r="E29" s="2"/>
      <c r="F29" s="2"/>
      <c r="G29" s="2"/>
      <c r="H29" s="41"/>
    </row>
    <row r="30" spans="1:8" ht="23.25" customHeight="1">
      <c r="A30" s="4" t="s">
        <v>2</v>
      </c>
      <c r="B30" s="6"/>
      <c r="C30" s="4"/>
      <c r="D30" s="253">
        <v>75276987</v>
      </c>
      <c r="E30" s="2"/>
      <c r="F30" s="253">
        <v>-63648977</v>
      </c>
      <c r="G30" s="253"/>
      <c r="H30" s="41">
        <v>-68778777</v>
      </c>
    </row>
    <row r="31" spans="1:8" ht="23.25" customHeight="1">
      <c r="A31" s="40" t="s">
        <v>70</v>
      </c>
      <c r="B31" s="6"/>
      <c r="C31" s="4"/>
      <c r="D31" s="253">
        <v>-76363924</v>
      </c>
      <c r="E31" s="2"/>
      <c r="F31" s="253">
        <v>4367460</v>
      </c>
      <c r="G31" s="253"/>
      <c r="H31" s="41">
        <v>-33976282</v>
      </c>
    </row>
    <row r="32" spans="1:8" ht="23.25" customHeight="1">
      <c r="A32" s="4" t="s">
        <v>3</v>
      </c>
      <c r="B32" s="6"/>
      <c r="C32" s="4"/>
      <c r="D32" s="253">
        <v>-180050861</v>
      </c>
      <c r="E32" s="2"/>
      <c r="F32" s="253">
        <v>144601436</v>
      </c>
      <c r="G32" s="253"/>
      <c r="H32" s="41">
        <v>12819876</v>
      </c>
    </row>
    <row r="33" spans="1:13" ht="23.25" customHeight="1">
      <c r="A33" s="4" t="s">
        <v>7</v>
      </c>
      <c r="B33" s="6"/>
      <c r="C33" s="4"/>
      <c r="D33" s="253">
        <v>1437788</v>
      </c>
      <c r="E33" s="2"/>
      <c r="F33" s="253">
        <v>2440679</v>
      </c>
      <c r="G33" s="253"/>
      <c r="H33" s="41">
        <v>1329009</v>
      </c>
    </row>
    <row r="34" spans="1:13" ht="23.25" customHeight="1">
      <c r="A34" s="4" t="s">
        <v>12</v>
      </c>
      <c r="B34" s="6"/>
      <c r="C34" s="4"/>
      <c r="D34" s="253">
        <v>36131432</v>
      </c>
      <c r="E34" s="2"/>
      <c r="F34" s="253">
        <v>-253102477</v>
      </c>
      <c r="G34" s="253"/>
      <c r="H34" s="41">
        <v>-155631079</v>
      </c>
    </row>
    <row r="35" spans="1:13" ht="23.25" customHeight="1">
      <c r="A35" s="56" t="s">
        <v>109</v>
      </c>
      <c r="B35" s="6"/>
      <c r="C35" s="4"/>
      <c r="D35" s="253">
        <v>-15651257</v>
      </c>
      <c r="E35" s="2"/>
      <c r="F35" s="253">
        <v>8713418</v>
      </c>
      <c r="G35" s="253"/>
      <c r="H35" s="54">
        <v>-28655916</v>
      </c>
    </row>
    <row r="36" spans="1:13" ht="23.25" customHeight="1">
      <c r="A36" s="13" t="s">
        <v>113</v>
      </c>
      <c r="B36" s="59"/>
      <c r="C36" s="13"/>
      <c r="D36" s="60">
        <f>SUM(D28:D35)</f>
        <v>831751838</v>
      </c>
      <c r="E36" s="17"/>
      <c r="F36" s="60">
        <f>SUM(F28:F35)</f>
        <v>1075624428</v>
      </c>
      <c r="G36" s="17"/>
      <c r="H36" s="272">
        <f>SUM(H28:H35)</f>
        <v>445206243</v>
      </c>
    </row>
    <row r="37" spans="1:13" ht="24" customHeight="1">
      <c r="A37" s="56" t="s">
        <v>99</v>
      </c>
      <c r="B37" s="6">
        <v>15</v>
      </c>
      <c r="C37" s="4"/>
      <c r="D37" s="253">
        <v>-29138434</v>
      </c>
      <c r="E37" s="2"/>
      <c r="F37" s="253">
        <v>-32754549</v>
      </c>
      <c r="G37" s="253"/>
      <c r="H37" s="41">
        <v>-19114761</v>
      </c>
    </row>
    <row r="38" spans="1:13" s="57" customFormat="1" ht="24.75" customHeight="1">
      <c r="A38" s="56" t="s">
        <v>100</v>
      </c>
      <c r="B38" s="59"/>
      <c r="C38" s="13"/>
      <c r="D38" s="252">
        <v>-66303924</v>
      </c>
      <c r="E38" s="32"/>
      <c r="F38" s="252">
        <v>-130116923</v>
      </c>
      <c r="G38" s="252"/>
      <c r="H38" s="273">
        <v>-66059759</v>
      </c>
    </row>
    <row r="39" spans="1:13" s="57" customFormat="1" ht="24.75" customHeight="1">
      <c r="A39" s="56" t="s">
        <v>174</v>
      </c>
      <c r="B39" s="59"/>
      <c r="C39" s="13"/>
      <c r="D39" s="252">
        <v>0</v>
      </c>
      <c r="E39" s="32"/>
      <c r="F39" s="252">
        <v>775368</v>
      </c>
      <c r="G39" s="252"/>
      <c r="H39" s="273">
        <v>0</v>
      </c>
    </row>
    <row r="40" spans="1:13" s="57" customFormat="1" ht="23.25" customHeight="1">
      <c r="A40" s="13" t="s">
        <v>114</v>
      </c>
      <c r="B40" s="59"/>
      <c r="C40" s="13"/>
      <c r="D40" s="39">
        <f>SUM(D36:D38)</f>
        <v>736309480</v>
      </c>
      <c r="E40" s="17">
        <f>SUM(E36:E38)</f>
        <v>0</v>
      </c>
      <c r="F40" s="39">
        <f>SUM(F36:F39)</f>
        <v>913528324</v>
      </c>
      <c r="G40" s="17"/>
      <c r="H40" s="81">
        <f>SUM(H36:H38)</f>
        <v>360031723</v>
      </c>
    </row>
    <row r="41" spans="1:13" ht="23.25" customHeight="1">
      <c r="A41" s="35"/>
      <c r="B41" s="35"/>
      <c r="C41" s="35"/>
      <c r="D41" s="2"/>
      <c r="E41" s="2"/>
      <c r="F41" s="2"/>
      <c r="G41" s="2"/>
    </row>
    <row r="42" spans="1:13" ht="23.25" customHeight="1">
      <c r="A42" s="11" t="s">
        <v>160</v>
      </c>
      <c r="B42" s="11"/>
      <c r="C42" s="11"/>
      <c r="D42" s="49"/>
      <c r="E42" s="49"/>
      <c r="F42" s="49"/>
      <c r="G42" s="49"/>
    </row>
    <row r="43" spans="1:13" ht="23.25" customHeight="1">
      <c r="A43" s="11" t="s">
        <v>173</v>
      </c>
      <c r="B43" s="11"/>
      <c r="C43" s="11"/>
      <c r="D43" s="49"/>
      <c r="E43" s="49"/>
      <c r="F43" s="49"/>
      <c r="G43" s="49"/>
    </row>
    <row r="44" spans="1:13" ht="23.25" customHeight="1">
      <c r="A44" s="35"/>
      <c r="B44" s="35"/>
      <c r="C44" s="35"/>
      <c r="D44" s="49"/>
      <c r="E44" s="49"/>
      <c r="F44" s="49"/>
      <c r="G44" s="49"/>
    </row>
    <row r="45" spans="1:13" s="105" customFormat="1" ht="21" customHeight="1">
      <c r="A45" s="103"/>
      <c r="B45" s="262"/>
      <c r="H45" s="295" t="s">
        <v>51</v>
      </c>
      <c r="I45" s="295"/>
      <c r="J45" s="295"/>
      <c r="M45" s="214"/>
    </row>
    <row r="46" spans="1:13" s="105" customFormat="1" ht="21" customHeight="1">
      <c r="A46" s="103"/>
      <c r="B46" s="262"/>
      <c r="D46" s="295" t="s">
        <v>50</v>
      </c>
      <c r="E46" s="295"/>
      <c r="F46" s="295"/>
      <c r="H46" s="293" t="s">
        <v>163</v>
      </c>
      <c r="I46" s="293"/>
      <c r="J46" s="293"/>
      <c r="M46" s="214"/>
    </row>
    <row r="47" spans="1:13" s="105" customFormat="1" ht="23.65" customHeight="1">
      <c r="A47" s="111"/>
      <c r="D47" s="295" t="s">
        <v>49</v>
      </c>
      <c r="E47" s="295"/>
      <c r="F47" s="295"/>
      <c r="G47" s="109"/>
      <c r="H47" s="293" t="s">
        <v>164</v>
      </c>
      <c r="I47" s="293"/>
      <c r="J47" s="293"/>
      <c r="M47" s="214"/>
    </row>
    <row r="48" spans="1:13" s="105" customFormat="1" ht="23.65" customHeight="1">
      <c r="A48" s="111"/>
      <c r="D48" s="293" t="s">
        <v>162</v>
      </c>
      <c r="E48" s="293"/>
      <c r="F48" s="293"/>
      <c r="G48" s="109"/>
      <c r="H48" s="293" t="s">
        <v>166</v>
      </c>
      <c r="I48" s="293"/>
      <c r="J48" s="293"/>
      <c r="M48" s="214"/>
    </row>
    <row r="49" spans="1:13" s="105" customFormat="1" ht="23.65" customHeight="1">
      <c r="A49" s="139"/>
      <c r="B49" s="262" t="s">
        <v>10</v>
      </c>
      <c r="C49" s="261"/>
      <c r="D49" s="261">
        <v>2563</v>
      </c>
      <c r="E49" s="261"/>
      <c r="F49" s="261">
        <v>2562</v>
      </c>
      <c r="G49" s="261"/>
      <c r="H49" s="293" t="s">
        <v>165</v>
      </c>
      <c r="I49" s="293"/>
      <c r="J49" s="293"/>
      <c r="M49" s="214"/>
    </row>
    <row r="50" spans="1:13" ht="21.6" customHeight="1">
      <c r="A50" s="35"/>
      <c r="B50" s="35"/>
      <c r="C50" s="35"/>
      <c r="D50" s="308" t="s">
        <v>52</v>
      </c>
      <c r="E50" s="308"/>
      <c r="F50" s="308"/>
      <c r="G50" s="308"/>
      <c r="H50" s="308"/>
    </row>
    <row r="51" spans="1:13" ht="22.15" customHeight="1">
      <c r="A51" s="19" t="s">
        <v>29</v>
      </c>
      <c r="B51" s="6"/>
      <c r="C51" s="19"/>
      <c r="D51" s="249"/>
      <c r="E51" s="249"/>
      <c r="F51" s="249"/>
      <c r="G51" s="265"/>
    </row>
    <row r="52" spans="1:13" s="270" customFormat="1" ht="22.15" customHeight="1">
      <c r="A52" s="56" t="s">
        <v>175</v>
      </c>
      <c r="B52" s="16"/>
      <c r="C52" s="56"/>
      <c r="D52" s="279">
        <v>500000</v>
      </c>
      <c r="E52" s="271"/>
      <c r="F52" s="271">
        <v>0</v>
      </c>
      <c r="G52" s="271"/>
      <c r="H52" s="274">
        <v>500000</v>
      </c>
    </row>
    <row r="53" spans="1:13" ht="22.15" customHeight="1">
      <c r="A53" s="56" t="s">
        <v>124</v>
      </c>
      <c r="B53" s="6"/>
      <c r="C53" s="4"/>
      <c r="D53" s="280">
        <v>0</v>
      </c>
      <c r="E53" s="2"/>
      <c r="F53" s="72">
        <v>25544164</v>
      </c>
      <c r="G53" s="72"/>
      <c r="H53" s="63">
        <v>0</v>
      </c>
    </row>
    <row r="54" spans="1:13" ht="22.15" customHeight="1">
      <c r="A54" s="40" t="s">
        <v>101</v>
      </c>
      <c r="B54" s="6"/>
      <c r="C54" s="4"/>
      <c r="D54" s="280">
        <v>-200386646</v>
      </c>
      <c r="E54" s="73"/>
      <c r="F54" s="253">
        <v>-153614265</v>
      </c>
      <c r="G54" s="253"/>
      <c r="H54" s="63">
        <v>-153160852</v>
      </c>
    </row>
    <row r="55" spans="1:13" ht="22.15" customHeight="1">
      <c r="A55" s="40" t="s">
        <v>150</v>
      </c>
      <c r="B55" s="6"/>
      <c r="C55" s="4"/>
      <c r="D55" s="72">
        <v>4235654</v>
      </c>
      <c r="E55" s="73"/>
      <c r="F55" s="72">
        <v>5855190</v>
      </c>
      <c r="G55" s="72"/>
      <c r="H55" s="63">
        <v>2554885</v>
      </c>
    </row>
    <row r="56" spans="1:13" ht="22.15" customHeight="1">
      <c r="A56" s="56" t="s">
        <v>102</v>
      </c>
      <c r="B56" s="6"/>
      <c r="C56" s="4"/>
      <c r="D56" s="72">
        <v>-4235470</v>
      </c>
      <c r="E56" s="73"/>
      <c r="F56" s="72">
        <v>-9683108</v>
      </c>
      <c r="G56" s="72"/>
      <c r="H56" s="63">
        <v>-1594366</v>
      </c>
    </row>
    <row r="57" spans="1:13" ht="22.15" customHeight="1">
      <c r="A57" s="56" t="s">
        <v>108</v>
      </c>
      <c r="B57" s="6"/>
      <c r="C57" s="4"/>
      <c r="D57" s="72">
        <v>62028005</v>
      </c>
      <c r="E57" s="73"/>
      <c r="F57" s="72">
        <v>56125861</v>
      </c>
      <c r="G57" s="72"/>
      <c r="H57" s="63">
        <v>60223560</v>
      </c>
    </row>
    <row r="58" spans="1:13" ht="22.15" customHeight="1">
      <c r="A58" s="40" t="s">
        <v>117</v>
      </c>
      <c r="B58" s="6"/>
      <c r="C58" s="4"/>
      <c r="D58" s="72">
        <v>7388233</v>
      </c>
      <c r="E58" s="73"/>
      <c r="F58" s="72">
        <v>3134572</v>
      </c>
      <c r="G58" s="72"/>
      <c r="H58" s="63">
        <v>5253486</v>
      </c>
    </row>
    <row r="59" spans="1:13" ht="22.15" customHeight="1">
      <c r="A59" s="13" t="s">
        <v>180</v>
      </c>
      <c r="B59" s="6"/>
      <c r="C59" s="13"/>
      <c r="D59" s="81">
        <f>SUM(D52:D58)</f>
        <v>-130470224</v>
      </c>
      <c r="E59" s="18"/>
      <c r="F59" s="51">
        <f>SUM(F52:F58)</f>
        <v>-72637586</v>
      </c>
      <c r="G59" s="18"/>
      <c r="H59" s="275">
        <f>SUM(H52:H58)</f>
        <v>-86223287</v>
      </c>
    </row>
    <row r="60" spans="1:13" ht="7.5" customHeight="1">
      <c r="A60" s="13"/>
      <c r="B60" s="6"/>
      <c r="C60" s="13"/>
      <c r="D60" s="69"/>
      <c r="E60" s="46"/>
      <c r="F60" s="47"/>
      <c r="G60" s="47"/>
      <c r="H60" s="63"/>
    </row>
    <row r="61" spans="1:13" ht="22.15" customHeight="1">
      <c r="A61" s="19" t="s">
        <v>30</v>
      </c>
      <c r="B61" s="6"/>
      <c r="C61" s="19"/>
      <c r="D61" s="69"/>
      <c r="E61" s="46"/>
      <c r="F61" s="47"/>
      <c r="G61" s="47"/>
      <c r="H61" s="63"/>
    </row>
    <row r="62" spans="1:13" ht="22.15" customHeight="1">
      <c r="A62" s="40" t="s">
        <v>87</v>
      </c>
      <c r="B62" s="6"/>
      <c r="C62" s="4"/>
      <c r="D62" s="280" t="s">
        <v>76</v>
      </c>
      <c r="E62" s="254"/>
      <c r="F62" s="72">
        <v>-314063000</v>
      </c>
      <c r="G62" s="72"/>
      <c r="H62" s="63">
        <v>0</v>
      </c>
    </row>
    <row r="63" spans="1:13" ht="22.15" hidden="1" customHeight="1">
      <c r="A63" s="40" t="s">
        <v>134</v>
      </c>
      <c r="B63" s="6">
        <v>11</v>
      </c>
      <c r="C63" s="4"/>
      <c r="D63" s="280"/>
      <c r="E63" s="73"/>
      <c r="F63" s="72"/>
      <c r="G63" s="72"/>
      <c r="H63" s="63"/>
    </row>
    <row r="64" spans="1:13" ht="22.15" customHeight="1">
      <c r="A64" s="56" t="s">
        <v>138</v>
      </c>
      <c r="B64" s="6"/>
      <c r="C64" s="4"/>
      <c r="D64" s="72">
        <v>-19850502</v>
      </c>
      <c r="E64" s="73"/>
      <c r="F64" s="72">
        <v>-18726888</v>
      </c>
      <c r="G64" s="72"/>
      <c r="H64" s="63">
        <v>-14995781</v>
      </c>
    </row>
    <row r="65" spans="1:12" ht="22.15" customHeight="1">
      <c r="A65" s="56" t="s">
        <v>103</v>
      </c>
      <c r="B65" s="6">
        <v>22</v>
      </c>
      <c r="C65" s="4"/>
      <c r="D65" s="72">
        <v>-196656000</v>
      </c>
      <c r="E65" s="73"/>
      <c r="F65" s="72">
        <v>-176518950</v>
      </c>
      <c r="G65" s="72"/>
      <c r="H65" s="63">
        <v>-196656000</v>
      </c>
    </row>
    <row r="66" spans="1:12" ht="22.15" customHeight="1">
      <c r="A66" s="4" t="s">
        <v>58</v>
      </c>
      <c r="B66" s="6"/>
      <c r="C66" s="4"/>
      <c r="D66" s="72">
        <v>-41611802</v>
      </c>
      <c r="E66" s="73"/>
      <c r="F66" s="72">
        <v>-43980871</v>
      </c>
      <c r="G66" s="72"/>
      <c r="H66" s="63">
        <v>-36225506</v>
      </c>
    </row>
    <row r="67" spans="1:12" ht="22.15" customHeight="1">
      <c r="A67" s="13" t="s">
        <v>104</v>
      </c>
      <c r="B67" s="6"/>
      <c r="C67" s="13"/>
      <c r="D67" s="81">
        <f>SUM(D62:D66)</f>
        <v>-258118304</v>
      </c>
      <c r="E67" s="18">
        <f>SUM(E66:E66)</f>
        <v>0</v>
      </c>
      <c r="F67" s="51">
        <f>SUM(F62:F66)</f>
        <v>-553289709</v>
      </c>
      <c r="G67" s="18"/>
      <c r="H67" s="275">
        <f>SUM(H62:H66)</f>
        <v>-247877287</v>
      </c>
    </row>
    <row r="68" spans="1:12" ht="9.75" customHeight="1">
      <c r="A68" s="13"/>
      <c r="B68" s="6"/>
      <c r="C68" s="13"/>
      <c r="D68" s="66"/>
      <c r="E68" s="3"/>
      <c r="F68" s="18"/>
      <c r="G68" s="18"/>
      <c r="H68" s="41"/>
      <c r="I68" s="61"/>
      <c r="J68" s="61"/>
      <c r="K68" s="61"/>
      <c r="L68" s="61"/>
    </row>
    <row r="69" spans="1:12" ht="22.15" customHeight="1">
      <c r="A69" s="36" t="s">
        <v>202</v>
      </c>
      <c r="B69" s="36"/>
      <c r="C69" s="36"/>
      <c r="D69" s="36"/>
      <c r="E69" s="36"/>
      <c r="F69" s="36"/>
      <c r="G69" s="36"/>
      <c r="I69" s="76"/>
    </row>
    <row r="70" spans="1:12" ht="22.15" customHeight="1">
      <c r="A70" s="99" t="s">
        <v>203</v>
      </c>
      <c r="B70" s="6"/>
      <c r="C70" s="13"/>
      <c r="D70" s="281">
        <v>347720952</v>
      </c>
      <c r="E70" s="100"/>
      <c r="F70" s="100">
        <v>287601029</v>
      </c>
      <c r="G70" s="100"/>
      <c r="H70" s="63">
        <v>25931149</v>
      </c>
      <c r="I70" s="76"/>
    </row>
    <row r="71" spans="1:12" ht="22.15" customHeight="1">
      <c r="A71" s="99" t="s">
        <v>139</v>
      </c>
      <c r="B71" s="6"/>
      <c r="C71" s="13"/>
      <c r="D71" s="282">
        <v>1490982</v>
      </c>
      <c r="E71" s="255"/>
      <c r="F71" s="98">
        <v>2811776</v>
      </c>
      <c r="G71" s="32"/>
      <c r="H71" s="276">
        <v>1490982</v>
      </c>
      <c r="I71" s="76"/>
    </row>
    <row r="72" spans="1:12" ht="22.15" customHeight="1">
      <c r="A72" s="35" t="s">
        <v>181</v>
      </c>
      <c r="B72" s="6"/>
      <c r="C72" s="13"/>
      <c r="D72" s="66">
        <f>SUM(D70:D71)</f>
        <v>349211934</v>
      </c>
      <c r="E72" s="17"/>
      <c r="F72" s="17">
        <f>SUM(F70:F71)</f>
        <v>290412805</v>
      </c>
      <c r="G72" s="17"/>
      <c r="H72" s="277">
        <f>SUM(H70:H71)</f>
        <v>27422131</v>
      </c>
      <c r="I72" s="76"/>
    </row>
    <row r="73" spans="1:12" ht="22.15" customHeight="1">
      <c r="A73" s="40" t="s">
        <v>195</v>
      </c>
      <c r="B73" s="6"/>
      <c r="C73" s="4"/>
      <c r="D73" s="282">
        <v>916149078</v>
      </c>
      <c r="E73" s="46"/>
      <c r="F73" s="9">
        <v>625736273</v>
      </c>
      <c r="G73" s="2"/>
      <c r="H73" s="276">
        <v>1237938881</v>
      </c>
    </row>
    <row r="74" spans="1:12" ht="22.15" customHeight="1" thickBot="1">
      <c r="A74" s="13" t="s">
        <v>196</v>
      </c>
      <c r="B74" s="6">
        <v>5</v>
      </c>
      <c r="C74" s="13"/>
      <c r="D74" s="283">
        <f>SUM(D72:D73)</f>
        <v>1265361012</v>
      </c>
      <c r="E74" s="3"/>
      <c r="F74" s="52">
        <f>SUM(F72:F73)</f>
        <v>916149078</v>
      </c>
      <c r="G74" s="18"/>
      <c r="H74" s="278">
        <f>SUM(H72:H73)</f>
        <v>1265361012</v>
      </c>
    </row>
    <row r="75" spans="1:12" ht="21.75" customHeight="1" thickTop="1">
      <c r="A75" s="13"/>
      <c r="B75" s="36"/>
      <c r="C75" s="36"/>
      <c r="D75" s="41"/>
      <c r="E75" s="36"/>
      <c r="F75" s="36"/>
      <c r="G75" s="36"/>
      <c r="H75" s="63"/>
    </row>
    <row r="76" spans="1:12" ht="22.15" customHeight="1">
      <c r="A76" s="35" t="s">
        <v>59</v>
      </c>
      <c r="D76" s="41"/>
      <c r="H76" s="63"/>
    </row>
    <row r="77" spans="1:12" ht="22.15" customHeight="1">
      <c r="A77" s="99" t="s">
        <v>198</v>
      </c>
      <c r="D77" s="41"/>
      <c r="H77" s="63"/>
    </row>
    <row r="78" spans="1:12" ht="22.15" customHeight="1">
      <c r="A78" s="62" t="s">
        <v>197</v>
      </c>
      <c r="B78" s="87">
        <v>11</v>
      </c>
      <c r="D78" s="41">
        <v>187211035</v>
      </c>
      <c r="E78" s="55"/>
      <c r="F78" s="41">
        <v>191171625</v>
      </c>
      <c r="G78" s="41"/>
      <c r="H78" s="63">
        <v>162099949</v>
      </c>
      <c r="I78" s="63"/>
    </row>
    <row r="79" spans="1:12" ht="22.15" customHeight="1">
      <c r="A79" s="99" t="s">
        <v>157</v>
      </c>
      <c r="B79" s="87">
        <v>11</v>
      </c>
      <c r="D79" s="55">
        <v>-53884</v>
      </c>
      <c r="E79" s="55"/>
      <c r="F79" s="55">
        <v>-214491</v>
      </c>
      <c r="G79" s="55"/>
      <c r="H79" s="63">
        <v>0</v>
      </c>
    </row>
    <row r="80" spans="1:12" ht="22.15" hidden="1" customHeight="1">
      <c r="A80" s="62" t="s">
        <v>137</v>
      </c>
      <c r="D80" s="280"/>
      <c r="E80" s="55"/>
      <c r="F80" s="97"/>
      <c r="G80" s="97"/>
      <c r="H80" s="63"/>
    </row>
    <row r="81" spans="1:8" ht="22.15" customHeight="1">
      <c r="A81" s="62" t="s">
        <v>75</v>
      </c>
      <c r="D81" s="54">
        <v>13229495</v>
      </c>
      <c r="E81" s="55"/>
      <c r="F81" s="54">
        <v>-37342869</v>
      </c>
      <c r="G81" s="55"/>
      <c r="H81" s="63">
        <v>-8939097</v>
      </c>
    </row>
    <row r="82" spans="1:8" ht="22.15" customHeight="1" thickBot="1">
      <c r="A82" s="35" t="s">
        <v>135</v>
      </c>
      <c r="D82" s="64">
        <f>SUM(D78:D81)</f>
        <v>200386646</v>
      </c>
      <c r="E82" s="55"/>
      <c r="F82" s="64">
        <f>SUM(F78:F81)</f>
        <v>153614265</v>
      </c>
      <c r="G82" s="266"/>
      <c r="H82" s="267">
        <f>SUM(H78:H81)</f>
        <v>153160852</v>
      </c>
    </row>
    <row r="83" spans="1:8" ht="23.25" customHeight="1" thickTop="1"/>
  </sheetData>
  <mergeCells count="18">
    <mergeCell ref="H4:J4"/>
    <mergeCell ref="D5:F5"/>
    <mergeCell ref="H5:J5"/>
    <mergeCell ref="D6:F6"/>
    <mergeCell ref="H6:J6"/>
    <mergeCell ref="H7:J7"/>
    <mergeCell ref="H8:J8"/>
    <mergeCell ref="H45:J45"/>
    <mergeCell ref="D46:F46"/>
    <mergeCell ref="H46:J46"/>
    <mergeCell ref="D10:H10"/>
    <mergeCell ref="D7:F7"/>
    <mergeCell ref="H47:J47"/>
    <mergeCell ref="D48:F48"/>
    <mergeCell ref="H48:J48"/>
    <mergeCell ref="H49:J49"/>
    <mergeCell ref="D50:H50"/>
    <mergeCell ref="D47:F47"/>
  </mergeCells>
  <pageMargins left="0.7" right="0.7" top="0.48" bottom="0.5" header="0.5" footer="0.5"/>
  <pageSetup paperSize="9" scale="78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Equity</vt:lpstr>
      <vt:lpstr>SH Seperate</vt:lpstr>
      <vt:lpstr>CF</vt:lpstr>
      <vt:lpstr>BS!Print_Area</vt:lpstr>
      <vt:lpstr>CF!Print_Area</vt:lpstr>
      <vt:lpstr>PL!Print_Area</vt:lpstr>
      <vt:lpstr>'SH Equity'!Print_Area</vt:lpstr>
      <vt:lpstr>'SH Seperate'!Print_Area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Admin</cp:lastModifiedBy>
  <cp:lastPrinted>2020-05-28T03:13:24Z</cp:lastPrinted>
  <dcterms:created xsi:type="dcterms:W3CDTF">2005-02-07T13:50:47Z</dcterms:created>
  <dcterms:modified xsi:type="dcterms:W3CDTF">2020-05-29T04:34:15Z</dcterms:modified>
</cp:coreProperties>
</file>