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oard Meetings\2019-20\20200529 Board and AC Meeting\FS\TH\"/>
    </mc:Choice>
  </mc:AlternateContent>
  <bookViews>
    <workbookView xWindow="-105" yWindow="-105" windowWidth="19425" windowHeight="10425"/>
  </bookViews>
  <sheets>
    <sheet name="FS 7-8" sheetId="1" r:id="rId1"/>
    <sheet name="PL-9-10" sheetId="2" r:id="rId2"/>
    <sheet name="SH-11-12" sheetId="4" r:id="rId3"/>
    <sheet name="SH 13-14" sheetId="5" r:id="rId4"/>
    <sheet name="CF-15-16" sheetId="6" r:id="rId5"/>
  </sheets>
  <definedNames>
    <definedName name="_xlnm.Print_Area" localSheetId="4">'CF-15-16'!$A$1:$I$84</definedName>
    <definedName name="_xlnm.Print_Area" localSheetId="0">'FS 7-8'!$A$1:$J$72</definedName>
    <definedName name="_xlnm.Print_Area" localSheetId="1">'PL-9-10'!$A$1:$J$88</definedName>
    <definedName name="_xlnm.Print_Area" localSheetId="3">'SH 13-14'!$A$1:$L$48</definedName>
    <definedName name="_xlnm.Print_Area" localSheetId="2">'SH-11-12'!$A$1:$Q$48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4" i="6" l="1"/>
  <c r="C79" i="6" l="1"/>
  <c r="K44" i="4"/>
  <c r="M44" i="4"/>
  <c r="Q39" i="4"/>
  <c r="O36" i="4"/>
  <c r="Q36" i="4" s="1"/>
  <c r="M36" i="4"/>
  <c r="K36" i="4"/>
  <c r="I36" i="4"/>
  <c r="G36" i="4"/>
  <c r="E36" i="4"/>
  <c r="C36" i="4"/>
  <c r="G72" i="6" l="1"/>
  <c r="L36" i="5"/>
  <c r="L38" i="5"/>
  <c r="L35" i="5"/>
  <c r="H69" i="1"/>
  <c r="D53" i="1"/>
  <c r="F53" i="1"/>
  <c r="J53" i="1"/>
  <c r="H53" i="1"/>
  <c r="H47" i="1"/>
  <c r="I72" i="6" l="1"/>
  <c r="I64" i="6"/>
  <c r="I27" i="6"/>
  <c r="I36" i="6" s="1"/>
  <c r="I39" i="6" s="1"/>
  <c r="E72" i="6"/>
  <c r="E64" i="6"/>
  <c r="E24" i="6"/>
  <c r="H22" i="5"/>
  <c r="F22" i="5"/>
  <c r="D22" i="5"/>
  <c r="J20" i="5"/>
  <c r="L19" i="5"/>
  <c r="L18" i="5"/>
  <c r="J15" i="5"/>
  <c r="J22" i="5" s="1"/>
  <c r="L14" i="5"/>
  <c r="L15" i="5" s="1"/>
  <c r="I75" i="6" l="1"/>
  <c r="I78" i="6" s="1"/>
  <c r="I80" i="6" s="1"/>
  <c r="L20" i="5"/>
  <c r="L22" i="5"/>
  <c r="G45" i="4" l="1"/>
  <c r="E45" i="4"/>
  <c r="C45" i="4"/>
  <c r="M45" i="4"/>
  <c r="P40" i="4"/>
  <c r="O40" i="4"/>
  <c r="M40" i="4"/>
  <c r="K40" i="4"/>
  <c r="J40" i="4"/>
  <c r="I40" i="4"/>
  <c r="H40" i="4"/>
  <c r="G40" i="4"/>
  <c r="F40" i="4"/>
  <c r="E40" i="4"/>
  <c r="D40" i="4"/>
  <c r="C40" i="4"/>
  <c r="Q40" i="4"/>
  <c r="J85" i="2"/>
  <c r="J74" i="2"/>
  <c r="J87" i="2" s="1"/>
  <c r="J31" i="2"/>
  <c r="J27" i="2"/>
  <c r="J14" i="2"/>
  <c r="F85" i="2"/>
  <c r="F74" i="2"/>
  <c r="F31" i="2"/>
  <c r="F27" i="2"/>
  <c r="F12" i="2"/>
  <c r="F14" i="2" s="1"/>
  <c r="J69" i="1"/>
  <c r="J47" i="1"/>
  <c r="J55" i="1" s="1"/>
  <c r="J71" i="1" s="1"/>
  <c r="J30" i="1"/>
  <c r="J17" i="1"/>
  <c r="F69" i="1"/>
  <c r="F47" i="1"/>
  <c r="F30" i="1"/>
  <c r="F17" i="1"/>
  <c r="M47" i="4" l="1"/>
  <c r="C47" i="4"/>
  <c r="E47" i="4"/>
  <c r="G47" i="4"/>
  <c r="J33" i="2"/>
  <c r="J35" i="2" s="1"/>
  <c r="J65" i="2" s="1"/>
  <c r="J88" i="2" s="1"/>
  <c r="F33" i="2"/>
  <c r="F35" i="2" s="1"/>
  <c r="F65" i="2" s="1"/>
  <c r="F87" i="2"/>
  <c r="F55" i="1"/>
  <c r="F71" i="1" s="1"/>
  <c r="J32" i="1"/>
  <c r="F32" i="1"/>
  <c r="D30" i="1"/>
  <c r="F56" i="2" l="1"/>
  <c r="J56" i="2"/>
  <c r="F88" i="2"/>
  <c r="E9" i="6"/>
  <c r="E27" i="6" s="1"/>
  <c r="E36" i="6" s="1"/>
  <c r="E39" i="6" s="1"/>
  <c r="E75" i="6" s="1"/>
  <c r="E78" i="6" s="1"/>
  <c r="E80" i="6" s="1"/>
  <c r="C64" i="6"/>
  <c r="C72" i="6"/>
  <c r="D47" i="1" l="1"/>
  <c r="G64" i="6" l="1"/>
  <c r="H78" i="6" l="1"/>
  <c r="F78" i="6"/>
  <c r="H30" i="1"/>
  <c r="H17" i="1"/>
  <c r="L39" i="5" l="1"/>
  <c r="H46" i="5"/>
  <c r="F46" i="5"/>
  <c r="D46" i="5"/>
  <c r="J39" i="5"/>
  <c r="H74" i="2" l="1"/>
  <c r="D74" i="2"/>
  <c r="D85" i="2"/>
  <c r="I44" i="4" s="1"/>
  <c r="O44" i="4" l="1"/>
  <c r="Q44" i="4" s="1"/>
  <c r="K45" i="4"/>
  <c r="D87" i="2"/>
  <c r="O45" i="4" l="1"/>
  <c r="K47" i="4"/>
  <c r="H85" i="2"/>
  <c r="H87" i="2" s="1"/>
  <c r="O47" i="4" l="1"/>
  <c r="D31" i="2"/>
  <c r="H31" i="2"/>
  <c r="H14" i="2"/>
  <c r="D14" i="2" l="1"/>
  <c r="H27" i="6"/>
  <c r="H36" i="6" s="1"/>
  <c r="F27" i="6"/>
  <c r="F36" i="6" s="1"/>
  <c r="D27" i="6"/>
  <c r="D36" i="6" s="1"/>
  <c r="H27" i="2"/>
  <c r="D27" i="2"/>
  <c r="D69" i="1"/>
  <c r="A35" i="1"/>
  <c r="D17" i="1"/>
  <c r="D33" i="2" l="1"/>
  <c r="D35" i="2" s="1"/>
  <c r="C9" i="6" s="1"/>
  <c r="H55" i="1"/>
  <c r="H71" i="1" s="1"/>
  <c r="H32" i="1"/>
  <c r="H33" i="2"/>
  <c r="H35" i="2" s="1"/>
  <c r="H56" i="2" s="1"/>
  <c r="D55" i="1"/>
  <c r="D71" i="1" s="1"/>
  <c r="D32" i="1"/>
  <c r="D56" i="2" l="1"/>
  <c r="I43" i="4"/>
  <c r="D65" i="2"/>
  <c r="H65" i="2"/>
  <c r="H88" i="2" s="1"/>
  <c r="J43" i="5" l="1"/>
  <c r="G9" i="6"/>
  <c r="G27" i="6" s="1"/>
  <c r="G36" i="6" s="1"/>
  <c r="G39" i="6" s="1"/>
  <c r="G75" i="6" s="1"/>
  <c r="G78" i="6" s="1"/>
  <c r="G80" i="6" s="1"/>
  <c r="Q43" i="4"/>
  <c r="I45" i="4"/>
  <c r="D88" i="2"/>
  <c r="C27" i="6"/>
  <c r="C36" i="6" s="1"/>
  <c r="C39" i="6" s="1"/>
  <c r="C75" i="6" s="1"/>
  <c r="C78" i="6" s="1"/>
  <c r="L43" i="5" l="1"/>
  <c r="L44" i="5" s="1"/>
  <c r="J44" i="5"/>
  <c r="J46" i="5" s="1"/>
  <c r="I47" i="4"/>
  <c r="Q45" i="4"/>
  <c r="Q47" i="4" s="1"/>
  <c r="C80" i="6"/>
  <c r="L46" i="5" l="1"/>
</calcChain>
</file>

<file path=xl/sharedStrings.xml><?xml version="1.0" encoding="utf-8"?>
<sst xmlns="http://schemas.openxmlformats.org/spreadsheetml/2006/main" count="376" uniqueCount="217">
  <si>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</si>
  <si>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</si>
  <si>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</si>
  <si>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</si>
  <si>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</si>
  <si>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</si>
  <si>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</si>
  <si>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</si>
  <si>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</si>
  <si>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</si>
  <si>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</si>
  <si>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</si>
  <si>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</si>
  <si>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</si>
  <si>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</si>
  <si>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</si>
  <si>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</si>
  <si>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เงินให้กู้ยืมระยะยาวแก่กิจการที่เกี่ยวข้องกัน</t>
  </si>
  <si>
    <t>ดอกเบี้ยค้างรับระยะยาว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</si>
  <si>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</si>
  <si>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</si>
  <si>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</si>
  <si>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</si>
  <si>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</si>
  <si>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</si>
  <si>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</si>
  <si>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</si>
  <si>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</si>
  <si>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</si>
  <si>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</si>
  <si>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</si>
  <si>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</si>
  <si>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</si>
  <si>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</si>
  <si>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</si>
  <si>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</si>
  <si>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</si>
  <si>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</si>
  <si>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</si>
  <si>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</si>
  <si>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</si>
  <si>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>จัดสรรแล้ว</t>
  </si>
  <si>
    <t xml:space="preserve">ทุนสำรองตามกฎหมาย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</si>
  <si>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</si>
  <si>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</si>
  <si>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</si>
  <si>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</si>
  <si>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</si>
  <si>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มีนาคม</t>
  </si>
  <si>
    <t>การดำเนินงานต่อเนื่อง</t>
  </si>
  <si>
    <t>รายได้</t>
  </si>
  <si>
    <t>รายได้จากการขาย</t>
  </si>
  <si>
    <t>รายได้เงินปันผลรับ</t>
  </si>
  <si>
    <t>ดอกเบี้ยรับ</t>
  </si>
  <si>
    <t>กำไรจากอัตราแลกเปลี่ยนสุทธิ</t>
  </si>
  <si>
    <t>กำไรจากการขายเงินลงทุนในบริษัทร่วม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</si>
  <si>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</si>
  <si>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</si>
  <si>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</si>
  <si>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</si>
  <si>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</si>
  <si>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ขาดทุนจากการด้อยค่าของเงินลงทุน</t>
  </si>
  <si>
    <t xml:space="preserve">   ในบริษัทร่วม</t>
  </si>
  <si>
    <t>ขาดทุนจากการตั้งสำรองหนี้สิน</t>
  </si>
  <si>
    <t>จากการขายบริษัทย่อย</t>
  </si>
  <si>
    <t>ขาดทุนจากการด้อยค่าของเงินลงทุนระยะยาวอื่น</t>
  </si>
  <si>
    <t>4, 10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</si>
  <si>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</si>
  <si>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</si>
  <si>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</si>
  <si>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บริษัทร่วม</t>
  </si>
  <si>
    <t>รวม</t>
  </si>
  <si>
    <t>การดำเนินงานที่ยกเลิก</t>
  </si>
  <si>
    <t>ขาดทุนจากการดำเนินงานที่ยกเลิก</t>
  </si>
  <si>
    <t>สุทธิจากภาษี</t>
  </si>
  <si>
    <t>กำไรสำหรับปี</t>
  </si>
  <si>
    <t xml:space="preserve">การแบ่งปันกำไร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</si>
  <si>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</si>
  <si>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</si>
  <si>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 - การดำเนินการต่อเนื่อง</t>
  </si>
  <si>
    <r>
      <t xml:space="preserve">กำไรต่อหุ้นขั้นพื้นฐาน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</si>
  <si>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ขาดทุนต่อหุ้น - การดำเนินงานที่ยกเลิก</t>
  </si>
  <si>
    <r>
      <t xml:space="preserve">ขาดทุนต่อหุ้นขั้นพื้นฐาน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</si>
  <si>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 xml:space="preserve">งบกำไรขาดทุนเบ็ดเสร็จ </t>
  </si>
  <si>
    <t>กำไรขาดทุนเบ็ดเสร็จอื่น</t>
  </si>
  <si>
    <r>
      <t xml:space="preserve">       </t>
    </r>
    <r>
      <rPr>
        <sz val="16"/>
        <rFont val="Angsana New"/>
        <family val="1"/>
      </rPr>
      <t xml:space="preserve"> </t>
    </r>
  </si>
  <si>
    <t xml:space="preserve">งบแสดงการเปลี่ยนแปลงส่วนของผู้ถือหุ้น </t>
  </si>
  <si>
    <t>ผลต่างจาก</t>
  </si>
  <si>
    <t>องค์ประกอบอื่น</t>
  </si>
  <si>
    <t>รวมส่วนของ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</si>
  <si>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</si>
  <si>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</si>
  <si>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</si>
  <si>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</si>
  <si>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</si>
  <si>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ของส่วน</t>
  </si>
  <si>
    <t>ผู้ถือหุ้น</t>
  </si>
  <si>
    <t>ชำระแล้ว</t>
  </si>
  <si>
    <t>มูลค่าหุ้นสามัญ</t>
  </si>
  <si>
    <t>ตามกฎหมาย</t>
  </si>
  <si>
    <t>จัดสรร</t>
  </si>
  <si>
    <t>งบการเงิน</t>
  </si>
  <si>
    <t>ของผู้ถือหุ้น</t>
  </si>
  <si>
    <t>ของบริษัท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</si>
  <si>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</si>
  <si>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</si>
  <si>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</si>
  <si>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</si>
  <si>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กำไร</t>
  </si>
  <si>
    <t>รวมกำไรขาดทุนเบ็ดเสร็จสำหรับปี</t>
  </si>
  <si>
    <t>มูลค่าหุ้น</t>
  </si>
  <si>
    <t xml:space="preserve">   เงินปันผลให้ผู้ถือหุ้นของบริษัท</t>
  </si>
  <si>
    <t>(1) เพื่อให้เป็นไปตามข้อกำหนดของพระราชบัญญัติการประกอบธุรกิจของคนต่างด้าว บริษัทต้องคงไว้ซึ่งกำไรสะสมจำนวน 510 ล้านบาท เป็นกำไรสะสมที่ยังไม่ได้จัดสรรขั้นต่ำ</t>
  </si>
  <si>
    <t>งบกระแสเงินสด</t>
  </si>
  <si>
    <t>กระแสเงินสดจากกิจกรรมดำเนินงาน</t>
  </si>
  <si>
    <t>ขาดทุน (กำไร) ที่เกี่ยวข้องกับการขายบริษัทย่อย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</si>
  <si>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</si>
  <si>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</si>
  <si>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</si>
  <si>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</si>
  <si>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</si>
  <si>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</si>
  <si>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เงินสดและรายการเทียบเท่าเงินสด ณ วันที่ 1 เมษายน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</si>
  <si>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</si>
  <si>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</si>
  <si>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เจ้าหนี้ค่าซื้อเครื่องจักรและอุปกรณ์</t>
  </si>
  <si>
    <t xml:space="preserve">   ที่ถึงกำหนดชำระภายในหนึ่งปี</t>
  </si>
  <si>
    <t>กำไรก่อนค่าใช้จ่ายภาษีเงินได้</t>
  </si>
  <si>
    <t>ค่าใช้จ่ายภาษีเงินได้</t>
  </si>
  <si>
    <r>
      <t xml:space="preserve">กำไรต่อหุ้นขั้นพื้นฐาน </t>
    </r>
    <r>
      <rPr>
        <b/>
        <i/>
        <sz val="15"/>
        <color indexed="8"/>
        <rFont val="Angsana New"/>
        <family val="1"/>
      </rPr>
      <t>(บาท)</t>
    </r>
  </si>
  <si>
    <t>กำไรขาดทุนเบ็ดเสร็จรวมสำหรับปี</t>
  </si>
  <si>
    <t>จำหน่ายเงินลงทุนในบริษัทร่วม</t>
  </si>
  <si>
    <t>เงินฝากระยะสั้นกับสถาบันการเงิน</t>
  </si>
  <si>
    <t>เงินปันผลค้างจ่าย</t>
  </si>
  <si>
    <t>หนี้สินตราสารอนุพันธ์</t>
  </si>
  <si>
    <t>เงินลงทุนในบริษัทร่วม</t>
  </si>
  <si>
    <t>ส่วนแบ่งกำไรจากบริษัทร่วม</t>
  </si>
  <si>
    <t>9, 11</t>
  </si>
  <si>
    <t>ขาดทุนจากการด้อยค่าของเงินลงทุนในบริษัทย่อย</t>
  </si>
  <si>
    <t>ค่าเสื่อมราคาและค่าตัดจำหน่าย</t>
  </si>
  <si>
    <t xml:space="preserve">เงินสดรับจากการขายที่ดิน อาคารและอุปกรณ์ 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</si>
  <si>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</si>
  <si>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</si>
  <si>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>ประมาณการหนี้สินไม่หมุนเวียนสำหรับ</t>
  </si>
  <si>
    <t>ต้นทุนในการจัดจำหน่าย</t>
  </si>
  <si>
    <t>ปรับรายการที่กระทบกำไรเป็นเงินสดรับ</t>
  </si>
  <si>
    <t>ประมาณการหนี้สินสำหรับผลประโยชน์พนักงาน</t>
  </si>
  <si>
    <t>กระแสเงินสดสุทธิได้มาจากกิจกรรมดำเนินงาน</t>
  </si>
  <si>
    <t>เงินสดจ่ายเพื่อซื้อที่ดิน อาคารและอุปกรณ์</t>
  </si>
  <si>
    <t>เงินสดจ่ายเพื่อชำระเงินกู้ยืม</t>
  </si>
  <si>
    <t>กระแสเงินสดสุทธิใช้ไปในกิจกรรมจัดหาเงิน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</si>
  <si>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</si>
  <si>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</si>
  <si>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ในบริษัทร่วม</t>
  </si>
  <si>
    <t>เบ็ดเสร็จอื่น</t>
  </si>
  <si>
    <t>ส่วนแบ่ง</t>
  </si>
  <si>
    <t>กำไรขาดทุน</t>
  </si>
  <si>
    <t>รับดอกเบี้ย</t>
  </si>
  <si>
    <t>รับเงินปันผล</t>
  </si>
  <si>
    <t>จ่ายดอกเบี้ย</t>
  </si>
  <si>
    <t xml:space="preserve">   ผลประโยชน์พนักงาน</t>
  </si>
  <si>
    <t>สำหรับปีสิ้นสุดวันที่ 31 มีนาคม 2562</t>
  </si>
  <si>
    <t>ยอดคงเหลือ ณ วันที่ 1 เมษายน 2561</t>
  </si>
  <si>
    <t>ยอดคงเหลือ ณ วันที่ 31 มีนาคม 2562</t>
  </si>
  <si>
    <t>16, 22</t>
  </si>
  <si>
    <t>13, 22</t>
  </si>
  <si>
    <t>เงินสดรับจากการไถ่ถอนเงินลงทุนระยะยาวอื่น</t>
  </si>
  <si>
    <t>เงินสดจ่ายล่วงหน้าเพื่อซื้อเครื่องจักรและอุปกรณ์</t>
  </si>
  <si>
    <t>เงินสดรับจากเงินกู้ยืม</t>
  </si>
  <si>
    <t>เงินปันผลจ่าย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</si>
  <si>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</si>
  <si>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</si>
  <si>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</si>
  <si>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รายได้เงินปันผล</t>
  </si>
  <si>
    <t>รายได้ดอกเบี้ย</t>
  </si>
  <si>
    <t>ภาษีเงินได้</t>
  </si>
  <si>
    <t xml:space="preserve">เงินสดสุทธิได้มาจากการดำเนินงาน </t>
  </si>
  <si>
    <t>จ่ายผลประโยชน์พนักงาน</t>
  </si>
  <si>
    <t>จ่ายภาษีเงินได้</t>
  </si>
  <si>
    <t>เงินจ่ายล่วงหน้าค่าซื้อเครื่องจักรและอุปกรณ์</t>
  </si>
  <si>
    <t>รายการที่อาจถูกจัดประเภทใหม่ไว้ใน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</si>
  <si>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</si>
  <si>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ส่วนแบ่งกำไรขาดทุนเบ็ดเสร็จอื่นในบริษัทร่วม</t>
  </si>
  <si>
    <t>ส่วนแบ่งกำไรจากเงินลงทุนที่บันทึกตาม</t>
  </si>
  <si>
    <t xml:space="preserve">   วิธีส่วนได้เสีย - สุทธิจากภาษีเงินได้</t>
  </si>
  <si>
    <t>เงินฝากระยะสั้นกับสถาบันการเงิน (เพิ่มขึ้น) ลดลง</t>
  </si>
  <si>
    <t>เงินสดรับชำระคืนจากเงินให้กู้ยืมระยะยาว</t>
  </si>
  <si>
    <t xml:space="preserve">   แก่กิจการที่เกี่ยวข้องกัน</t>
  </si>
  <si>
    <t>กระแสเงินสดสุทธิได้มาจากกิจกรรมลงทุน</t>
  </si>
  <si>
    <t>บริษัท เบอร์ล่า คาร์บอน (ไทยแลนด์) จำกัด (มหาชน)</t>
  </si>
  <si>
    <t xml:space="preserve">   - สุทธิจากภาษีเงินได้</t>
  </si>
  <si>
    <t>รายการที่จะไม่ถูกจัดประเภทใหม่ไว้ใน</t>
  </si>
  <si>
    <t>ขาดทุนจากการวัดมูลค่าใหม่ของ</t>
  </si>
  <si>
    <t xml:space="preserve">   ผลประโยชน์พนักงานที่กำหนดไว้</t>
  </si>
  <si>
    <t>รวมรายการที่จะไม่ถูกจัดประเภทใหม่ไว้ใน</t>
  </si>
  <si>
    <t>ขาดทุนเบ็ดเสร็จอื่นสำหรับปี - สุทธิจากภาษีเงินได้</t>
  </si>
  <si>
    <t xml:space="preserve">   กำไร</t>
  </si>
  <si>
    <t xml:space="preserve">   กำไรขาดทุนเบ็ดเสร็จอื่น</t>
  </si>
  <si>
    <t>สำหรับปีสิ้นสุดวันที่ 31 มีนาคม 2563</t>
  </si>
  <si>
    <t>ยอดคงเหลือ ณ วันที่ 1 เมษายน 2562</t>
  </si>
  <si>
    <t>ยอดคงเหลือ ณ วันที่ 31 มีนาคม 2563</t>
  </si>
  <si>
    <t>สินทรัพย์ตราสารอนุพันธ์</t>
  </si>
  <si>
    <t>5, 7</t>
  </si>
  <si>
    <t>5, 25</t>
  </si>
  <si>
    <t>5, 14</t>
  </si>
  <si>
    <t>5, 15</t>
  </si>
  <si>
    <t>หนี้สินตามสัญญาเช่า</t>
  </si>
  <si>
    <t>5, 9, 11</t>
  </si>
  <si>
    <t>5, 21</t>
  </si>
  <si>
    <t>เงินสดและรายการเทียบเท่าเงินสดเพิ่มขึ้นสุทธิ</t>
  </si>
  <si>
    <t>กำไรจากอัตราแลกเปลี่ยนที่ยังไม่เกิดขึ้นจริง</t>
  </si>
  <si>
    <t>(กำไร) ขาดทุนจากตราสารอนุพันธ์ที่ยังไม่เกิดขึ้นจริง</t>
  </si>
  <si>
    <t>(กำไร) ขาดทุนจากการจำหน่ายที่ดิน อาคารและอุปกรณ์</t>
  </si>
  <si>
    <t>หนี้สินตามสัญญาเช่าที่ถึงกำหนดชำระภายในหนึ่งปี</t>
  </si>
  <si>
    <t>(กลับรายการ) ขาดทุนจากการปรับมูลค่าสินค้า</t>
  </si>
  <si>
    <t>เงินสดจ่ายชำระหนี้สินตามสัญญาเช่า</t>
  </si>
  <si>
    <t>เงินฝากระยะยาวกับสถาบันการเงินเพิ่มขึ้น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</si>
</sst>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\ ;\(#,##0\)"/>
  </numFmts>
  <fonts count="20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b/>
      <i/>
      <sz val="15"/>
      <color indexed="8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name val="ApFont"/>
    </font>
    <font>
      <vertAlign val="superscript"/>
      <sz val="1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5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7" fillId="0" borderId="0"/>
  </cellStyleXfs>
  <cellXfs count="101">
    <xf numFmtId="0" fontId="0" fillId="0" borderId="0" xfId="0"/>
    <xf numFmtId="0" fontId="14" fillId="0" borderId="0" xfId="0" applyFont="1" applyFill="1" applyAlignment="1">
      <alignment horizontal="left" indent="1"/>
    </xf>
    <xf numFmtId="0" fontId="14" fillId="0" borderId="0" xfId="0" applyFont="1" applyFill="1" applyAlignment="1">
      <alignment horizontal="left" indent="2"/>
    </xf>
    <xf numFmtId="0" fontId="3" fillId="0" borderId="0" xfId="0" applyFont="1" applyFill="1" applyAlignment="1">
      <alignment horizontal="center"/>
    </xf>
    <xf numFmtId="0" fontId="14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13" fillId="0" borderId="0" xfId="0" applyFont="1" applyFill="1"/>
    <xf numFmtId="0" fontId="0" fillId="0" borderId="0" xfId="0" applyFill="1"/>
    <xf numFmtId="0" fontId="5" fillId="0" borderId="0" xfId="0" applyFont="1" applyFill="1"/>
    <xf numFmtId="166" fontId="14" fillId="0" borderId="0" xfId="1" applyNumberFormat="1" applyFont="1" applyFill="1"/>
    <xf numFmtId="166" fontId="14" fillId="0" borderId="3" xfId="1" applyNumberFormat="1" applyFont="1" applyFill="1" applyBorder="1"/>
    <xf numFmtId="0" fontId="4" fillId="0" borderId="0" xfId="0" applyFont="1" applyFill="1"/>
    <xf numFmtId="166" fontId="4" fillId="0" borderId="1" xfId="1" applyNumberFormat="1" applyFont="1" applyFill="1" applyBorder="1"/>
    <xf numFmtId="166" fontId="4" fillId="0" borderId="0" xfId="1" applyNumberFormat="1" applyFont="1" applyFill="1"/>
    <xf numFmtId="43" fontId="14" fillId="0" borderId="0" xfId="1" applyNumberFormat="1" applyFont="1" applyFill="1"/>
    <xf numFmtId="166" fontId="4" fillId="0" borderId="2" xfId="1" applyNumberFormat="1" applyFont="1" applyFill="1" applyBorder="1"/>
    <xf numFmtId="166" fontId="14" fillId="0" borderId="0" xfId="1" applyNumberFormat="1" applyFont="1" applyFill="1" applyBorder="1"/>
    <xf numFmtId="167" fontId="4" fillId="0" borderId="1" xfId="1" applyNumberFormat="1" applyFont="1" applyFill="1" applyBorder="1"/>
    <xf numFmtId="167" fontId="4" fillId="0" borderId="3" xfId="1" applyNumberFormat="1" applyFont="1" applyFill="1" applyBorder="1"/>
    <xf numFmtId="166" fontId="4" fillId="0" borderId="3" xfId="1" applyNumberFormat="1" applyFont="1" applyFill="1" applyBorder="1"/>
    <xf numFmtId="167" fontId="14" fillId="0" borderId="2" xfId="1" applyNumberFormat="1" applyFont="1" applyFill="1" applyBorder="1"/>
    <xf numFmtId="167" fontId="14" fillId="0" borderId="0" xfId="1" applyNumberFormat="1" applyFont="1" applyFill="1"/>
    <xf numFmtId="167" fontId="14" fillId="0" borderId="3" xfId="1" applyNumberFormat="1" applyFont="1" applyFill="1" applyBorder="1"/>
    <xf numFmtId="167" fontId="14" fillId="0" borderId="0" xfId="1" applyNumberFormat="1" applyFont="1" applyFill="1" applyBorder="1"/>
    <xf numFmtId="167" fontId="4" fillId="0" borderId="2" xfId="1" applyNumberFormat="1" applyFont="1" applyFill="1" applyBorder="1"/>
    <xf numFmtId="167" fontId="4" fillId="0" borderId="0" xfId="1" applyNumberFormat="1" applyFont="1" applyFill="1"/>
    <xf numFmtId="165" fontId="14" fillId="0" borderId="0" xfId="3" applyNumberFormat="1" applyFont="1" applyFill="1"/>
    <xf numFmtId="166" fontId="14" fillId="0" borderId="0" xfId="0" applyNumberFormat="1" applyFont="1" applyFill="1"/>
    <xf numFmtId="166" fontId="4" fillId="0" borderId="0" xfId="0" applyNumberFormat="1" applyFont="1" applyFill="1"/>
    <xf numFmtId="166" fontId="14" fillId="0" borderId="3" xfId="0" applyNumberFormat="1" applyFont="1" applyFill="1" applyBorder="1"/>
    <xf numFmtId="166" fontId="4" fillId="0" borderId="4" xfId="0" applyNumberFormat="1" applyFont="1" applyFill="1" applyBorder="1"/>
    <xf numFmtId="166" fontId="14" fillId="0" borderId="0" xfId="0" applyNumberFormat="1" applyFont="1" applyFill="1" applyBorder="1"/>
    <xf numFmtId="165" fontId="14" fillId="0" borderId="2" xfId="0" applyNumberFormat="1" applyFont="1" applyFill="1" applyBorder="1"/>
    <xf numFmtId="0" fontId="16" fillId="0" borderId="0" xfId="0" applyFont="1" applyFill="1"/>
    <xf numFmtId="165" fontId="14" fillId="0" borderId="0" xfId="1" applyNumberFormat="1" applyFont="1" applyFill="1"/>
    <xf numFmtId="165" fontId="14" fillId="0" borderId="2" xfId="1" applyNumberFormat="1" applyFont="1" applyFill="1" applyBorder="1"/>
    <xf numFmtId="165" fontId="14" fillId="0" borderId="0" xfId="1" applyNumberFormat="1" applyFont="1" applyFill="1" applyBorder="1"/>
    <xf numFmtId="165" fontId="14" fillId="0" borderId="0" xfId="1" applyFont="1" applyFill="1"/>
    <xf numFmtId="0" fontId="14" fillId="0" borderId="0" xfId="0" applyFont="1" applyFill="1" applyAlignment="1">
      <alignment vertical="top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7" fontId="14" fillId="0" borderId="0" xfId="0" applyNumberFormat="1" applyFont="1" applyFill="1"/>
    <xf numFmtId="166" fontId="4" fillId="0" borderId="4" xfId="1" applyNumberFormat="1" applyFont="1" applyFill="1" applyBorder="1"/>
    <xf numFmtId="166" fontId="4" fillId="0" borderId="0" xfId="1" applyNumberFormat="1" applyFont="1" applyFill="1" applyBorder="1"/>
    <xf numFmtId="165" fontId="14" fillId="0" borderId="0" xfId="0" applyNumberFormat="1" applyFont="1" applyFill="1"/>
    <xf numFmtId="165" fontId="14" fillId="0" borderId="0" xfId="0" applyNumberFormat="1" applyFont="1" applyFill="1" applyBorder="1"/>
    <xf numFmtId="0" fontId="4" fillId="0" borderId="0" xfId="0" applyFont="1" applyFill="1" applyAlignment="1">
      <alignment vertical="top"/>
    </xf>
    <xf numFmtId="0" fontId="14" fillId="0" borderId="0" xfId="0" applyFont="1" applyFill="1" applyAlignment="1">
      <alignment horizontal="left" vertical="top" indent="1"/>
    </xf>
    <xf numFmtId="0" fontId="15" fillId="0" borderId="0" xfId="0" applyFont="1" applyFill="1"/>
    <xf numFmtId="0" fontId="14" fillId="0" borderId="0" xfId="0" applyFont="1" applyFill="1" applyBorder="1" applyAlignment="1"/>
    <xf numFmtId="0" fontId="8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top"/>
    </xf>
    <xf numFmtId="167" fontId="4" fillId="0" borderId="0" xfId="1" applyNumberFormat="1" applyFont="1" applyFill="1" applyAlignment="1">
      <alignment vertical="top"/>
    </xf>
    <xf numFmtId="167" fontId="14" fillId="0" borderId="0" xfId="1" applyNumberFormat="1" applyFont="1" applyFill="1" applyAlignment="1">
      <alignment vertical="top"/>
    </xf>
    <xf numFmtId="167" fontId="4" fillId="0" borderId="1" xfId="1" applyNumberFormat="1" applyFont="1" applyFill="1" applyBorder="1" applyAlignment="1">
      <alignment vertical="top"/>
    </xf>
    <xf numFmtId="167" fontId="4" fillId="0" borderId="2" xfId="1" applyNumberFormat="1" applyFont="1" applyFill="1" applyBorder="1" applyAlignment="1">
      <alignment vertical="top"/>
    </xf>
    <xf numFmtId="0" fontId="4" fillId="0" borderId="0" xfId="0" applyFont="1" applyFill="1" applyAlignment="1">
      <alignment horizontal="center" vertical="top"/>
    </xf>
    <xf numFmtId="0" fontId="14" fillId="0" borderId="0" xfId="0" applyFont="1" applyFill="1" applyAlignment="1">
      <alignment horizontal="center" vertical="top"/>
    </xf>
    <xf numFmtId="0" fontId="5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14" fillId="0" borderId="0" xfId="0" applyFont="1" applyFill="1" applyAlignment="1">
      <alignment horizontal="center"/>
    </xf>
    <xf numFmtId="167" fontId="14" fillId="0" borderId="3" xfId="1" applyNumberFormat="1" applyFont="1" applyFill="1" applyBorder="1" applyAlignment="1">
      <alignment vertical="top"/>
    </xf>
    <xf numFmtId="165" fontId="14" fillId="0" borderId="0" xfId="1" applyNumberFormat="1" applyFont="1" applyFill="1" applyAlignment="1">
      <alignment vertical="top"/>
    </xf>
    <xf numFmtId="167" fontId="4" fillId="0" borderId="0" xfId="1" applyNumberFormat="1" applyFont="1" applyFill="1" applyBorder="1" applyAlignment="1">
      <alignment vertical="top"/>
    </xf>
    <xf numFmtId="0" fontId="8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" vertical="top"/>
    </xf>
    <xf numFmtId="167" fontId="4" fillId="0" borderId="4" xfId="1" applyNumberFormat="1" applyFont="1" applyFill="1" applyBorder="1" applyAlignment="1">
      <alignment vertical="top"/>
    </xf>
    <xf numFmtId="0" fontId="9" fillId="0" borderId="0" xfId="0" applyFont="1" applyFill="1" applyAlignment="1">
      <alignment horizontal="center"/>
    </xf>
    <xf numFmtId="167" fontId="4" fillId="0" borderId="0" xfId="0" applyNumberFormat="1" applyFont="1" applyFill="1" applyAlignment="1">
      <alignment vertical="top"/>
    </xf>
    <xf numFmtId="167" fontId="14" fillId="0" borderId="0" xfId="0" applyNumberFormat="1" applyFont="1" applyFill="1" applyAlignment="1">
      <alignment vertical="top"/>
    </xf>
    <xf numFmtId="167" fontId="8" fillId="0" borderId="0" xfId="0" applyNumberFormat="1" applyFont="1" applyFill="1" applyAlignment="1">
      <alignment vertical="top"/>
    </xf>
    <xf numFmtId="167" fontId="4" fillId="0" borderId="1" xfId="0" applyNumberFormat="1" applyFont="1" applyFill="1" applyBorder="1" applyAlignment="1">
      <alignment vertical="top"/>
    </xf>
    <xf numFmtId="167" fontId="16" fillId="0" borderId="1" xfId="0" applyNumberFormat="1" applyFont="1" applyFill="1" applyBorder="1" applyAlignment="1">
      <alignment vertical="top"/>
    </xf>
    <xf numFmtId="167" fontId="16" fillId="0" borderId="0" xfId="0" applyNumberFormat="1" applyFont="1" applyFill="1" applyAlignment="1">
      <alignment vertical="top"/>
    </xf>
    <xf numFmtId="167" fontId="14" fillId="0" borderId="0" xfId="0" applyNumberFormat="1" applyFont="1" applyFill="1" applyBorder="1" applyAlignment="1">
      <alignment vertical="top"/>
    </xf>
    <xf numFmtId="167" fontId="4" fillId="0" borderId="2" xfId="0" applyNumberFormat="1" applyFont="1" applyFill="1" applyBorder="1" applyAlignment="1">
      <alignment vertical="top"/>
    </xf>
    <xf numFmtId="167" fontId="14" fillId="0" borderId="0" xfId="1" applyNumberFormat="1" applyFont="1" applyFill="1" applyAlignment="1">
      <alignment horizontal="left" vertical="top"/>
    </xf>
    <xf numFmtId="167" fontId="14" fillId="0" borderId="5" xfId="1" applyNumberFormat="1" applyFont="1" applyFill="1" applyBorder="1"/>
    <xf numFmtId="167" fontId="4" fillId="0" borderId="4" xfId="1" applyNumberFormat="1" applyFont="1" applyFill="1" applyBorder="1"/>
    <xf numFmtId="167" fontId="16" fillId="0" borderId="3" xfId="1" applyNumberFormat="1" applyFont="1" applyFill="1" applyBorder="1"/>
    <xf numFmtId="167" fontId="16" fillId="0" borderId="0" xfId="1" applyNumberFormat="1" applyFont="1" applyFill="1"/>
    <xf numFmtId="0" fontId="14" fillId="0" borderId="0" xfId="0" applyFont="1" applyFill="1" applyAlignment="1">
      <alignment horizontal="center"/>
    </xf>
    <xf numFmtId="167" fontId="14" fillId="0" borderId="0" xfId="1" applyNumberFormat="1" applyFont="1" applyFill="1" applyAlignment="1">
      <alignment vertical="top"/>
    </xf>
    <xf numFmtId="167" fontId="14" fillId="0" borderId="0" xfId="1" applyNumberFormat="1" applyFont="1" applyFill="1" applyAlignment="1">
      <alignment vertical="top"/>
    </xf>
    <xf numFmtId="167" fontId="16" fillId="0" borderId="0" xfId="1" applyNumberFormat="1" applyFont="1" applyFill="1" applyAlignment="1">
      <alignment vertical="top"/>
    </xf>
    <xf numFmtId="168" fontId="18" fillId="0" borderId="0" xfId="0" applyNumberFormat="1" applyFont="1" applyFill="1" applyBorder="1" applyAlignment="1"/>
    <xf numFmtId="0" fontId="14" fillId="0" borderId="0" xfId="0" applyFont="1" applyAlignment="1"/>
    <xf numFmtId="0" fontId="14" fillId="0" borderId="0" xfId="0" applyFont="1" applyAlignment="1">
      <alignment horizontal="left"/>
    </xf>
    <xf numFmtId="0" fontId="14" fillId="0" borderId="0" xfId="0" quotePrefix="1" applyFont="1" applyFill="1"/>
    <xf numFmtId="0" fontId="14" fillId="0" borderId="0" xfId="0" applyFont="1" applyFill="1" applyAlignment="1">
      <alignment horizontal="center"/>
    </xf>
    <xf numFmtId="167" fontId="19" fillId="0" borderId="0" xfId="1" applyNumberFormat="1" applyFont="1" applyBorder="1"/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</cellXfs>
  <cellStyles count="7">
    <cellStyle name="Comma" xfId="1" builtinId="3"/>
    <cellStyle name="Comma 16 2" xfId="2"/>
    <cellStyle name="Currency" xfId="3" builtinId="4"/>
    <cellStyle name="Normal" xfId="0" builtinId="0"/>
    <cellStyle name="Normal 126 2" xfId="4"/>
    <cellStyle name="Normal 156" xfId="6"/>
    <cellStyle name="Percent 10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"/>
  <sheetViews>
    <sheetView tabSelected="1" zoomScaleNormal="100" zoomScaleSheetLayoutView="90" workbookViewId="0">
      <selection activeCell="J10" sqref="J10"/>
    </sheetView>
  </sheetViews>
  <sheetFormatPr defaultColWidth="9.140625" defaultRowHeight="15"/>
  <cols>
    <col min="1" max="1" width="38.5703125" style="8" customWidth="1"/>
    <col min="2" max="2" width="7.5703125" style="8" customWidth="1"/>
    <col min="3" max="3" width="0.85546875" style="8" customWidth="1"/>
    <col min="4" max="4" width="17.28515625" style="8" customWidth="1"/>
    <col min="5" max="5" width="0.85546875" style="8" customWidth="1"/>
    <col min="6" max="6" width="17" style="8" customWidth="1"/>
    <col min="7" max="7" width="0.85546875" style="8" customWidth="1"/>
    <col min="8" max="8" width="17.85546875" style="8" customWidth="1"/>
    <col min="9" max="9" width="0.85546875" style="8" customWidth="1"/>
    <col min="10" max="10" width="17.5703125" style="8" customWidth="1"/>
    <col min="11" max="16384" width="9.140625" style="8"/>
  </cols>
  <sheetData>
    <row r="1" spans="1:10" ht="23.25">
      <c r="A1" s="5" t="s">
        <v>189</v>
      </c>
      <c r="B1" s="6"/>
      <c r="C1" s="7"/>
      <c r="D1" s="7"/>
      <c r="E1" s="7"/>
      <c r="F1" s="7"/>
      <c r="G1" s="7"/>
      <c r="H1" s="7"/>
      <c r="I1" s="7"/>
      <c r="J1" s="7"/>
    </row>
    <row r="2" spans="1:10" ht="23.25">
      <c r="A2" s="5" t="s">
        <v>0</v>
      </c>
      <c r="B2" s="6"/>
      <c r="C2" s="7"/>
      <c r="D2" s="7"/>
      <c r="E2" s="7"/>
      <c r="F2" s="7"/>
      <c r="G2" s="7"/>
      <c r="H2" s="7"/>
      <c r="I2" s="7"/>
      <c r="J2" s="7"/>
    </row>
    <row r="3" spans="1:10" ht="23.25">
      <c r="A3" s="7"/>
      <c r="B3" s="3"/>
      <c r="C3" s="4"/>
      <c r="D3" s="4"/>
      <c r="E3" s="4"/>
      <c r="F3" s="4"/>
      <c r="G3" s="4"/>
      <c r="H3" s="4"/>
      <c r="I3" s="4"/>
      <c r="J3" s="4"/>
    </row>
    <row r="4" spans="1:10" ht="23.25" customHeight="1">
      <c r="A4" s="7"/>
      <c r="B4" s="3"/>
      <c r="C4" s="4"/>
      <c r="D4" s="97" t="s">
        <v>1</v>
      </c>
      <c r="E4" s="97"/>
      <c r="F4" s="97"/>
      <c r="G4" s="97"/>
      <c r="H4" s="97" t="s">
        <v>2</v>
      </c>
      <c r="I4" s="97"/>
      <c r="J4" s="97"/>
    </row>
    <row r="5" spans="1:10" ht="23.25" customHeight="1">
      <c r="A5" s="7"/>
      <c r="B5" s="3"/>
      <c r="C5" s="4"/>
      <c r="D5" s="95" t="s">
        <v>3</v>
      </c>
      <c r="E5" s="95"/>
      <c r="F5" s="95"/>
      <c r="G5" s="40"/>
      <c r="H5" s="95" t="s">
        <v>3</v>
      </c>
      <c r="I5" s="95"/>
      <c r="J5" s="95"/>
    </row>
    <row r="6" spans="1:10" ht="23.25" customHeight="1">
      <c r="A6" s="5" t="s">
        <v>4</v>
      </c>
      <c r="B6" s="3" t="s">
        <v>5</v>
      </c>
      <c r="C6" s="4"/>
      <c r="D6" s="40">
        <v>2563</v>
      </c>
      <c r="E6" s="40"/>
      <c r="F6" s="93">
        <v>2562</v>
      </c>
      <c r="G6" s="40"/>
      <c r="H6" s="40">
        <v>2563</v>
      </c>
      <c r="I6" s="40"/>
      <c r="J6" s="93">
        <v>2562</v>
      </c>
    </row>
    <row r="7" spans="1:10" ht="23.25" customHeight="1">
      <c r="A7" s="4"/>
      <c r="B7" s="3"/>
      <c r="C7" s="4"/>
      <c r="D7" s="96" t="s">
        <v>6</v>
      </c>
      <c r="E7" s="96"/>
      <c r="F7" s="96"/>
      <c r="G7" s="96"/>
      <c r="H7" s="96"/>
      <c r="I7" s="96"/>
      <c r="J7" s="96"/>
    </row>
    <row r="8" spans="1:10" ht="23.25" customHeight="1">
      <c r="A8" s="9" t="s">
        <v>7</v>
      </c>
      <c r="B8" s="3"/>
      <c r="C8" s="4"/>
      <c r="D8" s="4"/>
      <c r="E8" s="4"/>
      <c r="F8" s="4"/>
      <c r="G8" s="4"/>
      <c r="H8" s="4"/>
      <c r="I8" s="4"/>
      <c r="J8" s="4"/>
    </row>
    <row r="9" spans="1:10" ht="23.25" customHeight="1">
      <c r="A9" s="4" t="s">
        <v>8</v>
      </c>
      <c r="B9" s="3">
        <v>6</v>
      </c>
      <c r="C9" s="4"/>
      <c r="D9" s="10">
        <v>4600902402</v>
      </c>
      <c r="E9" s="10"/>
      <c r="F9" s="10">
        <v>1722202032</v>
      </c>
      <c r="G9" s="10"/>
      <c r="H9" s="10">
        <v>4600861087</v>
      </c>
      <c r="I9" s="10"/>
      <c r="J9" s="10">
        <v>1722056005</v>
      </c>
    </row>
    <row r="10" spans="1:10" ht="23.25" customHeight="1">
      <c r="A10" s="4" t="s">
        <v>132</v>
      </c>
      <c r="B10" s="3"/>
      <c r="C10" s="4"/>
      <c r="D10" s="10">
        <v>0</v>
      </c>
      <c r="E10" s="10"/>
      <c r="F10" s="10">
        <v>1489541220</v>
      </c>
      <c r="G10" s="10"/>
      <c r="H10" s="10">
        <v>0</v>
      </c>
      <c r="I10" s="10"/>
      <c r="J10" s="10">
        <v>1489541220</v>
      </c>
    </row>
    <row r="11" spans="1:10" ht="23.25" customHeight="1">
      <c r="A11" s="4" t="s">
        <v>9</v>
      </c>
      <c r="B11" s="3" t="s">
        <v>202</v>
      </c>
      <c r="C11" s="4"/>
      <c r="D11" s="10">
        <v>1069255910</v>
      </c>
      <c r="E11" s="10"/>
      <c r="F11" s="10">
        <v>1203567691</v>
      </c>
      <c r="G11" s="10"/>
      <c r="H11" s="10">
        <v>1069255910</v>
      </c>
      <c r="I11" s="10"/>
      <c r="J11" s="10">
        <v>1203567691</v>
      </c>
    </row>
    <row r="12" spans="1:10" ht="23.25" customHeight="1">
      <c r="A12" s="4" t="s">
        <v>10</v>
      </c>
      <c r="B12" s="3">
        <v>5</v>
      </c>
      <c r="C12" s="4"/>
      <c r="D12" s="10">
        <v>81457536</v>
      </c>
      <c r="E12" s="10"/>
      <c r="F12" s="10">
        <v>74364840</v>
      </c>
      <c r="G12" s="10"/>
      <c r="H12" s="10">
        <v>81325855</v>
      </c>
      <c r="I12" s="10"/>
      <c r="J12" s="10">
        <v>74220241</v>
      </c>
    </row>
    <row r="13" spans="1:10" ht="23.25" customHeight="1">
      <c r="A13" s="4" t="s">
        <v>11</v>
      </c>
      <c r="B13" s="3">
        <v>8</v>
      </c>
      <c r="C13" s="4"/>
      <c r="D13" s="10">
        <v>475432565</v>
      </c>
      <c r="E13" s="10"/>
      <c r="F13" s="10">
        <v>896680138</v>
      </c>
      <c r="G13" s="10"/>
      <c r="H13" s="10">
        <v>475432565</v>
      </c>
      <c r="I13" s="10"/>
      <c r="J13" s="10">
        <v>896680138</v>
      </c>
    </row>
    <row r="14" spans="1:10" ht="23.1" customHeight="1">
      <c r="A14" s="4" t="s">
        <v>17</v>
      </c>
      <c r="B14" s="3"/>
      <c r="C14" s="4"/>
      <c r="D14" s="10"/>
      <c r="E14" s="10"/>
      <c r="F14" s="10"/>
      <c r="G14" s="10"/>
      <c r="H14" s="10"/>
      <c r="I14" s="10"/>
      <c r="J14" s="10"/>
    </row>
    <row r="15" spans="1:10" ht="23.1" customHeight="1">
      <c r="A15" s="4" t="s">
        <v>126</v>
      </c>
      <c r="B15" s="3" t="s">
        <v>203</v>
      </c>
      <c r="C15" s="4"/>
      <c r="D15" s="10">
        <v>4750000</v>
      </c>
      <c r="E15" s="10"/>
      <c r="F15" s="10">
        <v>4750000</v>
      </c>
      <c r="G15" s="10"/>
      <c r="H15" s="10">
        <v>4750000</v>
      </c>
      <c r="I15" s="10"/>
      <c r="J15" s="10">
        <v>4750000</v>
      </c>
    </row>
    <row r="16" spans="1:10" ht="23.25" customHeight="1">
      <c r="A16" s="4" t="s">
        <v>201</v>
      </c>
      <c r="B16" s="3"/>
      <c r="C16" s="4"/>
      <c r="D16" s="11">
        <v>69673862</v>
      </c>
      <c r="E16" s="10"/>
      <c r="F16" s="10">
        <v>0</v>
      </c>
      <c r="G16" s="10"/>
      <c r="H16" s="11">
        <v>69673862</v>
      </c>
      <c r="I16" s="10"/>
      <c r="J16" s="11">
        <v>0</v>
      </c>
    </row>
    <row r="17" spans="1:10" ht="23.25" customHeight="1">
      <c r="A17" s="12" t="s">
        <v>13</v>
      </c>
      <c r="B17" s="3"/>
      <c r="C17" s="4"/>
      <c r="D17" s="13">
        <f>SUM(D9:D16)</f>
        <v>6301472275</v>
      </c>
      <c r="E17" s="14"/>
      <c r="F17" s="13">
        <f>SUM(F9:F16)</f>
        <v>5391105921</v>
      </c>
      <c r="G17" s="14"/>
      <c r="H17" s="13">
        <f>SUM(H9:H16)</f>
        <v>6301299279</v>
      </c>
      <c r="I17" s="14"/>
      <c r="J17" s="13">
        <f>SUM(J9:J16)</f>
        <v>5390815295</v>
      </c>
    </row>
    <row r="18" spans="1:10" ht="23.25" customHeight="1">
      <c r="A18" s="4"/>
      <c r="B18" s="3"/>
      <c r="C18" s="4"/>
      <c r="D18" s="15"/>
      <c r="E18" s="15"/>
      <c r="F18" s="15"/>
      <c r="G18" s="15"/>
      <c r="H18" s="15"/>
      <c r="I18" s="15"/>
      <c r="J18" s="15"/>
    </row>
    <row r="19" spans="1:10" ht="23.25" customHeight="1">
      <c r="A19" s="9" t="s">
        <v>14</v>
      </c>
      <c r="B19" s="3"/>
      <c r="C19" s="4"/>
      <c r="D19" s="15"/>
      <c r="E19" s="15"/>
      <c r="F19" s="15"/>
      <c r="G19" s="15"/>
      <c r="H19" s="15"/>
      <c r="I19" s="15"/>
      <c r="J19" s="15"/>
    </row>
    <row r="20" spans="1:10" ht="23.25" customHeight="1">
      <c r="A20" s="4" t="s">
        <v>135</v>
      </c>
      <c r="B20" s="3">
        <v>9</v>
      </c>
      <c r="C20" s="4"/>
      <c r="D20" s="10">
        <v>5163283589</v>
      </c>
      <c r="E20" s="10"/>
      <c r="F20" s="10">
        <v>4961090969</v>
      </c>
      <c r="G20" s="10"/>
      <c r="H20" s="10">
        <v>770364083</v>
      </c>
      <c r="I20" s="10"/>
      <c r="J20" s="10">
        <v>770364083</v>
      </c>
    </row>
    <row r="21" spans="1:10" ht="23.25" customHeight="1">
      <c r="A21" s="4" t="s">
        <v>15</v>
      </c>
      <c r="B21" s="3">
        <v>10</v>
      </c>
      <c r="C21" s="4"/>
      <c r="D21" s="10">
        <v>0</v>
      </c>
      <c r="E21" s="10"/>
      <c r="F21" s="10">
        <v>0</v>
      </c>
      <c r="G21" s="10"/>
      <c r="H21" s="10">
        <v>0</v>
      </c>
      <c r="I21" s="10"/>
      <c r="J21" s="10">
        <v>0</v>
      </c>
    </row>
    <row r="22" spans="1:10" ht="23.25" customHeight="1">
      <c r="A22" s="4" t="s">
        <v>16</v>
      </c>
      <c r="B22" s="3">
        <v>11</v>
      </c>
      <c r="C22" s="4"/>
      <c r="D22" s="10">
        <v>239476991</v>
      </c>
      <c r="E22" s="10"/>
      <c r="F22" s="10">
        <v>239081061</v>
      </c>
      <c r="G22" s="10"/>
      <c r="H22" s="10">
        <v>239476991</v>
      </c>
      <c r="I22" s="10"/>
      <c r="J22" s="10">
        <v>239081061</v>
      </c>
    </row>
    <row r="23" spans="1:10" ht="23.25" customHeight="1">
      <c r="A23" s="4" t="s">
        <v>17</v>
      </c>
      <c r="B23" s="3" t="s">
        <v>203</v>
      </c>
      <c r="C23" s="4"/>
      <c r="D23" s="10">
        <v>5629577193</v>
      </c>
      <c r="E23" s="10"/>
      <c r="F23" s="10">
        <v>5485367312</v>
      </c>
      <c r="G23" s="10"/>
      <c r="H23" s="10">
        <v>5629577193</v>
      </c>
      <c r="I23" s="10"/>
      <c r="J23" s="10">
        <v>5485367312</v>
      </c>
    </row>
    <row r="24" spans="1:10" ht="23.25" customHeight="1">
      <c r="A24" s="4" t="s">
        <v>18</v>
      </c>
      <c r="B24" s="3">
        <v>5</v>
      </c>
      <c r="C24" s="4"/>
      <c r="D24" s="10">
        <v>2705645770</v>
      </c>
      <c r="E24" s="10"/>
      <c r="F24" s="10">
        <v>2178143025</v>
      </c>
      <c r="G24" s="10"/>
      <c r="H24" s="10">
        <v>2705645770</v>
      </c>
      <c r="I24" s="10"/>
      <c r="J24" s="10">
        <v>2178143025</v>
      </c>
    </row>
    <row r="25" spans="1:10" ht="23.25" customHeight="1">
      <c r="A25" s="4" t="s">
        <v>19</v>
      </c>
      <c r="B25" s="3">
        <v>12</v>
      </c>
      <c r="C25" s="4"/>
      <c r="D25" s="10">
        <v>1351445390</v>
      </c>
      <c r="E25" s="10"/>
      <c r="F25" s="10">
        <v>1497185461</v>
      </c>
      <c r="G25" s="10"/>
      <c r="H25" s="10">
        <v>1351445390</v>
      </c>
      <c r="I25" s="10"/>
      <c r="J25" s="10">
        <v>1497185461</v>
      </c>
    </row>
    <row r="26" spans="1:10" ht="23.25" customHeight="1">
      <c r="A26" s="4" t="s">
        <v>20</v>
      </c>
      <c r="B26" s="3"/>
      <c r="C26" s="4"/>
      <c r="D26" s="10">
        <v>6080263</v>
      </c>
      <c r="E26" s="10"/>
      <c r="F26" s="10">
        <v>10944473</v>
      </c>
      <c r="G26" s="10"/>
      <c r="H26" s="10">
        <v>6080263</v>
      </c>
      <c r="I26" s="10"/>
      <c r="J26" s="10">
        <v>10944473</v>
      </c>
    </row>
    <row r="27" spans="1:10" ht="23.25" customHeight="1">
      <c r="A27" s="4" t="s">
        <v>21</v>
      </c>
      <c r="B27" s="3">
        <v>13</v>
      </c>
      <c r="C27" s="4"/>
      <c r="D27" s="10">
        <v>75831172</v>
      </c>
      <c r="E27" s="10"/>
      <c r="F27" s="10">
        <v>93491832</v>
      </c>
      <c r="G27" s="10"/>
      <c r="H27" s="10">
        <v>78401878</v>
      </c>
      <c r="I27" s="10"/>
      <c r="J27" s="10">
        <v>96062539</v>
      </c>
    </row>
    <row r="28" spans="1:10" ht="23.25" customHeight="1">
      <c r="A28" s="4" t="s">
        <v>179</v>
      </c>
      <c r="B28" s="3"/>
      <c r="C28" s="4"/>
      <c r="D28" s="10">
        <v>13751487</v>
      </c>
      <c r="E28" s="10"/>
      <c r="F28" s="10">
        <v>1221395</v>
      </c>
      <c r="G28" s="10"/>
      <c r="H28" s="10">
        <v>13751487</v>
      </c>
      <c r="I28" s="10"/>
      <c r="J28" s="10">
        <v>1221395</v>
      </c>
    </row>
    <row r="29" spans="1:10" ht="23.25" customHeight="1">
      <c r="A29" s="4" t="s">
        <v>22</v>
      </c>
      <c r="B29" s="3"/>
      <c r="C29" s="4"/>
      <c r="D29" s="11">
        <v>2339750</v>
      </c>
      <c r="E29" s="10"/>
      <c r="F29" s="11">
        <v>2647952</v>
      </c>
      <c r="G29" s="10"/>
      <c r="H29" s="11">
        <v>2339750</v>
      </c>
      <c r="I29" s="10"/>
      <c r="J29" s="11">
        <v>2647952</v>
      </c>
    </row>
    <row r="30" spans="1:10" ht="23.25" customHeight="1">
      <c r="A30" s="12" t="s">
        <v>23</v>
      </c>
      <c r="B30" s="3"/>
      <c r="C30" s="4"/>
      <c r="D30" s="13">
        <f>SUM(D20:D29)</f>
        <v>15187431605</v>
      </c>
      <c r="E30" s="10"/>
      <c r="F30" s="13">
        <f>SUM(F20:F29)</f>
        <v>14469173480</v>
      </c>
      <c r="G30" s="10"/>
      <c r="H30" s="13">
        <f>SUM(H20:H29)</f>
        <v>10797082805</v>
      </c>
      <c r="I30" s="10"/>
      <c r="J30" s="13">
        <f>SUM(J20:J29)</f>
        <v>10281017301</v>
      </c>
    </row>
    <row r="31" spans="1:10" ht="23.25" customHeight="1">
      <c r="A31" s="4"/>
      <c r="B31" s="3"/>
      <c r="C31" s="4"/>
      <c r="D31" s="10"/>
      <c r="E31" s="10"/>
      <c r="F31" s="10"/>
      <c r="G31" s="10"/>
      <c r="H31" s="10"/>
      <c r="I31" s="10"/>
      <c r="J31" s="10"/>
    </row>
    <row r="32" spans="1:10" ht="23.25" customHeight="1" thickBot="1">
      <c r="A32" s="12" t="s">
        <v>24</v>
      </c>
      <c r="B32" s="3"/>
      <c r="C32" s="4"/>
      <c r="D32" s="16">
        <f>SUM(D17+D30)</f>
        <v>21488903880</v>
      </c>
      <c r="E32" s="17"/>
      <c r="F32" s="16">
        <f>SUM(F17+F30)</f>
        <v>19860279401</v>
      </c>
      <c r="G32" s="17"/>
      <c r="H32" s="16">
        <f>SUM(H17+H30)</f>
        <v>17098382084</v>
      </c>
      <c r="I32" s="17"/>
      <c r="J32" s="16">
        <f>SUM(J17+J30)</f>
        <v>15671832596</v>
      </c>
    </row>
    <row r="33" spans="1:10" ht="22.5" thickTop="1">
      <c r="A33" s="4"/>
      <c r="B33" s="3"/>
      <c r="C33" s="4"/>
      <c r="D33" s="4"/>
      <c r="E33" s="4"/>
      <c r="F33" s="4"/>
      <c r="G33" s="4"/>
      <c r="H33" s="4"/>
      <c r="I33" s="4"/>
      <c r="J33" s="4"/>
    </row>
    <row r="34" spans="1:10" ht="23.25">
      <c r="A34" s="5" t="s">
        <v>189</v>
      </c>
      <c r="B34" s="6"/>
      <c r="C34" s="7"/>
      <c r="D34" s="7"/>
      <c r="E34" s="7"/>
      <c r="F34" s="7"/>
      <c r="G34" s="7"/>
      <c r="H34" s="7"/>
      <c r="I34" s="7"/>
      <c r="J34" s="7"/>
    </row>
    <row r="35" spans="1:10" ht="23.25">
      <c r="A35" s="5" t="str">
        <f>A2</f>
        <v>งบแสดงฐานะการเงิน</v>
      </c>
      <c r="B35" s="6"/>
      <c r="C35" s="7"/>
      <c r="D35" s="7"/>
      <c r="E35" s="7"/>
      <c r="F35" s="7"/>
      <c r="G35" s="7"/>
      <c r="H35" s="7"/>
      <c r="I35" s="7"/>
      <c r="J35" s="7"/>
    </row>
    <row r="36" spans="1:10" ht="23.25">
      <c r="A36" s="7"/>
      <c r="B36" s="3"/>
      <c r="C36" s="4"/>
      <c r="D36" s="4"/>
      <c r="E36" s="4"/>
      <c r="F36" s="4"/>
      <c r="G36" s="4"/>
      <c r="H36" s="4"/>
      <c r="I36" s="4"/>
      <c r="J36" s="4"/>
    </row>
    <row r="37" spans="1:10" ht="23.25">
      <c r="A37" s="7"/>
      <c r="B37" s="3"/>
      <c r="C37" s="4"/>
      <c r="D37" s="97" t="s">
        <v>1</v>
      </c>
      <c r="E37" s="97"/>
      <c r="F37" s="97"/>
      <c r="G37" s="97"/>
      <c r="H37" s="97" t="s">
        <v>2</v>
      </c>
      <c r="I37" s="97"/>
      <c r="J37" s="97"/>
    </row>
    <row r="38" spans="1:10" ht="23.25" customHeight="1">
      <c r="A38" s="7"/>
      <c r="B38" s="3"/>
      <c r="C38" s="4"/>
      <c r="D38" s="95" t="s">
        <v>3</v>
      </c>
      <c r="E38" s="95"/>
      <c r="F38" s="95"/>
      <c r="G38" s="40"/>
      <c r="H38" s="95" t="s">
        <v>3</v>
      </c>
      <c r="I38" s="95"/>
      <c r="J38" s="95"/>
    </row>
    <row r="39" spans="1:10" ht="23.25" customHeight="1">
      <c r="A39" s="5" t="s">
        <v>25</v>
      </c>
      <c r="B39" s="3" t="s">
        <v>5</v>
      </c>
      <c r="C39" s="4"/>
      <c r="D39" s="40">
        <v>2563</v>
      </c>
      <c r="E39" s="40"/>
      <c r="F39" s="93">
        <v>2562</v>
      </c>
      <c r="G39" s="40"/>
      <c r="H39" s="40">
        <v>2563</v>
      </c>
      <c r="I39" s="40"/>
      <c r="J39" s="93">
        <v>2562</v>
      </c>
    </row>
    <row r="40" spans="1:10" ht="23.25" customHeight="1">
      <c r="A40" s="4"/>
      <c r="B40" s="3"/>
      <c r="C40" s="4"/>
      <c r="D40" s="96" t="s">
        <v>6</v>
      </c>
      <c r="E40" s="96"/>
      <c r="F40" s="96"/>
      <c r="G40" s="96"/>
      <c r="H40" s="96"/>
      <c r="I40" s="96"/>
      <c r="J40" s="96"/>
    </row>
    <row r="41" spans="1:10" ht="23.25" customHeight="1">
      <c r="A41" s="9" t="s">
        <v>26</v>
      </c>
      <c r="B41" s="3"/>
      <c r="C41" s="4"/>
      <c r="D41" s="4"/>
      <c r="E41" s="4"/>
      <c r="F41" s="4"/>
      <c r="G41" s="4"/>
      <c r="H41" s="4"/>
      <c r="I41" s="4"/>
      <c r="J41" s="4"/>
    </row>
    <row r="42" spans="1:10" ht="23.25" customHeight="1">
      <c r="A42" s="4" t="s">
        <v>27</v>
      </c>
      <c r="B42" s="3" t="s">
        <v>204</v>
      </c>
      <c r="C42" s="4"/>
      <c r="D42" s="10">
        <v>801333763</v>
      </c>
      <c r="E42" s="10"/>
      <c r="F42" s="10">
        <v>772817667</v>
      </c>
      <c r="G42" s="10"/>
      <c r="H42" s="10">
        <v>801333763</v>
      </c>
      <c r="I42" s="10"/>
      <c r="J42" s="10">
        <v>772817667</v>
      </c>
    </row>
    <row r="43" spans="1:10" ht="23.25" customHeight="1">
      <c r="A43" s="4" t="s">
        <v>28</v>
      </c>
      <c r="B43" s="3" t="s">
        <v>205</v>
      </c>
      <c r="C43" s="4"/>
      <c r="D43" s="10">
        <v>183882247</v>
      </c>
      <c r="E43" s="10"/>
      <c r="F43" s="10">
        <v>379959032</v>
      </c>
      <c r="G43" s="10"/>
      <c r="H43" s="10">
        <v>183640544</v>
      </c>
      <c r="I43" s="10"/>
      <c r="J43" s="10">
        <v>379699563</v>
      </c>
    </row>
    <row r="44" spans="1:10" ht="23.25" customHeight="1">
      <c r="A44" s="4" t="s">
        <v>213</v>
      </c>
      <c r="B44" s="3">
        <v>5</v>
      </c>
      <c r="C44" s="4"/>
      <c r="D44" s="10">
        <v>4952242</v>
      </c>
      <c r="E44" s="10"/>
      <c r="F44" s="10">
        <v>0</v>
      </c>
      <c r="G44" s="10"/>
      <c r="H44" s="10">
        <v>4952242</v>
      </c>
      <c r="I44" s="10"/>
      <c r="J44" s="10">
        <v>0</v>
      </c>
    </row>
    <row r="45" spans="1:10" ht="23.25" customHeight="1">
      <c r="A45" s="4" t="s">
        <v>29</v>
      </c>
      <c r="B45" s="3"/>
      <c r="C45" s="4"/>
      <c r="D45" s="10">
        <v>271611206</v>
      </c>
      <c r="E45" s="10"/>
      <c r="F45" s="10">
        <v>196224199</v>
      </c>
      <c r="G45" s="10"/>
      <c r="H45" s="10">
        <v>271611206</v>
      </c>
      <c r="I45" s="10"/>
      <c r="J45" s="10">
        <v>196224199</v>
      </c>
    </row>
    <row r="46" spans="1:10" ht="23.25" customHeight="1">
      <c r="A46" s="4" t="s">
        <v>134</v>
      </c>
      <c r="B46" s="3"/>
      <c r="C46" s="4"/>
      <c r="D46" s="11">
        <v>0</v>
      </c>
      <c r="E46" s="10"/>
      <c r="F46" s="11">
        <v>6554489</v>
      </c>
      <c r="G46" s="10"/>
      <c r="H46" s="11">
        <v>0</v>
      </c>
      <c r="I46" s="10"/>
      <c r="J46" s="11">
        <v>6554489</v>
      </c>
    </row>
    <row r="47" spans="1:10" ht="23.25" customHeight="1">
      <c r="A47" s="12" t="s">
        <v>30</v>
      </c>
      <c r="B47" s="3"/>
      <c r="C47" s="4"/>
      <c r="D47" s="13">
        <f>SUM(D42:D46)</f>
        <v>1261779458</v>
      </c>
      <c r="E47" s="14"/>
      <c r="F47" s="13">
        <f>SUM(F42:F46)</f>
        <v>1355555387</v>
      </c>
      <c r="G47" s="14"/>
      <c r="H47" s="13">
        <f>SUM(H42:H46)</f>
        <v>1261537755</v>
      </c>
      <c r="I47" s="14"/>
      <c r="J47" s="13">
        <f>SUM(J42:J46)</f>
        <v>1355295918</v>
      </c>
    </row>
    <row r="48" spans="1:10" ht="15" customHeight="1">
      <c r="A48" s="4"/>
      <c r="B48" s="3"/>
      <c r="C48" s="4"/>
      <c r="D48" s="4"/>
      <c r="E48" s="4"/>
      <c r="F48" s="4"/>
      <c r="G48" s="4"/>
      <c r="H48" s="4"/>
      <c r="I48" s="4"/>
      <c r="J48" s="4"/>
    </row>
    <row r="49" spans="1:10" ht="23.25" customHeight="1">
      <c r="A49" s="9" t="s">
        <v>31</v>
      </c>
      <c r="B49" s="3"/>
      <c r="C49" s="4"/>
      <c r="D49" s="4"/>
      <c r="E49" s="4"/>
      <c r="F49" s="4"/>
      <c r="G49" s="4"/>
      <c r="H49" s="4"/>
      <c r="I49" s="4"/>
      <c r="J49" s="4"/>
    </row>
    <row r="50" spans="1:10" ht="23.25" customHeight="1">
      <c r="A50" s="4" t="s">
        <v>206</v>
      </c>
      <c r="B50" s="3">
        <v>5</v>
      </c>
      <c r="C50" s="4"/>
      <c r="D50" s="10">
        <v>1590575</v>
      </c>
      <c r="E50" s="10"/>
      <c r="F50" s="10">
        <v>0</v>
      </c>
      <c r="G50" s="10"/>
      <c r="H50" s="10">
        <v>1590575</v>
      </c>
      <c r="I50" s="10"/>
      <c r="J50" s="10">
        <v>0</v>
      </c>
    </row>
    <row r="51" spans="1:10" ht="23.25" customHeight="1">
      <c r="A51" s="4" t="s">
        <v>143</v>
      </c>
      <c r="B51" s="3"/>
      <c r="C51" s="4"/>
      <c r="D51" s="10"/>
      <c r="E51" s="10"/>
      <c r="F51" s="10"/>
      <c r="G51" s="10"/>
      <c r="H51" s="10"/>
      <c r="I51" s="10"/>
      <c r="J51" s="10"/>
    </row>
    <row r="52" spans="1:10" ht="23.25" customHeight="1">
      <c r="A52" s="4" t="s">
        <v>160</v>
      </c>
      <c r="B52" s="3">
        <v>16</v>
      </c>
      <c r="C52" s="4"/>
      <c r="D52" s="11">
        <v>137006980</v>
      </c>
      <c r="E52" s="10"/>
      <c r="F52" s="11">
        <v>136311350</v>
      </c>
      <c r="G52" s="10"/>
      <c r="H52" s="11">
        <v>137006980</v>
      </c>
      <c r="I52" s="10"/>
      <c r="J52" s="11">
        <v>136311350</v>
      </c>
    </row>
    <row r="53" spans="1:10" ht="23.25" customHeight="1">
      <c r="A53" s="12" t="s">
        <v>32</v>
      </c>
      <c r="B53" s="3"/>
      <c r="C53" s="4"/>
      <c r="D53" s="13">
        <f>SUM(D50:D52)</f>
        <v>138597555</v>
      </c>
      <c r="E53" s="10"/>
      <c r="F53" s="13">
        <f>SUM(F50:F52)</f>
        <v>136311350</v>
      </c>
      <c r="G53" s="10"/>
      <c r="H53" s="13">
        <f>SUM(H50:H52)</f>
        <v>138597555</v>
      </c>
      <c r="I53" s="10"/>
      <c r="J53" s="13">
        <f>SUM(J50:J52)</f>
        <v>136311350</v>
      </c>
    </row>
    <row r="54" spans="1:10" ht="15" customHeight="1">
      <c r="A54" s="4"/>
      <c r="B54" s="3"/>
      <c r="C54" s="4"/>
      <c r="D54" s="10"/>
      <c r="E54" s="10"/>
      <c r="F54" s="10"/>
      <c r="G54" s="10"/>
      <c r="H54" s="10"/>
      <c r="I54" s="10"/>
      <c r="J54" s="10"/>
    </row>
    <row r="55" spans="1:10" ht="23.25" customHeight="1">
      <c r="A55" s="12" t="s">
        <v>33</v>
      </c>
      <c r="B55" s="3"/>
      <c r="C55" s="4"/>
      <c r="D55" s="19">
        <f>D47+D53</f>
        <v>1400377013</v>
      </c>
      <c r="E55" s="10"/>
      <c r="F55" s="19">
        <f>F47+F53</f>
        <v>1491866737</v>
      </c>
      <c r="G55" s="10"/>
      <c r="H55" s="20">
        <f>H47+H53</f>
        <v>1400135310</v>
      </c>
      <c r="I55" s="10"/>
      <c r="J55" s="20">
        <f>J47+J53</f>
        <v>1491607268</v>
      </c>
    </row>
    <row r="56" spans="1:10" ht="15" customHeight="1">
      <c r="A56" s="4"/>
      <c r="B56" s="3"/>
      <c r="C56" s="4"/>
      <c r="D56" s="4"/>
      <c r="E56" s="4"/>
      <c r="F56" s="4"/>
      <c r="G56" s="4"/>
      <c r="H56" s="4"/>
      <c r="I56" s="4"/>
      <c r="J56" s="4"/>
    </row>
    <row r="57" spans="1:10" ht="23.25" customHeight="1">
      <c r="A57" s="9" t="s">
        <v>34</v>
      </c>
      <c r="B57" s="3"/>
      <c r="C57" s="4"/>
      <c r="D57" s="4"/>
      <c r="E57" s="4"/>
      <c r="F57" s="4"/>
      <c r="G57" s="4"/>
      <c r="H57" s="4"/>
      <c r="I57" s="4"/>
      <c r="J57" s="4"/>
    </row>
    <row r="58" spans="1:10" ht="23.25" customHeight="1">
      <c r="A58" s="4" t="s">
        <v>35</v>
      </c>
      <c r="B58" s="3"/>
      <c r="C58" s="4"/>
      <c r="D58" s="4"/>
      <c r="E58" s="4"/>
      <c r="F58" s="4"/>
      <c r="G58" s="4"/>
      <c r="H58" s="4"/>
      <c r="I58" s="4"/>
      <c r="J58" s="4"/>
    </row>
    <row r="59" spans="1:10" ht="23.25" customHeight="1" thickBot="1">
      <c r="A59" s="4" t="s">
        <v>36</v>
      </c>
      <c r="B59" s="3">
        <v>17</v>
      </c>
      <c r="C59" s="4"/>
      <c r="D59" s="21">
        <v>300000000</v>
      </c>
      <c r="E59" s="22"/>
      <c r="F59" s="21">
        <v>300000000</v>
      </c>
      <c r="G59" s="22"/>
      <c r="H59" s="21">
        <v>300000000</v>
      </c>
      <c r="I59" s="22"/>
      <c r="J59" s="21">
        <v>300000000</v>
      </c>
    </row>
    <row r="60" spans="1:10" ht="23.25" customHeight="1" thickTop="1">
      <c r="A60" s="4" t="s">
        <v>37</v>
      </c>
      <c r="B60" s="3"/>
      <c r="C60" s="4"/>
      <c r="D60" s="22">
        <v>300000000</v>
      </c>
      <c r="E60" s="22"/>
      <c r="F60" s="22">
        <v>300000000</v>
      </c>
      <c r="G60" s="22"/>
      <c r="H60" s="24">
        <v>300000000</v>
      </c>
      <c r="I60" s="22"/>
      <c r="J60" s="22">
        <v>300000000</v>
      </c>
    </row>
    <row r="61" spans="1:10" ht="23.25" customHeight="1">
      <c r="A61" s="4" t="s">
        <v>38</v>
      </c>
      <c r="B61" s="3"/>
      <c r="C61" s="4"/>
      <c r="D61" s="22"/>
      <c r="E61" s="22"/>
      <c r="F61" s="22"/>
      <c r="G61" s="22"/>
      <c r="H61" s="94"/>
      <c r="I61" s="22"/>
      <c r="J61" s="22"/>
    </row>
    <row r="62" spans="1:10" ht="23.25" customHeight="1">
      <c r="A62" s="4" t="s">
        <v>39</v>
      </c>
      <c r="B62" s="3">
        <v>17</v>
      </c>
      <c r="C62" s="4"/>
      <c r="D62" s="22">
        <v>930000000</v>
      </c>
      <c r="E62" s="22"/>
      <c r="F62" s="22">
        <v>930000000</v>
      </c>
      <c r="G62" s="22"/>
      <c r="H62" s="22">
        <v>930000000</v>
      </c>
      <c r="I62" s="22"/>
      <c r="J62" s="22">
        <v>930000000</v>
      </c>
    </row>
    <row r="63" spans="1:10" ht="23.25" customHeight="1">
      <c r="A63" s="4" t="s">
        <v>40</v>
      </c>
      <c r="B63" s="3"/>
      <c r="C63" s="4"/>
      <c r="D63" s="22"/>
      <c r="E63" s="22"/>
      <c r="F63" s="22"/>
      <c r="G63" s="22"/>
      <c r="H63" s="22"/>
      <c r="I63" s="22"/>
      <c r="J63" s="22"/>
    </row>
    <row r="64" spans="1:10" ht="23.25" customHeight="1">
      <c r="A64" s="1" t="s">
        <v>41</v>
      </c>
      <c r="B64" s="3"/>
      <c r="C64" s="4"/>
      <c r="D64" s="22"/>
      <c r="E64" s="22"/>
      <c r="F64" s="22"/>
      <c r="G64" s="22"/>
      <c r="H64" s="22"/>
      <c r="I64" s="22"/>
      <c r="J64" s="22"/>
    </row>
    <row r="65" spans="1:10" ht="23.25" customHeight="1">
      <c r="A65" s="2" t="s">
        <v>42</v>
      </c>
      <c r="B65" s="3">
        <v>18</v>
      </c>
      <c r="C65" s="4"/>
      <c r="D65" s="22">
        <v>30000000</v>
      </c>
      <c r="E65" s="22"/>
      <c r="F65" s="22">
        <v>30000000</v>
      </c>
      <c r="G65" s="22"/>
      <c r="H65" s="22">
        <v>30000000</v>
      </c>
      <c r="I65" s="22"/>
      <c r="J65" s="22">
        <v>30000000</v>
      </c>
    </row>
    <row r="66" spans="1:10" ht="23.25" customHeight="1">
      <c r="A66" s="1" t="s">
        <v>43</v>
      </c>
      <c r="B66" s="3"/>
      <c r="C66" s="4"/>
      <c r="D66" s="22">
        <v>20716465789</v>
      </c>
      <c r="E66" s="22"/>
      <c r="F66" s="22">
        <v>18703608692</v>
      </c>
      <c r="G66" s="22"/>
      <c r="H66" s="22">
        <v>14438246774</v>
      </c>
      <c r="I66" s="22"/>
      <c r="J66" s="22">
        <v>12920225328</v>
      </c>
    </row>
    <row r="67" spans="1:10" ht="23.25" customHeight="1">
      <c r="A67" s="4" t="s">
        <v>44</v>
      </c>
      <c r="B67" s="3"/>
      <c r="C67" s="4"/>
      <c r="D67" s="23">
        <v>-1887938922</v>
      </c>
      <c r="E67" s="22"/>
      <c r="F67" s="23">
        <v>-1595196028</v>
      </c>
      <c r="G67" s="22"/>
      <c r="H67" s="23">
        <v>0</v>
      </c>
      <c r="I67" s="22"/>
      <c r="J67" s="23">
        <v>0</v>
      </c>
    </row>
    <row r="68" spans="1:10" ht="21.75" hidden="1">
      <c r="A68" s="4"/>
      <c r="B68" s="3"/>
      <c r="C68" s="4"/>
      <c r="D68" s="22"/>
      <c r="E68" s="22"/>
      <c r="F68" s="22"/>
      <c r="G68" s="22"/>
      <c r="H68" s="22"/>
      <c r="I68" s="22"/>
      <c r="J68" s="22"/>
    </row>
    <row r="69" spans="1:10" ht="23.25" customHeight="1">
      <c r="A69" s="12" t="s">
        <v>45</v>
      </c>
      <c r="B69" s="3"/>
      <c r="C69" s="4"/>
      <c r="D69" s="19">
        <f>SUM(D60:D67)</f>
        <v>20088526867</v>
      </c>
      <c r="E69" s="22"/>
      <c r="F69" s="19">
        <f>SUM(F60:F67)</f>
        <v>18368412664</v>
      </c>
      <c r="G69" s="22"/>
      <c r="H69" s="19">
        <f>SUM(H60:H67)</f>
        <v>15698246774</v>
      </c>
      <c r="I69" s="22"/>
      <c r="J69" s="19">
        <f>SUM(J60:J67)</f>
        <v>14180225328</v>
      </c>
    </row>
    <row r="70" spans="1:10" ht="23.25" customHeight="1">
      <c r="A70" s="4"/>
      <c r="B70" s="3"/>
      <c r="C70" s="4"/>
      <c r="D70" s="24"/>
      <c r="E70" s="22"/>
      <c r="F70" s="24"/>
      <c r="G70" s="22"/>
      <c r="H70" s="24"/>
      <c r="I70" s="22"/>
      <c r="J70" s="24"/>
    </row>
    <row r="71" spans="1:10" ht="23.25" customHeight="1" thickBot="1">
      <c r="A71" s="12" t="s">
        <v>46</v>
      </c>
      <c r="B71" s="3"/>
      <c r="C71" s="4"/>
      <c r="D71" s="25">
        <f>SUM(D55+D69)</f>
        <v>21488903880</v>
      </c>
      <c r="E71" s="26"/>
      <c r="F71" s="25">
        <f>SUM(F55+F69)</f>
        <v>19860279401</v>
      </c>
      <c r="G71" s="26"/>
      <c r="H71" s="25">
        <f>SUM(H55+H69)</f>
        <v>17098382084</v>
      </c>
      <c r="I71" s="26"/>
      <c r="J71" s="25">
        <f>SUM(J55+J69)</f>
        <v>15671832596</v>
      </c>
    </row>
    <row r="72" spans="1:10" ht="15.75" thickTop="1"/>
  </sheetData>
  <mergeCells count="10">
    <mergeCell ref="D38:F38"/>
    <mergeCell ref="H38:J38"/>
    <mergeCell ref="D40:J40"/>
    <mergeCell ref="D4:G4"/>
    <mergeCell ref="H4:J4"/>
    <mergeCell ref="D5:F5"/>
    <mergeCell ref="H5:J5"/>
    <mergeCell ref="D7:J7"/>
    <mergeCell ref="D37:G37"/>
    <mergeCell ref="H37:J37"/>
  </mergeCells>
  <pageMargins left="0.7" right="0.7" top="0.48" bottom="0.5" header="0.5" footer="0.5"/>
  <pageSetup paperSize="9" scale="73" firstPageNumber="7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3" max="16383" man="1"/>
  </rowBreaks>
  <ignoredErrors>
    <ignoredError sqref="D69 G69 I6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zoomScaleNormal="100" zoomScaleSheetLayoutView="90" workbookViewId="0">
      <selection activeCell="J6" sqref="J6"/>
    </sheetView>
  </sheetViews>
  <sheetFormatPr defaultColWidth="9.140625" defaultRowHeight="21.75"/>
  <cols>
    <col min="1" max="1" width="39" style="4" customWidth="1"/>
    <col min="2" max="2" width="6.5703125" style="3" customWidth="1"/>
    <col min="3" max="3" width="1.140625" style="4" customWidth="1"/>
    <col min="4" max="4" width="16.140625" style="4" customWidth="1"/>
    <col min="5" max="5" width="1.140625" style="4" customWidth="1"/>
    <col min="6" max="6" width="15.28515625" style="4" customWidth="1"/>
    <col min="7" max="7" width="1.140625" style="4" customWidth="1"/>
    <col min="8" max="8" width="16.42578125" style="4" customWidth="1"/>
    <col min="9" max="9" width="1.140625" style="4" customWidth="1"/>
    <col min="10" max="10" width="15.85546875" style="4" customWidth="1"/>
    <col min="11" max="16384" width="9.140625" style="4"/>
  </cols>
  <sheetData>
    <row r="1" spans="1:10" s="8" customFormat="1" ht="23.25">
      <c r="A1" s="5" t="s">
        <v>189</v>
      </c>
      <c r="B1" s="6"/>
      <c r="C1" s="7"/>
      <c r="D1" s="7"/>
      <c r="E1" s="7"/>
      <c r="F1" s="7"/>
      <c r="G1" s="7"/>
      <c r="H1" s="7"/>
      <c r="I1" s="7"/>
      <c r="J1" s="7"/>
    </row>
    <row r="2" spans="1:10" ht="23.25" customHeight="1">
      <c r="A2" s="5" t="s">
        <v>47</v>
      </c>
    </row>
    <row r="3" spans="1:10" ht="23.25" customHeight="1"/>
    <row r="4" spans="1:10" ht="23.25" customHeight="1">
      <c r="D4" s="97" t="s">
        <v>1</v>
      </c>
      <c r="E4" s="97"/>
      <c r="F4" s="97"/>
      <c r="G4" s="42"/>
      <c r="H4" s="97" t="s">
        <v>2</v>
      </c>
      <c r="I4" s="97"/>
      <c r="J4" s="97"/>
    </row>
    <row r="5" spans="1:10" ht="23.25" customHeight="1">
      <c r="D5" s="95" t="s">
        <v>48</v>
      </c>
      <c r="E5" s="95"/>
      <c r="F5" s="95"/>
      <c r="G5" s="41"/>
      <c r="H5" s="95" t="s">
        <v>48</v>
      </c>
      <c r="I5" s="95"/>
      <c r="J5" s="95"/>
    </row>
    <row r="6" spans="1:10" ht="23.25" customHeight="1">
      <c r="B6" s="3" t="s">
        <v>5</v>
      </c>
      <c r="D6" s="41">
        <v>2563</v>
      </c>
      <c r="E6" s="41"/>
      <c r="F6" s="93">
        <v>2562</v>
      </c>
      <c r="G6" s="41"/>
      <c r="H6" s="41">
        <v>2563</v>
      </c>
      <c r="I6" s="41"/>
      <c r="J6" s="93">
        <v>2562</v>
      </c>
    </row>
    <row r="7" spans="1:10" ht="23.25" customHeight="1">
      <c r="D7" s="96" t="s">
        <v>6</v>
      </c>
      <c r="E7" s="96"/>
      <c r="F7" s="96"/>
      <c r="G7" s="96"/>
      <c r="H7" s="96"/>
      <c r="I7" s="96"/>
      <c r="J7" s="96"/>
    </row>
    <row r="8" spans="1:10" ht="23.25" customHeight="1">
      <c r="A8" s="9" t="s">
        <v>50</v>
      </c>
    </row>
    <row r="9" spans="1:10" ht="23.25" customHeight="1">
      <c r="A9" s="4" t="s">
        <v>51</v>
      </c>
      <c r="B9" s="3">
        <v>19</v>
      </c>
      <c r="D9" s="10">
        <v>7493752479</v>
      </c>
      <c r="E9" s="10"/>
      <c r="F9" s="10">
        <v>8550215142</v>
      </c>
      <c r="G9" s="10"/>
      <c r="H9" s="10">
        <v>7493752479</v>
      </c>
      <c r="I9" s="10"/>
      <c r="J9" s="10">
        <v>8550215142</v>
      </c>
    </row>
    <row r="10" spans="1:10" ht="23.25" customHeight="1">
      <c r="A10" s="4" t="s">
        <v>52</v>
      </c>
      <c r="B10" s="3" t="s">
        <v>207</v>
      </c>
      <c r="D10" s="10">
        <v>0</v>
      </c>
      <c r="E10" s="10"/>
      <c r="F10" s="10">
        <v>47291550</v>
      </c>
      <c r="G10" s="10"/>
      <c r="H10" s="10">
        <v>27515088</v>
      </c>
      <c r="I10" s="10"/>
      <c r="J10" s="10">
        <v>72782550</v>
      </c>
    </row>
    <row r="11" spans="1:10" ht="23.25" customHeight="1">
      <c r="A11" s="4" t="s">
        <v>53</v>
      </c>
      <c r="B11" s="3">
        <v>5</v>
      </c>
      <c r="D11" s="10">
        <v>517324112</v>
      </c>
      <c r="E11" s="10"/>
      <c r="F11" s="10">
        <v>512435674</v>
      </c>
      <c r="G11" s="10"/>
      <c r="H11" s="10">
        <v>517324112</v>
      </c>
      <c r="I11" s="10"/>
      <c r="J11" s="10">
        <v>512435674</v>
      </c>
    </row>
    <row r="12" spans="1:10" ht="23.25" customHeight="1">
      <c r="A12" s="4" t="s">
        <v>54</v>
      </c>
      <c r="D12" s="10">
        <v>289910883</v>
      </c>
      <c r="E12" s="10"/>
      <c r="F12" s="10">
        <f>143193276-3433</f>
        <v>143189843</v>
      </c>
      <c r="G12" s="10"/>
      <c r="H12" s="10">
        <v>289940368</v>
      </c>
      <c r="I12" s="10"/>
      <c r="J12" s="10">
        <v>143193276</v>
      </c>
    </row>
    <row r="13" spans="1:10" ht="23.25" customHeight="1">
      <c r="A13" s="4" t="s">
        <v>56</v>
      </c>
      <c r="D13" s="11">
        <v>5396180</v>
      </c>
      <c r="E13" s="10"/>
      <c r="F13" s="11">
        <v>5192278</v>
      </c>
      <c r="G13" s="10"/>
      <c r="H13" s="10">
        <v>5396180</v>
      </c>
      <c r="I13" s="10"/>
      <c r="J13" s="10">
        <v>5192278</v>
      </c>
    </row>
    <row r="14" spans="1:10" ht="23.25" customHeight="1">
      <c r="A14" s="12" t="s">
        <v>57</v>
      </c>
      <c r="D14" s="18">
        <f>SUM(D9:D13)</f>
        <v>8306383654</v>
      </c>
      <c r="E14" s="10"/>
      <c r="F14" s="18">
        <f>SUM(F9:F13)</f>
        <v>9258324487</v>
      </c>
      <c r="G14" s="10"/>
      <c r="H14" s="13">
        <f>SUM(H9:H13)</f>
        <v>8333928227</v>
      </c>
      <c r="I14" s="10"/>
      <c r="J14" s="13">
        <f>SUM(J9:J13)</f>
        <v>9283818920</v>
      </c>
    </row>
    <row r="15" spans="1:10" ht="23.25" customHeight="1"/>
    <row r="16" spans="1:10" ht="23.25" customHeight="1">
      <c r="A16" s="9" t="s">
        <v>58</v>
      </c>
    </row>
    <row r="17" spans="1:10" ht="23.25" customHeight="1">
      <c r="A17" s="4" t="s">
        <v>59</v>
      </c>
      <c r="B17" s="3" t="s">
        <v>208</v>
      </c>
      <c r="D17" s="10">
        <v>5478706192</v>
      </c>
      <c r="E17" s="10"/>
      <c r="F17" s="10">
        <v>6298186381</v>
      </c>
      <c r="G17" s="10"/>
      <c r="H17" s="10">
        <v>5478706192</v>
      </c>
      <c r="I17" s="10"/>
      <c r="J17" s="10">
        <v>6298186381</v>
      </c>
    </row>
    <row r="18" spans="1:10" ht="23.25" customHeight="1">
      <c r="A18" s="4" t="s">
        <v>144</v>
      </c>
      <c r="B18" s="3" t="s">
        <v>208</v>
      </c>
      <c r="D18" s="10">
        <v>149353136</v>
      </c>
      <c r="E18" s="10"/>
      <c r="F18" s="10">
        <v>145843064</v>
      </c>
      <c r="G18" s="10"/>
      <c r="H18" s="10">
        <v>149353136</v>
      </c>
      <c r="I18" s="10"/>
      <c r="J18" s="10">
        <v>145843064</v>
      </c>
    </row>
    <row r="19" spans="1:10" ht="23.25" customHeight="1">
      <c r="A19" s="4" t="s">
        <v>60</v>
      </c>
      <c r="B19" s="3" t="s">
        <v>208</v>
      </c>
      <c r="D19" s="10">
        <v>402141330</v>
      </c>
      <c r="E19" s="10"/>
      <c r="F19" s="10">
        <v>416504577</v>
      </c>
      <c r="G19" s="10"/>
      <c r="H19" s="10">
        <v>402060580</v>
      </c>
      <c r="I19" s="10"/>
      <c r="J19" s="10">
        <v>416373364</v>
      </c>
    </row>
    <row r="20" spans="1:10" ht="23.25" hidden="1" customHeight="1">
      <c r="A20" s="4" t="s">
        <v>61</v>
      </c>
    </row>
    <row r="21" spans="1:10" ht="23.25" hidden="1" customHeight="1">
      <c r="A21" s="4" t="s">
        <v>62</v>
      </c>
      <c r="D21" s="10"/>
      <c r="E21" s="10"/>
      <c r="F21" s="10"/>
      <c r="G21" s="10"/>
      <c r="H21" s="10"/>
      <c r="I21" s="10"/>
      <c r="J21" s="10"/>
    </row>
    <row r="22" spans="1:10" ht="23.25" hidden="1" customHeight="1">
      <c r="A22" s="4" t="s">
        <v>63</v>
      </c>
      <c r="D22" s="10"/>
      <c r="E22" s="10"/>
      <c r="F22" s="10"/>
      <c r="G22" s="10"/>
      <c r="H22" s="10"/>
      <c r="I22" s="10"/>
      <c r="J22" s="10"/>
    </row>
    <row r="23" spans="1:10" ht="23.25" hidden="1" customHeight="1">
      <c r="A23" s="1" t="s">
        <v>64</v>
      </c>
      <c r="D23" s="10"/>
      <c r="E23" s="10"/>
      <c r="F23" s="10"/>
      <c r="G23" s="10"/>
      <c r="H23" s="10"/>
      <c r="I23" s="10"/>
      <c r="J23" s="10"/>
    </row>
    <row r="24" spans="1:10" ht="23.25" hidden="1" customHeight="1">
      <c r="A24" s="4" t="s">
        <v>65</v>
      </c>
      <c r="B24" s="3" t="s">
        <v>66</v>
      </c>
      <c r="D24" s="10"/>
      <c r="E24" s="10"/>
      <c r="F24" s="10"/>
      <c r="G24" s="10"/>
      <c r="H24" s="27"/>
      <c r="I24" s="10"/>
      <c r="J24" s="27"/>
    </row>
    <row r="25" spans="1:10" ht="23.25" hidden="1" customHeight="1">
      <c r="A25" s="4" t="s">
        <v>67</v>
      </c>
      <c r="D25" s="10"/>
      <c r="E25" s="10"/>
      <c r="F25" s="10">
        <v>0</v>
      </c>
      <c r="G25" s="10"/>
      <c r="H25" s="10"/>
      <c r="I25" s="10"/>
      <c r="J25" s="10">
        <v>0</v>
      </c>
    </row>
    <row r="26" spans="1:10" ht="23.25" customHeight="1">
      <c r="A26" s="4" t="s">
        <v>68</v>
      </c>
      <c r="B26" s="3">
        <v>5</v>
      </c>
      <c r="D26" s="11">
        <v>670719</v>
      </c>
      <c r="E26" s="10"/>
      <c r="F26" s="11">
        <v>796472</v>
      </c>
      <c r="G26" s="10"/>
      <c r="H26" s="10">
        <v>670719</v>
      </c>
      <c r="I26" s="10"/>
      <c r="J26" s="10">
        <v>796472</v>
      </c>
    </row>
    <row r="27" spans="1:10" ht="23.25" customHeight="1">
      <c r="A27" s="12" t="s">
        <v>69</v>
      </c>
      <c r="D27" s="18">
        <f>SUM(D17:D26)</f>
        <v>6030871377</v>
      </c>
      <c r="E27" s="14"/>
      <c r="F27" s="18">
        <f>SUM(F17:F26)</f>
        <v>6861330494</v>
      </c>
      <c r="G27" s="14"/>
      <c r="H27" s="13">
        <f>SUM(H17:H26)</f>
        <v>6030790627</v>
      </c>
      <c r="I27" s="14"/>
      <c r="J27" s="13">
        <f>SUM(J17:J26)</f>
        <v>6861199281</v>
      </c>
    </row>
    <row r="28" spans="1:10" ht="23.25" customHeight="1"/>
    <row r="29" spans="1:10" ht="23.25" customHeight="1">
      <c r="A29" s="9" t="s">
        <v>136</v>
      </c>
    </row>
    <row r="30" spans="1:10" ht="23.25" customHeight="1">
      <c r="A30" s="1" t="s">
        <v>70</v>
      </c>
      <c r="B30" s="3">
        <v>9</v>
      </c>
      <c r="D30" s="23">
        <v>573868367</v>
      </c>
      <c r="E30" s="10"/>
      <c r="F30" s="23">
        <v>637397637</v>
      </c>
      <c r="G30" s="10"/>
      <c r="H30" s="11">
        <v>0</v>
      </c>
      <c r="I30" s="10"/>
      <c r="J30" s="11">
        <v>0</v>
      </c>
    </row>
    <row r="31" spans="1:10" ht="23.25" customHeight="1">
      <c r="A31" s="12" t="s">
        <v>71</v>
      </c>
      <c r="D31" s="18">
        <f>D30</f>
        <v>573868367</v>
      </c>
      <c r="E31" s="10"/>
      <c r="F31" s="18">
        <f>F30</f>
        <v>637397637</v>
      </c>
      <c r="G31" s="10"/>
      <c r="H31" s="13">
        <f>H30</f>
        <v>0</v>
      </c>
      <c r="I31" s="10"/>
      <c r="J31" s="13">
        <f>J30</f>
        <v>0</v>
      </c>
    </row>
    <row r="32" spans="1:10" ht="23.25" customHeight="1">
      <c r="D32" s="10"/>
      <c r="E32" s="10"/>
      <c r="F32" s="10"/>
      <c r="G32" s="10"/>
      <c r="H32" s="10"/>
      <c r="I32" s="10"/>
      <c r="J32" s="10"/>
    </row>
    <row r="33" spans="1:10" ht="23.25" customHeight="1">
      <c r="A33" s="12" t="s">
        <v>127</v>
      </c>
      <c r="D33" s="29">
        <f>D14-D27+D31</f>
        <v>2849380644</v>
      </c>
      <c r="E33" s="29"/>
      <c r="F33" s="29">
        <f>F14-F27+F31</f>
        <v>3034391630</v>
      </c>
      <c r="G33" s="29"/>
      <c r="H33" s="29">
        <f>H14-H27+H31</f>
        <v>2303137600</v>
      </c>
      <c r="I33" s="29"/>
      <c r="J33" s="29">
        <f>J14-J27+J31</f>
        <v>2422619639</v>
      </c>
    </row>
    <row r="34" spans="1:10" ht="23.25" customHeight="1">
      <c r="A34" s="4" t="s">
        <v>128</v>
      </c>
      <c r="B34" s="3">
        <v>22</v>
      </c>
      <c r="D34" s="30">
        <v>455116154</v>
      </c>
      <c r="E34" s="28"/>
      <c r="F34" s="30">
        <v>449518448</v>
      </c>
      <c r="G34" s="28"/>
      <c r="H34" s="30">
        <v>455116154</v>
      </c>
      <c r="I34" s="28"/>
      <c r="J34" s="30">
        <v>449518448</v>
      </c>
    </row>
    <row r="35" spans="1:10" ht="23.25" customHeight="1" thickBot="1">
      <c r="A35" s="12" t="s">
        <v>75</v>
      </c>
      <c r="D35" s="31">
        <f>D33-D34</f>
        <v>2394264490</v>
      </c>
      <c r="E35" s="29"/>
      <c r="F35" s="31">
        <f>F33-F34</f>
        <v>2584873182</v>
      </c>
      <c r="G35" s="29"/>
      <c r="H35" s="31">
        <f>H33-H34</f>
        <v>1848021446</v>
      </c>
      <c r="I35" s="29"/>
      <c r="J35" s="31">
        <f>J33-J34</f>
        <v>1973101191</v>
      </c>
    </row>
    <row r="36" spans="1:10" ht="23.25" customHeight="1" thickTop="1">
      <c r="D36" s="32"/>
      <c r="E36" s="32"/>
      <c r="F36" s="32"/>
      <c r="G36" s="32"/>
      <c r="H36" s="32"/>
      <c r="I36" s="32"/>
      <c r="J36" s="32"/>
    </row>
    <row r="37" spans="1:10" ht="23.25" hidden="1" customHeight="1">
      <c r="A37" s="12" t="s">
        <v>72</v>
      </c>
      <c r="D37" s="28"/>
      <c r="E37" s="28"/>
      <c r="F37" s="28"/>
      <c r="G37" s="28"/>
      <c r="H37" s="28"/>
      <c r="I37" s="28"/>
      <c r="J37" s="28"/>
    </row>
    <row r="38" spans="1:10" ht="23.25" hidden="1" customHeight="1">
      <c r="A38" s="4" t="s">
        <v>73</v>
      </c>
      <c r="D38" s="28"/>
      <c r="E38" s="28"/>
      <c r="F38" s="28"/>
      <c r="G38" s="28"/>
      <c r="H38" s="28"/>
      <c r="I38" s="28"/>
      <c r="J38" s="28"/>
    </row>
    <row r="39" spans="1:10" ht="23.25" hidden="1" customHeight="1">
      <c r="A39" s="1" t="s">
        <v>74</v>
      </c>
      <c r="D39" s="10"/>
      <c r="E39" s="10"/>
      <c r="F39" s="10"/>
      <c r="G39" s="10"/>
      <c r="H39" s="10"/>
      <c r="I39" s="10"/>
      <c r="J39" s="10"/>
    </row>
    <row r="40" spans="1:10" ht="23.25" hidden="1" customHeight="1" thickBot="1">
      <c r="A40" s="12" t="s">
        <v>75</v>
      </c>
      <c r="D40" s="46"/>
      <c r="E40" s="47"/>
      <c r="F40" s="46"/>
      <c r="G40" s="47"/>
      <c r="H40" s="46"/>
      <c r="I40" s="47"/>
      <c r="J40" s="46"/>
    </row>
    <row r="41" spans="1:10" ht="23.25" hidden="1" customHeight="1" thickTop="1"/>
    <row r="42" spans="1:10" ht="23.25" hidden="1" customHeight="1">
      <c r="A42" s="12" t="s">
        <v>49</v>
      </c>
    </row>
    <row r="43" spans="1:10" ht="23.25" hidden="1" customHeight="1">
      <c r="A43" s="12" t="s">
        <v>76</v>
      </c>
    </row>
    <row r="44" spans="1:10" ht="23.25" hidden="1" customHeight="1">
      <c r="A44" s="1" t="s">
        <v>77</v>
      </c>
      <c r="D44" s="10"/>
      <c r="E44" s="10"/>
      <c r="F44" s="10"/>
      <c r="G44" s="10"/>
      <c r="H44" s="10"/>
      <c r="I44" s="10"/>
      <c r="J44" s="10"/>
    </row>
    <row r="45" spans="1:10" ht="23.25" hidden="1" customHeight="1">
      <c r="A45" s="1" t="s">
        <v>73</v>
      </c>
      <c r="D45" s="10"/>
      <c r="E45" s="10"/>
      <c r="F45" s="10"/>
      <c r="G45" s="10"/>
      <c r="H45" s="10"/>
      <c r="I45" s="10"/>
      <c r="J45" s="10"/>
    </row>
    <row r="46" spans="1:10" ht="23.25" hidden="1" customHeight="1">
      <c r="A46" s="2" t="s">
        <v>74</v>
      </c>
      <c r="D46" s="10"/>
      <c r="E46" s="10"/>
      <c r="F46" s="10"/>
      <c r="G46" s="10"/>
      <c r="H46" s="10"/>
      <c r="I46" s="10"/>
      <c r="J46" s="10"/>
    </row>
    <row r="47" spans="1:10" hidden="1">
      <c r="A47" s="1" t="s">
        <v>78</v>
      </c>
      <c r="D47" s="10"/>
      <c r="E47" s="10"/>
      <c r="F47" s="10"/>
      <c r="G47" s="10"/>
      <c r="H47" s="10"/>
      <c r="I47" s="10"/>
      <c r="J47" s="10"/>
    </row>
    <row r="48" spans="1:10" ht="23.25" hidden="1" customHeight="1" thickBot="1">
      <c r="A48" s="12" t="s">
        <v>75</v>
      </c>
      <c r="D48" s="46"/>
      <c r="E48" s="10"/>
      <c r="F48" s="46"/>
      <c r="G48" s="10"/>
      <c r="H48" s="46"/>
      <c r="I48" s="10"/>
      <c r="J48" s="46"/>
    </row>
    <row r="49" spans="1:10" ht="23.25" hidden="1" customHeight="1"/>
    <row r="50" spans="1:10" ht="23.25" hidden="1" customHeight="1">
      <c r="A50" s="12" t="s">
        <v>79</v>
      </c>
    </row>
    <row r="51" spans="1:10" ht="23.25" hidden="1" customHeight="1" thickBot="1">
      <c r="A51" s="4" t="s">
        <v>80</v>
      </c>
      <c r="D51" s="33"/>
      <c r="E51" s="48"/>
      <c r="F51" s="33"/>
      <c r="G51" s="48"/>
      <c r="H51" s="33"/>
      <c r="I51" s="48"/>
      <c r="J51" s="33"/>
    </row>
    <row r="52" spans="1:10" ht="23.25" hidden="1" customHeight="1" thickTop="1">
      <c r="D52" s="49"/>
      <c r="E52" s="48"/>
      <c r="F52" s="49"/>
      <c r="G52" s="48"/>
      <c r="H52" s="49"/>
      <c r="I52" s="48"/>
      <c r="J52" s="49"/>
    </row>
    <row r="53" spans="1:10" ht="23.25" hidden="1" customHeight="1">
      <c r="A53" s="12" t="s">
        <v>81</v>
      </c>
      <c r="D53" s="49"/>
      <c r="E53" s="48"/>
      <c r="F53" s="49"/>
      <c r="G53" s="48"/>
      <c r="H53" s="49"/>
      <c r="I53" s="48"/>
      <c r="J53" s="49"/>
    </row>
    <row r="54" spans="1:10" ht="23.25" hidden="1" customHeight="1" thickBot="1">
      <c r="A54" s="4" t="s">
        <v>82</v>
      </c>
      <c r="D54" s="33"/>
      <c r="E54" s="48"/>
      <c r="F54" s="33"/>
      <c r="G54" s="48"/>
      <c r="H54" s="33"/>
      <c r="I54" s="48"/>
      <c r="J54" s="33"/>
    </row>
    <row r="55" spans="1:10" ht="23.25" hidden="1" customHeight="1" thickTop="1">
      <c r="D55" s="45"/>
      <c r="E55" s="45"/>
      <c r="F55" s="45"/>
      <c r="G55" s="45"/>
      <c r="H55" s="45"/>
      <c r="I55" s="45"/>
      <c r="J55" s="45"/>
    </row>
    <row r="56" spans="1:10" ht="24.6" customHeight="1" thickBot="1">
      <c r="A56" s="34" t="s">
        <v>129</v>
      </c>
      <c r="B56" s="3">
        <v>23</v>
      </c>
      <c r="D56" s="33">
        <f>D35/300000000</f>
        <v>7.9808816333333334</v>
      </c>
      <c r="E56" s="35"/>
      <c r="F56" s="33">
        <f>F35/300000000</f>
        <v>8.6162439400000004</v>
      </c>
      <c r="G56" s="35"/>
      <c r="H56" s="36">
        <f>H35/300000000</f>
        <v>6.1600714866666664</v>
      </c>
      <c r="I56" s="35"/>
      <c r="J56" s="36">
        <f>J35/300000000</f>
        <v>6.5770039699999998</v>
      </c>
    </row>
    <row r="57" spans="1:10" ht="22.5" thickTop="1">
      <c r="D57" s="37"/>
      <c r="E57" s="35"/>
      <c r="F57" s="37"/>
      <c r="G57" s="35"/>
      <c r="H57" s="37"/>
      <c r="I57" s="35"/>
      <c r="J57" s="37"/>
    </row>
    <row r="58" spans="1:10" s="8" customFormat="1" ht="23.25">
      <c r="A58" s="5" t="s">
        <v>189</v>
      </c>
      <c r="B58" s="6"/>
      <c r="C58" s="7"/>
      <c r="D58" s="7"/>
      <c r="E58" s="7"/>
      <c r="F58" s="7"/>
      <c r="G58" s="7"/>
      <c r="H58" s="7"/>
      <c r="I58" s="7"/>
      <c r="J58" s="7"/>
    </row>
    <row r="59" spans="1:10" ht="22.5" customHeight="1">
      <c r="A59" s="5" t="s">
        <v>83</v>
      </c>
    </row>
    <row r="60" spans="1:10" ht="23.25" customHeight="1"/>
    <row r="61" spans="1:10" ht="25.5" customHeight="1">
      <c r="D61" s="97" t="s">
        <v>1</v>
      </c>
      <c r="E61" s="97"/>
      <c r="F61" s="97"/>
      <c r="G61" s="42"/>
      <c r="H61" s="97" t="s">
        <v>2</v>
      </c>
      <c r="I61" s="97"/>
      <c r="J61" s="97"/>
    </row>
    <row r="62" spans="1:10" ht="25.5" customHeight="1">
      <c r="D62" s="95" t="s">
        <v>48</v>
      </c>
      <c r="E62" s="95"/>
      <c r="F62" s="95"/>
      <c r="G62" s="41"/>
      <c r="H62" s="95" t="s">
        <v>48</v>
      </c>
      <c r="I62" s="95"/>
      <c r="J62" s="95"/>
    </row>
    <row r="63" spans="1:10" ht="22.5" customHeight="1">
      <c r="B63" s="3" t="s">
        <v>5</v>
      </c>
      <c r="D63" s="41">
        <v>2563</v>
      </c>
      <c r="E63" s="41"/>
      <c r="F63" s="93">
        <v>2562</v>
      </c>
      <c r="G63" s="41"/>
      <c r="H63" s="41">
        <v>2563</v>
      </c>
      <c r="I63" s="41"/>
      <c r="J63" s="93">
        <v>2562</v>
      </c>
    </row>
    <row r="64" spans="1:10" ht="21.75" customHeight="1">
      <c r="D64" s="96" t="s">
        <v>6</v>
      </c>
      <c r="E64" s="96"/>
      <c r="F64" s="96"/>
      <c r="G64" s="96"/>
      <c r="H64" s="96"/>
      <c r="I64" s="96"/>
      <c r="J64" s="96"/>
    </row>
    <row r="65" spans="1:10">
      <c r="A65" s="12" t="s">
        <v>75</v>
      </c>
      <c r="D65" s="26">
        <f>D35</f>
        <v>2394264490</v>
      </c>
      <c r="E65" s="26"/>
      <c r="F65" s="26">
        <f>F35</f>
        <v>2584873182</v>
      </c>
      <c r="G65" s="26"/>
      <c r="H65" s="26">
        <f>H35</f>
        <v>1848021446</v>
      </c>
      <c r="I65" s="26"/>
      <c r="J65" s="26">
        <f>J35</f>
        <v>1973101191</v>
      </c>
    </row>
    <row r="66" spans="1:10">
      <c r="D66" s="45"/>
      <c r="E66" s="45"/>
      <c r="F66" s="45"/>
      <c r="G66" s="45"/>
      <c r="H66" s="45"/>
      <c r="I66" s="45"/>
      <c r="J66" s="45"/>
    </row>
    <row r="67" spans="1:10">
      <c r="A67" s="12" t="s">
        <v>84</v>
      </c>
      <c r="D67" s="48"/>
      <c r="E67" s="48"/>
      <c r="F67" s="48"/>
      <c r="G67" s="48"/>
      <c r="H67" s="48"/>
      <c r="I67" s="48"/>
      <c r="J67" s="48"/>
    </row>
    <row r="68" spans="1:10">
      <c r="A68" s="9" t="s">
        <v>180</v>
      </c>
      <c r="D68" s="48"/>
      <c r="E68" s="48"/>
      <c r="F68" s="48"/>
      <c r="G68" s="48"/>
      <c r="H68" s="48"/>
      <c r="I68" s="48"/>
      <c r="J68" s="48"/>
    </row>
    <row r="69" spans="1:10">
      <c r="A69" s="9" t="s">
        <v>142</v>
      </c>
      <c r="D69" s="48"/>
      <c r="E69" s="48"/>
      <c r="F69" s="48"/>
      <c r="G69" s="48"/>
      <c r="H69" s="48"/>
      <c r="I69" s="48"/>
      <c r="J69" s="48"/>
    </row>
    <row r="70" spans="1:10">
      <c r="A70" s="4" t="s">
        <v>181</v>
      </c>
      <c r="D70" s="22">
        <v>-290521278</v>
      </c>
      <c r="E70" s="22"/>
      <c r="F70" s="22">
        <v>-245736250</v>
      </c>
      <c r="G70" s="22"/>
      <c r="H70" s="22">
        <v>0</v>
      </c>
      <c r="I70" s="22"/>
      <c r="J70" s="22">
        <v>0</v>
      </c>
    </row>
    <row r="71" spans="1:10">
      <c r="A71" s="4" t="s">
        <v>182</v>
      </c>
      <c r="D71" s="22"/>
      <c r="E71" s="22"/>
      <c r="F71" s="22"/>
      <c r="G71" s="22"/>
      <c r="H71" s="22"/>
      <c r="I71" s="22"/>
      <c r="J71" s="22"/>
    </row>
    <row r="72" spans="1:10">
      <c r="A72" s="92" t="s">
        <v>190</v>
      </c>
      <c r="B72" s="3">
        <v>9</v>
      </c>
      <c r="D72" s="23">
        <v>-2221616</v>
      </c>
      <c r="E72" s="22"/>
      <c r="F72" s="23">
        <v>0</v>
      </c>
      <c r="G72" s="22"/>
      <c r="H72" s="23">
        <v>0</v>
      </c>
      <c r="I72" s="22"/>
      <c r="J72" s="23">
        <v>0</v>
      </c>
    </row>
    <row r="73" spans="1:10">
      <c r="A73" s="34" t="s">
        <v>141</v>
      </c>
      <c r="D73" s="22"/>
      <c r="E73" s="22"/>
      <c r="F73" s="22"/>
      <c r="G73" s="22"/>
      <c r="H73" s="22"/>
      <c r="I73" s="22"/>
      <c r="J73" s="22"/>
    </row>
    <row r="74" spans="1:10">
      <c r="A74" s="34" t="s">
        <v>142</v>
      </c>
      <c r="D74" s="83">
        <f>SUM(D70:D72)</f>
        <v>-292742894</v>
      </c>
      <c r="E74" s="84"/>
      <c r="F74" s="83">
        <f>SUM(F70:F72)</f>
        <v>-245736250</v>
      </c>
      <c r="G74" s="84"/>
      <c r="H74" s="83">
        <f>SUM(H70:H72)</f>
        <v>0</v>
      </c>
      <c r="I74" s="84"/>
      <c r="J74" s="83">
        <f>SUM(J70:J72)</f>
        <v>0</v>
      </c>
    </row>
    <row r="75" spans="1:10">
      <c r="A75" s="34"/>
      <c r="D75" s="24"/>
      <c r="E75" s="22"/>
      <c r="F75" s="24"/>
      <c r="G75" s="22"/>
      <c r="H75" s="24"/>
      <c r="I75" s="22"/>
      <c r="J75" s="24"/>
    </row>
    <row r="76" spans="1:10">
      <c r="A76" s="9" t="s">
        <v>191</v>
      </c>
      <c r="D76" s="24"/>
      <c r="E76" s="22"/>
      <c r="F76" s="24"/>
      <c r="G76" s="22"/>
      <c r="H76" s="24"/>
      <c r="I76" s="22"/>
      <c r="J76" s="24"/>
    </row>
    <row r="77" spans="1:10">
      <c r="A77" s="9" t="s">
        <v>142</v>
      </c>
      <c r="D77" s="24"/>
      <c r="E77" s="22"/>
      <c r="F77" s="24"/>
      <c r="G77" s="22"/>
      <c r="H77" s="24"/>
      <c r="I77" s="22"/>
      <c r="J77" s="24"/>
    </row>
    <row r="78" spans="1:10">
      <c r="A78" s="4" t="s">
        <v>182</v>
      </c>
      <c r="D78" s="24"/>
      <c r="E78" s="22"/>
      <c r="F78" s="24"/>
      <c r="G78" s="22"/>
      <c r="H78" s="24"/>
      <c r="I78" s="22"/>
      <c r="J78" s="24"/>
    </row>
    <row r="79" spans="1:10">
      <c r="A79" s="92" t="s">
        <v>190</v>
      </c>
      <c r="B79" s="3">
        <v>9</v>
      </c>
      <c r="D79" s="24">
        <v>-51407393</v>
      </c>
      <c r="E79" s="22"/>
      <c r="F79" s="24">
        <v>-4279201</v>
      </c>
      <c r="G79" s="22"/>
      <c r="H79" s="24">
        <v>0</v>
      </c>
      <c r="I79" s="22"/>
      <c r="J79" s="24">
        <v>0</v>
      </c>
    </row>
    <row r="80" spans="1:10">
      <c r="A80" s="4" t="s">
        <v>192</v>
      </c>
      <c r="D80" s="22"/>
      <c r="E80" s="22"/>
      <c r="F80" s="22"/>
      <c r="G80" s="22"/>
      <c r="H80" s="22"/>
      <c r="I80" s="22"/>
      <c r="J80" s="22"/>
    </row>
    <row r="81" spans="1:10">
      <c r="A81" s="4" t="s">
        <v>193</v>
      </c>
      <c r="B81" s="3" t="s">
        <v>164</v>
      </c>
      <c r="D81" s="22">
        <v>0</v>
      </c>
      <c r="E81" s="22"/>
      <c r="F81" s="22">
        <v>-5875257</v>
      </c>
      <c r="G81" s="22"/>
      <c r="H81" s="22">
        <v>0</v>
      </c>
      <c r="I81" s="22"/>
      <c r="J81" s="22">
        <v>-5875257</v>
      </c>
    </row>
    <row r="82" spans="1:10">
      <c r="A82" s="4" t="s">
        <v>151</v>
      </c>
      <c r="D82" s="22"/>
      <c r="E82" s="22"/>
      <c r="F82" s="22"/>
      <c r="G82" s="22"/>
      <c r="H82" s="22"/>
      <c r="I82" s="22"/>
      <c r="J82" s="22"/>
    </row>
    <row r="83" spans="1:10">
      <c r="A83" s="4" t="s">
        <v>152</v>
      </c>
      <c r="B83" s="3" t="s">
        <v>165</v>
      </c>
      <c r="D83" s="22">
        <v>0</v>
      </c>
      <c r="E83" s="22"/>
      <c r="F83" s="22">
        <v>1175051</v>
      </c>
      <c r="G83" s="22"/>
      <c r="H83" s="22">
        <v>0</v>
      </c>
      <c r="I83" s="22"/>
      <c r="J83" s="22">
        <v>1175051</v>
      </c>
    </row>
    <row r="84" spans="1:10">
      <c r="A84" s="34" t="s">
        <v>194</v>
      </c>
      <c r="D84" s="81"/>
      <c r="E84" s="22"/>
      <c r="F84" s="81"/>
      <c r="G84" s="22"/>
      <c r="H84" s="81"/>
      <c r="I84" s="22"/>
      <c r="J84" s="81"/>
    </row>
    <row r="85" spans="1:10">
      <c r="A85" s="34" t="s">
        <v>142</v>
      </c>
      <c r="D85" s="83">
        <f>SUM(D75:D83)</f>
        <v>-51407393</v>
      </c>
      <c r="E85" s="84"/>
      <c r="F85" s="83">
        <f>SUM(F75:F83)</f>
        <v>-8979407</v>
      </c>
      <c r="G85" s="84"/>
      <c r="H85" s="83">
        <f>SUM(H75:H83)</f>
        <v>0</v>
      </c>
      <c r="I85" s="84"/>
      <c r="J85" s="83">
        <f>SUM(J75:J83)</f>
        <v>-4700206</v>
      </c>
    </row>
    <row r="86" spans="1:10">
      <c r="D86" s="81"/>
      <c r="E86" s="22"/>
      <c r="F86" s="81"/>
      <c r="G86" s="22"/>
      <c r="H86" s="81"/>
      <c r="I86" s="22"/>
      <c r="J86" s="81"/>
    </row>
    <row r="87" spans="1:10">
      <c r="A87" s="12" t="s">
        <v>195</v>
      </c>
      <c r="D87" s="26">
        <f>D74+D85</f>
        <v>-344150287</v>
      </c>
      <c r="E87" s="26"/>
      <c r="F87" s="26">
        <f>F74+F85</f>
        <v>-254715657</v>
      </c>
      <c r="G87" s="26"/>
      <c r="H87" s="26">
        <f>H74+H85</f>
        <v>0</v>
      </c>
      <c r="I87" s="26"/>
      <c r="J87" s="26">
        <f>J74+J85</f>
        <v>-4700206</v>
      </c>
    </row>
    <row r="88" spans="1:10" ht="22.5" thickBot="1">
      <c r="A88" s="12" t="s">
        <v>130</v>
      </c>
      <c r="D88" s="82">
        <f>D87+D65</f>
        <v>2050114203</v>
      </c>
      <c r="E88" s="26"/>
      <c r="F88" s="82">
        <f>F87+F65</f>
        <v>2330157525</v>
      </c>
      <c r="G88" s="26"/>
      <c r="H88" s="82">
        <f>H87+H65</f>
        <v>1848021446</v>
      </c>
      <c r="I88" s="26"/>
      <c r="J88" s="82">
        <f>J87+J65</f>
        <v>1968400985</v>
      </c>
    </row>
    <row r="89" spans="1:10" ht="22.5" thickTop="1"/>
  </sheetData>
  <mergeCells count="10">
    <mergeCell ref="D64:J64"/>
    <mergeCell ref="D61:F61"/>
    <mergeCell ref="H61:J61"/>
    <mergeCell ref="D62:F62"/>
    <mergeCell ref="H62:J62"/>
    <mergeCell ref="D4:F4"/>
    <mergeCell ref="H4:J4"/>
    <mergeCell ref="D5:F5"/>
    <mergeCell ref="H5:J5"/>
    <mergeCell ref="D7:J7"/>
  </mergeCells>
  <pageMargins left="0.7" right="0.7" top="0.48" bottom="0.5" header="0.5" footer="0.5"/>
  <pageSetup paperSize="9" scale="85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zoomScale="90" zoomScaleNormal="90" zoomScaleSheetLayoutView="90" workbookViewId="0">
      <selection activeCell="A49" sqref="A49:XFD1048576"/>
    </sheetView>
  </sheetViews>
  <sheetFormatPr defaultColWidth="9.140625" defaultRowHeight="21.75"/>
  <cols>
    <col min="1" max="1" width="46" style="4" customWidth="1"/>
    <col min="2" max="2" width="7.85546875" style="3" customWidth="1"/>
    <col min="3" max="3" width="13.5703125" style="4" customWidth="1"/>
    <col min="4" max="4" width="1.140625" style="4" customWidth="1"/>
    <col min="5" max="5" width="14.140625" style="4" customWidth="1"/>
    <col min="6" max="6" width="1.140625" style="4" customWidth="1"/>
    <col min="7" max="7" width="14.140625" style="4" customWidth="1"/>
    <col min="8" max="8" width="1.140625" style="4" customWidth="1"/>
    <col min="9" max="9" width="19.5703125" style="4" customWidth="1"/>
    <col min="10" max="10" width="1.140625" style="4" customWidth="1"/>
    <col min="11" max="11" width="18.42578125" style="4" customWidth="1"/>
    <col min="12" max="12" width="1.140625" style="4" customWidth="1"/>
    <col min="13" max="13" width="14.7109375" style="4" customWidth="1"/>
    <col min="14" max="14" width="1.140625" style="4" customWidth="1"/>
    <col min="15" max="15" width="16.140625" style="4" customWidth="1"/>
    <col min="16" max="16" width="1.140625" style="4" customWidth="1"/>
    <col min="17" max="17" width="16.5703125" style="4" customWidth="1"/>
    <col min="18" max="16384" width="9.140625" style="4"/>
  </cols>
  <sheetData>
    <row r="1" spans="1:17" ht="23.25">
      <c r="A1" s="5" t="s">
        <v>189</v>
      </c>
      <c r="B1" s="6"/>
      <c r="C1" s="7"/>
      <c r="D1" s="7"/>
      <c r="E1" s="7"/>
      <c r="F1" s="7"/>
      <c r="G1" s="7"/>
      <c r="H1" s="7" t="s">
        <v>85</v>
      </c>
      <c r="I1" s="7"/>
      <c r="J1" s="7"/>
      <c r="K1" s="7"/>
      <c r="L1" s="7"/>
      <c r="M1" s="7"/>
      <c r="N1" s="7"/>
      <c r="O1" s="7"/>
      <c r="P1" s="7"/>
      <c r="Q1" s="7"/>
    </row>
    <row r="2" spans="1:17" ht="23.25">
      <c r="A2" s="5" t="s">
        <v>86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4" spans="1:17">
      <c r="B4" s="97" t="s">
        <v>1</v>
      </c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</row>
    <row r="5" spans="1:17">
      <c r="C5" s="85"/>
      <c r="D5" s="85"/>
      <c r="E5" s="85"/>
      <c r="F5" s="85"/>
      <c r="G5" s="98" t="s">
        <v>40</v>
      </c>
      <c r="H5" s="98"/>
      <c r="I5" s="98"/>
      <c r="J5" s="85"/>
      <c r="K5" s="98" t="s">
        <v>44</v>
      </c>
      <c r="L5" s="98"/>
      <c r="M5" s="98"/>
      <c r="N5" s="98"/>
      <c r="O5" s="98"/>
      <c r="P5" s="53"/>
      <c r="Q5" s="53"/>
    </row>
    <row r="6" spans="1:17">
      <c r="C6" s="85"/>
      <c r="D6" s="85"/>
      <c r="E6" s="85"/>
      <c r="F6" s="85"/>
      <c r="G6" s="85"/>
      <c r="H6" s="85"/>
      <c r="I6" s="85"/>
      <c r="J6" s="85"/>
      <c r="K6" s="85"/>
      <c r="L6" s="85"/>
      <c r="M6" s="85" t="s">
        <v>155</v>
      </c>
      <c r="N6" s="85"/>
      <c r="O6" s="54" t="s">
        <v>71</v>
      </c>
      <c r="P6" s="85"/>
      <c r="Q6" s="85"/>
    </row>
    <row r="7" spans="1:17">
      <c r="C7" s="85" t="s">
        <v>35</v>
      </c>
      <c r="D7" s="85"/>
      <c r="E7" s="85"/>
      <c r="F7" s="85"/>
      <c r="G7" s="85"/>
      <c r="H7" s="85"/>
      <c r="I7" s="85"/>
      <c r="J7" s="85"/>
      <c r="K7" s="85" t="s">
        <v>87</v>
      </c>
      <c r="L7" s="85"/>
      <c r="M7" s="85" t="s">
        <v>156</v>
      </c>
      <c r="N7" s="85"/>
      <c r="O7" s="54" t="s">
        <v>88</v>
      </c>
      <c r="P7" s="85"/>
      <c r="Q7" s="85" t="s">
        <v>89</v>
      </c>
    </row>
    <row r="8" spans="1:17">
      <c r="C8" s="85" t="s">
        <v>90</v>
      </c>
      <c r="D8" s="85"/>
      <c r="E8" s="85" t="s">
        <v>91</v>
      </c>
      <c r="F8" s="85"/>
      <c r="G8" s="85" t="s">
        <v>92</v>
      </c>
      <c r="H8" s="85"/>
      <c r="I8" s="85" t="s">
        <v>93</v>
      </c>
      <c r="J8" s="85"/>
      <c r="K8" s="85" t="s">
        <v>94</v>
      </c>
      <c r="L8" s="85"/>
      <c r="M8" s="85" t="s">
        <v>154</v>
      </c>
      <c r="N8" s="85"/>
      <c r="O8" s="54" t="s">
        <v>95</v>
      </c>
      <c r="P8" s="85"/>
      <c r="Q8" s="85" t="s">
        <v>96</v>
      </c>
    </row>
    <row r="9" spans="1:17">
      <c r="B9" s="3" t="s">
        <v>5</v>
      </c>
      <c r="C9" s="85" t="s">
        <v>97</v>
      </c>
      <c r="D9" s="85"/>
      <c r="E9" s="85" t="s">
        <v>98</v>
      </c>
      <c r="F9" s="85"/>
      <c r="G9" s="85" t="s">
        <v>99</v>
      </c>
      <c r="H9" s="85"/>
      <c r="I9" s="85" t="s">
        <v>100</v>
      </c>
      <c r="J9" s="85"/>
      <c r="K9" s="85" t="s">
        <v>101</v>
      </c>
      <c r="L9" s="85"/>
      <c r="M9" s="85" t="s">
        <v>153</v>
      </c>
      <c r="N9" s="85"/>
      <c r="O9" s="54" t="s">
        <v>102</v>
      </c>
      <c r="P9" s="85"/>
      <c r="Q9" s="85" t="s">
        <v>103</v>
      </c>
    </row>
    <row r="10" spans="1:17">
      <c r="A10" s="52"/>
      <c r="B10" s="52"/>
      <c r="C10" s="96" t="s">
        <v>6</v>
      </c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</row>
    <row r="11" spans="1:17">
      <c r="A11" s="50" t="s">
        <v>161</v>
      </c>
      <c r="B11" s="55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</row>
    <row r="12" spans="1:17">
      <c r="A12" s="50" t="s">
        <v>162</v>
      </c>
      <c r="B12" s="55"/>
      <c r="C12" s="88">
        <v>300000000</v>
      </c>
      <c r="D12" s="88">
        <v>0</v>
      </c>
      <c r="E12" s="88">
        <v>930000000</v>
      </c>
      <c r="F12" s="88">
        <v>0</v>
      </c>
      <c r="G12" s="88">
        <v>30000000</v>
      </c>
      <c r="H12" s="88">
        <v>0</v>
      </c>
      <c r="I12" s="88">
        <v>16427714917</v>
      </c>
      <c r="J12" s="88">
        <v>0</v>
      </c>
      <c r="K12" s="88">
        <v>-1351681394</v>
      </c>
      <c r="L12" s="88"/>
      <c r="M12" s="88">
        <v>2221616</v>
      </c>
      <c r="N12" s="88">
        <v>0</v>
      </c>
      <c r="O12" s="88">
        <v>-1349459778</v>
      </c>
      <c r="P12" s="56" t="e">
        <v>#REF!</v>
      </c>
      <c r="Q12" s="56">
        <v>16338255139</v>
      </c>
    </row>
    <row r="13" spans="1:17">
      <c r="A13" s="39"/>
      <c r="B13" s="55"/>
      <c r="N13" s="86"/>
      <c r="O13" s="86"/>
      <c r="P13" s="86"/>
      <c r="Q13" s="86"/>
    </row>
    <row r="14" spans="1:17">
      <c r="A14" s="50" t="s">
        <v>104</v>
      </c>
      <c r="B14" s="55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</row>
    <row r="15" spans="1:17">
      <c r="A15" s="51" t="s">
        <v>105</v>
      </c>
      <c r="B15" s="55">
        <v>24</v>
      </c>
      <c r="C15" s="86">
        <v>0</v>
      </c>
      <c r="D15" s="86"/>
      <c r="E15" s="86">
        <v>0</v>
      </c>
      <c r="F15" s="86"/>
      <c r="G15" s="86">
        <v>0</v>
      </c>
      <c r="H15" s="86"/>
      <c r="I15" s="86">
        <v>-300000000</v>
      </c>
      <c r="J15" s="86"/>
      <c r="K15" s="86">
        <v>0</v>
      </c>
      <c r="L15" s="86"/>
      <c r="M15" s="86">
        <v>0</v>
      </c>
      <c r="N15" s="86"/>
      <c r="O15" s="86">
        <v>0</v>
      </c>
      <c r="P15" s="86"/>
      <c r="Q15" s="86">
        <v>-300000000</v>
      </c>
    </row>
    <row r="16" spans="1:17">
      <c r="A16" s="50" t="s">
        <v>106</v>
      </c>
      <c r="B16" s="55"/>
      <c r="C16" s="58">
        <v>0</v>
      </c>
      <c r="D16" s="86">
        <v>0</v>
      </c>
      <c r="E16" s="58">
        <v>0</v>
      </c>
      <c r="F16" s="86">
        <v>0</v>
      </c>
      <c r="G16" s="58">
        <v>0</v>
      </c>
      <c r="H16" s="86">
        <v>0</v>
      </c>
      <c r="I16" s="58">
        <v>-300000000</v>
      </c>
      <c r="J16" s="86">
        <v>0</v>
      </c>
      <c r="K16" s="58">
        <v>0</v>
      </c>
      <c r="L16" s="86"/>
      <c r="M16" s="58">
        <v>0</v>
      </c>
      <c r="N16" s="86"/>
      <c r="O16" s="58">
        <v>0</v>
      </c>
      <c r="P16" s="86">
        <v>0</v>
      </c>
      <c r="Q16" s="58">
        <v>-300000000</v>
      </c>
    </row>
    <row r="17" spans="1:17">
      <c r="A17" s="39"/>
      <c r="B17" s="55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</row>
    <row r="18" spans="1:17">
      <c r="A18" s="50" t="s">
        <v>107</v>
      </c>
      <c r="B18" s="55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</row>
    <row r="19" spans="1:17">
      <c r="A19" s="51" t="s">
        <v>108</v>
      </c>
      <c r="B19" s="55"/>
      <c r="C19" s="86">
        <v>0</v>
      </c>
      <c r="D19" s="86"/>
      <c r="E19" s="86">
        <v>0</v>
      </c>
      <c r="F19" s="86"/>
      <c r="G19" s="86">
        <v>0</v>
      </c>
      <c r="H19" s="86"/>
      <c r="I19" s="86">
        <v>2584873182</v>
      </c>
      <c r="J19" s="86"/>
      <c r="K19" s="86">
        <v>0</v>
      </c>
      <c r="L19" s="86"/>
      <c r="M19" s="86">
        <v>0</v>
      </c>
      <c r="N19" s="86"/>
      <c r="O19" s="86">
        <v>0</v>
      </c>
      <c r="P19" s="86"/>
      <c r="Q19" s="86">
        <v>2584873182</v>
      </c>
    </row>
    <row r="20" spans="1:17">
      <c r="A20" s="51" t="s">
        <v>84</v>
      </c>
      <c r="B20" s="55"/>
      <c r="C20" s="86">
        <v>0</v>
      </c>
      <c r="D20" s="86"/>
      <c r="E20" s="86">
        <v>0</v>
      </c>
      <c r="F20" s="86"/>
      <c r="G20" s="86">
        <v>0</v>
      </c>
      <c r="H20" s="86"/>
      <c r="I20" s="86">
        <v>-8979407</v>
      </c>
      <c r="J20" s="86"/>
      <c r="K20" s="86">
        <v>-245736250</v>
      </c>
      <c r="L20" s="86"/>
      <c r="M20" s="86">
        <v>0</v>
      </c>
      <c r="N20" s="86"/>
      <c r="O20" s="86">
        <v>-245736250</v>
      </c>
      <c r="P20" s="86"/>
      <c r="Q20" s="86">
        <v>-254715657</v>
      </c>
    </row>
    <row r="21" spans="1:17">
      <c r="A21" s="50" t="s">
        <v>109</v>
      </c>
      <c r="B21" s="55"/>
      <c r="C21" s="58">
        <v>0</v>
      </c>
      <c r="D21" s="86"/>
      <c r="E21" s="58">
        <v>0</v>
      </c>
      <c r="F21" s="86"/>
      <c r="G21" s="58">
        <v>0</v>
      </c>
      <c r="H21" s="86"/>
      <c r="I21" s="58">
        <v>2575893775</v>
      </c>
      <c r="J21" s="86"/>
      <c r="K21" s="58">
        <v>-245736250</v>
      </c>
      <c r="L21" s="86"/>
      <c r="M21" s="58">
        <v>0</v>
      </c>
      <c r="N21" s="86"/>
      <c r="O21" s="58">
        <v>-245736250</v>
      </c>
      <c r="P21" s="86"/>
      <c r="Q21" s="58">
        <v>2330157525</v>
      </c>
    </row>
    <row r="22" spans="1:17">
      <c r="A22" s="39"/>
      <c r="B22" s="55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</row>
    <row r="23" spans="1:17" ht="22.5" thickBot="1">
      <c r="A23" s="12" t="s">
        <v>163</v>
      </c>
      <c r="B23" s="55"/>
      <c r="C23" s="59">
        <v>300000000</v>
      </c>
      <c r="D23" s="86"/>
      <c r="E23" s="59">
        <v>930000000</v>
      </c>
      <c r="F23" s="86"/>
      <c r="G23" s="59">
        <v>30000000</v>
      </c>
      <c r="H23" s="86"/>
      <c r="I23" s="59">
        <v>18703608692</v>
      </c>
      <c r="J23" s="86"/>
      <c r="K23" s="59">
        <v>-1597417644</v>
      </c>
      <c r="L23" s="86"/>
      <c r="M23" s="59">
        <v>2221616</v>
      </c>
      <c r="N23" s="86"/>
      <c r="O23" s="59">
        <v>-1595196028</v>
      </c>
      <c r="P23" s="86"/>
      <c r="Q23" s="59">
        <v>18368412664</v>
      </c>
    </row>
    <row r="24" spans="1:17" ht="22.5" thickTop="1"/>
    <row r="25" spans="1:17" ht="23.25">
      <c r="A25" s="5" t="s">
        <v>189</v>
      </c>
      <c r="B25" s="6"/>
      <c r="C25" s="7"/>
      <c r="D25" s="7"/>
      <c r="E25" s="7"/>
      <c r="F25" s="7"/>
      <c r="G25" s="7"/>
      <c r="H25" s="7" t="s">
        <v>85</v>
      </c>
      <c r="I25" s="7"/>
      <c r="J25" s="7"/>
      <c r="K25" s="7"/>
      <c r="L25" s="7"/>
      <c r="M25" s="7"/>
      <c r="N25" s="7"/>
      <c r="O25" s="7"/>
      <c r="P25" s="7"/>
      <c r="Q25" s="7"/>
    </row>
    <row r="26" spans="1:17" ht="23.25">
      <c r="A26" s="5" t="s">
        <v>86</v>
      </c>
      <c r="B26" s="6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8" spans="1:17">
      <c r="B28" s="97" t="s">
        <v>1</v>
      </c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</row>
    <row r="29" spans="1:17">
      <c r="C29" s="93"/>
      <c r="D29" s="93"/>
      <c r="E29" s="93"/>
      <c r="F29" s="93"/>
      <c r="G29" s="98" t="s">
        <v>40</v>
      </c>
      <c r="H29" s="98"/>
      <c r="I29" s="98"/>
      <c r="J29" s="93"/>
      <c r="K29" s="98" t="s">
        <v>44</v>
      </c>
      <c r="L29" s="98"/>
      <c r="M29" s="98"/>
      <c r="N29" s="98"/>
      <c r="O29" s="98"/>
      <c r="P29" s="53"/>
      <c r="Q29" s="53"/>
    </row>
    <row r="30" spans="1:17"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 t="s">
        <v>155</v>
      </c>
      <c r="N30" s="93"/>
      <c r="O30" s="54" t="s">
        <v>71</v>
      </c>
      <c r="P30" s="93"/>
      <c r="Q30" s="93"/>
    </row>
    <row r="31" spans="1:17">
      <c r="C31" s="93" t="s">
        <v>35</v>
      </c>
      <c r="D31" s="93"/>
      <c r="E31" s="93"/>
      <c r="F31" s="93"/>
      <c r="G31" s="93"/>
      <c r="H31" s="93"/>
      <c r="I31" s="93"/>
      <c r="J31" s="93"/>
      <c r="K31" s="93" t="s">
        <v>87</v>
      </c>
      <c r="L31" s="93"/>
      <c r="M31" s="93" t="s">
        <v>156</v>
      </c>
      <c r="N31" s="93"/>
      <c r="O31" s="54" t="s">
        <v>88</v>
      </c>
      <c r="P31" s="93"/>
      <c r="Q31" s="93" t="s">
        <v>89</v>
      </c>
    </row>
    <row r="32" spans="1:17">
      <c r="C32" s="93" t="s">
        <v>90</v>
      </c>
      <c r="D32" s="93"/>
      <c r="E32" s="93" t="s">
        <v>91</v>
      </c>
      <c r="F32" s="93"/>
      <c r="G32" s="93" t="s">
        <v>92</v>
      </c>
      <c r="H32" s="93"/>
      <c r="I32" s="93" t="s">
        <v>93</v>
      </c>
      <c r="J32" s="93"/>
      <c r="K32" s="93" t="s">
        <v>94</v>
      </c>
      <c r="L32" s="93"/>
      <c r="M32" s="93" t="s">
        <v>154</v>
      </c>
      <c r="N32" s="93"/>
      <c r="O32" s="54" t="s">
        <v>95</v>
      </c>
      <c r="P32" s="93"/>
      <c r="Q32" s="93" t="s">
        <v>96</v>
      </c>
    </row>
    <row r="33" spans="1:17">
      <c r="B33" s="3" t="s">
        <v>5</v>
      </c>
      <c r="C33" s="93" t="s">
        <v>97</v>
      </c>
      <c r="D33" s="93"/>
      <c r="E33" s="93" t="s">
        <v>98</v>
      </c>
      <c r="F33" s="93"/>
      <c r="G33" s="93" t="s">
        <v>99</v>
      </c>
      <c r="H33" s="93"/>
      <c r="I33" s="93" t="s">
        <v>100</v>
      </c>
      <c r="J33" s="93"/>
      <c r="K33" s="93" t="s">
        <v>101</v>
      </c>
      <c r="L33" s="93"/>
      <c r="M33" s="93" t="s">
        <v>153</v>
      </c>
      <c r="N33" s="93"/>
      <c r="O33" s="54" t="s">
        <v>102</v>
      </c>
      <c r="P33" s="93"/>
      <c r="Q33" s="93" t="s">
        <v>103</v>
      </c>
    </row>
    <row r="34" spans="1:17">
      <c r="A34" s="52"/>
      <c r="B34" s="52"/>
      <c r="C34" s="96" t="s">
        <v>6</v>
      </c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</row>
    <row r="35" spans="1:17">
      <c r="A35" s="50" t="s">
        <v>198</v>
      </c>
      <c r="B35" s="55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</row>
    <row r="36" spans="1:17">
      <c r="A36" s="50" t="s">
        <v>199</v>
      </c>
      <c r="B36" s="55"/>
      <c r="C36" s="88">
        <f>C23</f>
        <v>300000000</v>
      </c>
      <c r="D36" s="88"/>
      <c r="E36" s="88">
        <f>E23</f>
        <v>930000000</v>
      </c>
      <c r="F36" s="88"/>
      <c r="G36" s="88">
        <f>G23</f>
        <v>30000000</v>
      </c>
      <c r="H36" s="88"/>
      <c r="I36" s="88">
        <f>I23</f>
        <v>18703608692</v>
      </c>
      <c r="J36" s="88"/>
      <c r="K36" s="88">
        <f>K23</f>
        <v>-1597417644</v>
      </c>
      <c r="L36" s="88"/>
      <c r="M36" s="88">
        <f>M23</f>
        <v>2221616</v>
      </c>
      <c r="N36" s="88"/>
      <c r="O36" s="88">
        <f>SUM(K36,M36)</f>
        <v>-1595196028</v>
      </c>
      <c r="P36" s="56"/>
      <c r="Q36" s="56">
        <f>O36+I36+G36+E36+C36</f>
        <v>18368412664</v>
      </c>
    </row>
    <row r="37" spans="1:17">
      <c r="A37" s="39"/>
      <c r="B37" s="55"/>
      <c r="N37" s="87"/>
      <c r="O37" s="87"/>
      <c r="P37" s="87"/>
      <c r="Q37" s="87"/>
    </row>
    <row r="38" spans="1:17">
      <c r="A38" s="50" t="s">
        <v>104</v>
      </c>
      <c r="B38" s="55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</row>
    <row r="39" spans="1:17">
      <c r="A39" s="51" t="s">
        <v>105</v>
      </c>
      <c r="B39" s="55">
        <v>24</v>
      </c>
      <c r="C39" s="87">
        <v>0</v>
      </c>
      <c r="D39" s="87"/>
      <c r="E39" s="87">
        <v>0</v>
      </c>
      <c r="F39" s="87"/>
      <c r="G39" s="87">
        <v>0</v>
      </c>
      <c r="H39" s="87"/>
      <c r="I39" s="87">
        <v>-330000000</v>
      </c>
      <c r="J39" s="87"/>
      <c r="K39" s="87">
        <v>0</v>
      </c>
      <c r="L39" s="87"/>
      <c r="M39" s="87">
        <v>0</v>
      </c>
      <c r="N39" s="87"/>
      <c r="O39" s="87">
        <v>0</v>
      </c>
      <c r="P39" s="87"/>
      <c r="Q39" s="87">
        <f>O39+I39+G39+E39+C39</f>
        <v>-330000000</v>
      </c>
    </row>
    <row r="40" spans="1:17">
      <c r="A40" s="50" t="s">
        <v>106</v>
      </c>
      <c r="B40" s="55"/>
      <c r="C40" s="58">
        <f>SUM(C39)</f>
        <v>0</v>
      </c>
      <c r="D40" s="87">
        <f t="shared" ref="D40:J40" si="0">SUM(D39)</f>
        <v>0</v>
      </c>
      <c r="E40" s="58">
        <f t="shared" si="0"/>
        <v>0</v>
      </c>
      <c r="F40" s="87">
        <f t="shared" si="0"/>
        <v>0</v>
      </c>
      <c r="G40" s="58">
        <f t="shared" si="0"/>
        <v>0</v>
      </c>
      <c r="H40" s="87">
        <f t="shared" si="0"/>
        <v>0</v>
      </c>
      <c r="I40" s="58">
        <f t="shared" si="0"/>
        <v>-330000000</v>
      </c>
      <c r="J40" s="87">
        <f t="shared" si="0"/>
        <v>0</v>
      </c>
      <c r="K40" s="58">
        <f>SUM(K39:K39)</f>
        <v>0</v>
      </c>
      <c r="L40" s="87"/>
      <c r="M40" s="58">
        <f>SUM(M39:M39)</f>
        <v>0</v>
      </c>
      <c r="N40" s="87"/>
      <c r="O40" s="58">
        <f>SUM(O39:O39)</f>
        <v>0</v>
      </c>
      <c r="P40" s="87">
        <f>SUM(P39)</f>
        <v>0</v>
      </c>
      <c r="Q40" s="58">
        <f>Q39</f>
        <v>-330000000</v>
      </c>
    </row>
    <row r="41" spans="1:17">
      <c r="A41" s="39"/>
      <c r="B41" s="55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</row>
    <row r="42" spans="1:17">
      <c r="A42" s="50" t="s">
        <v>107</v>
      </c>
      <c r="B42" s="55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</row>
    <row r="43" spans="1:17">
      <c r="A43" s="51" t="s">
        <v>108</v>
      </c>
      <c r="B43" s="55"/>
      <c r="C43" s="87">
        <v>0</v>
      </c>
      <c r="D43" s="87"/>
      <c r="E43" s="87">
        <v>0</v>
      </c>
      <c r="F43" s="87"/>
      <c r="G43" s="87">
        <v>0</v>
      </c>
      <c r="H43" s="87"/>
      <c r="I43" s="87">
        <f>'PL-9-10'!D35</f>
        <v>2394264490</v>
      </c>
      <c r="J43" s="87"/>
      <c r="K43" s="87">
        <v>0</v>
      </c>
      <c r="L43" s="87"/>
      <c r="M43" s="87">
        <v>0</v>
      </c>
      <c r="N43" s="87"/>
      <c r="O43" s="87">
        <v>0</v>
      </c>
      <c r="P43" s="87"/>
      <c r="Q43" s="87">
        <f>SUM(C43:I43,O43)</f>
        <v>2394264490</v>
      </c>
    </row>
    <row r="44" spans="1:17">
      <c r="A44" s="51" t="s">
        <v>84</v>
      </c>
      <c r="B44" s="55"/>
      <c r="C44" s="87">
        <v>0</v>
      </c>
      <c r="D44" s="87"/>
      <c r="E44" s="87">
        <v>0</v>
      </c>
      <c r="F44" s="87"/>
      <c r="G44" s="87">
        <v>0</v>
      </c>
      <c r="H44" s="87"/>
      <c r="I44" s="87">
        <f>'PL-9-10'!D85</f>
        <v>-51407393</v>
      </c>
      <c r="J44" s="87"/>
      <c r="K44" s="87">
        <f>'PL-9-10'!D70</f>
        <v>-290521278</v>
      </c>
      <c r="L44" s="87"/>
      <c r="M44" s="87">
        <f>'PL-9-10'!D72</f>
        <v>-2221616</v>
      </c>
      <c r="N44" s="87"/>
      <c r="O44" s="87">
        <f>SUM(K44,M44)</f>
        <v>-292742894</v>
      </c>
      <c r="P44" s="87"/>
      <c r="Q44" s="87">
        <f>SUM(C44:I44,O44)</f>
        <v>-344150287</v>
      </c>
    </row>
    <row r="45" spans="1:17">
      <c r="A45" s="50" t="s">
        <v>109</v>
      </c>
      <c r="B45" s="55"/>
      <c r="C45" s="58">
        <f>SUM(C43:C44)</f>
        <v>0</v>
      </c>
      <c r="D45" s="87"/>
      <c r="E45" s="58">
        <f>SUM(E43:E44)</f>
        <v>0</v>
      </c>
      <c r="F45" s="87"/>
      <c r="G45" s="58">
        <f>SUM(G43:G44)</f>
        <v>0</v>
      </c>
      <c r="H45" s="87"/>
      <c r="I45" s="58">
        <f>SUM(I43:I44)</f>
        <v>2342857097</v>
      </c>
      <c r="J45" s="87"/>
      <c r="K45" s="58">
        <f>SUM(K43:K44)</f>
        <v>-290521278</v>
      </c>
      <c r="L45" s="87"/>
      <c r="M45" s="58">
        <f>SUM(M43:M44)</f>
        <v>-2221616</v>
      </c>
      <c r="N45" s="87"/>
      <c r="O45" s="58">
        <f>SUM(K45,M45)</f>
        <v>-292742894</v>
      </c>
      <c r="P45" s="87"/>
      <c r="Q45" s="58">
        <f>SUM(O45,C45,G45,I45)</f>
        <v>2050114203</v>
      </c>
    </row>
    <row r="46" spans="1:17">
      <c r="A46" s="39"/>
      <c r="B46" s="55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22.5" thickBot="1">
      <c r="A47" s="12" t="s">
        <v>200</v>
      </c>
      <c r="B47" s="55"/>
      <c r="C47" s="59">
        <f>C45+C40+C36</f>
        <v>300000000</v>
      </c>
      <c r="D47" s="87"/>
      <c r="E47" s="59">
        <f>E45+E40+E36</f>
        <v>930000000</v>
      </c>
      <c r="F47" s="87"/>
      <c r="G47" s="59">
        <f>G45+G40+G36</f>
        <v>30000000</v>
      </c>
      <c r="H47" s="87"/>
      <c r="I47" s="59">
        <f>I45+I40+I36</f>
        <v>20716465789</v>
      </c>
      <c r="J47" s="87"/>
      <c r="K47" s="59">
        <f>K45+K40+K36</f>
        <v>-1887938922</v>
      </c>
      <c r="L47" s="87"/>
      <c r="M47" s="59">
        <f>M45+M40+M36</f>
        <v>0</v>
      </c>
      <c r="N47" s="87"/>
      <c r="O47" s="59">
        <f>O45+O40+O36</f>
        <v>-1887938922</v>
      </c>
      <c r="P47" s="87"/>
      <c r="Q47" s="59">
        <f>Q45+Q40+Q36</f>
        <v>20088526867</v>
      </c>
    </row>
    <row r="48" spans="1:17" ht="22.5" thickTop="1"/>
  </sheetData>
  <mergeCells count="8">
    <mergeCell ref="B4:Q4"/>
    <mergeCell ref="B28:Q28"/>
    <mergeCell ref="G29:I29"/>
    <mergeCell ref="K29:O29"/>
    <mergeCell ref="C34:Q34"/>
    <mergeCell ref="G5:I5"/>
    <mergeCell ref="K5:O5"/>
    <mergeCell ref="C10:Q10"/>
  </mergeCells>
  <pageMargins left="0.7" right="0.7" top="0.48" bottom="0.5" header="0.5" footer="0.5"/>
  <pageSetup paperSize="9" scale="69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zoomScale="90" zoomScaleNormal="90" zoomScaleSheetLayoutView="90" workbookViewId="0">
      <selection activeCell="L10" sqref="L10"/>
    </sheetView>
  </sheetViews>
  <sheetFormatPr defaultColWidth="9.140625" defaultRowHeight="21" customHeight="1"/>
  <cols>
    <col min="1" max="1" width="47.5703125" style="4" customWidth="1"/>
    <col min="2" max="2" width="8.140625" style="3" customWidth="1"/>
    <col min="3" max="3" width="1.85546875" style="4" customWidth="1"/>
    <col min="4" max="4" width="13.85546875" style="4" customWidth="1"/>
    <col min="5" max="5" width="1.85546875" style="4" customWidth="1"/>
    <col min="6" max="6" width="13.85546875" style="4" customWidth="1"/>
    <col min="7" max="7" width="1.85546875" style="4" customWidth="1"/>
    <col min="8" max="8" width="13.140625" style="4" customWidth="1"/>
    <col min="9" max="9" width="1.85546875" style="4" customWidth="1"/>
    <col min="10" max="10" width="18.28515625" style="4" customWidth="1"/>
    <col min="11" max="11" width="2.85546875" style="4" customWidth="1"/>
    <col min="12" max="12" width="17.85546875" style="4" customWidth="1"/>
    <col min="13" max="16384" width="9.140625" style="4"/>
  </cols>
  <sheetData>
    <row r="1" spans="1:12" ht="23.25">
      <c r="A1" s="5" t="s">
        <v>189</v>
      </c>
      <c r="B1" s="6"/>
      <c r="C1" s="7"/>
      <c r="D1" s="7"/>
      <c r="E1" s="7"/>
      <c r="F1" s="7"/>
      <c r="G1" s="7"/>
      <c r="H1" s="7" t="s">
        <v>85</v>
      </c>
      <c r="I1" s="7"/>
      <c r="J1" s="7"/>
      <c r="K1" s="7"/>
      <c r="L1" s="7"/>
    </row>
    <row r="2" spans="1:12" s="7" customFormat="1" ht="22.5" customHeight="1">
      <c r="A2" s="5" t="s">
        <v>86</v>
      </c>
      <c r="B2" s="71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s="7" customFormat="1" ht="12" customHeight="1">
      <c r="A3" s="5"/>
      <c r="B3" s="71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1.75" customHeight="1">
      <c r="A4" s="12"/>
      <c r="B4" s="97" t="s">
        <v>2</v>
      </c>
      <c r="C4" s="97"/>
      <c r="D4" s="97"/>
      <c r="E4" s="97"/>
      <c r="F4" s="97"/>
      <c r="G4" s="97"/>
      <c r="H4" s="97"/>
      <c r="I4" s="97"/>
      <c r="J4" s="97"/>
      <c r="K4" s="97"/>
      <c r="L4" s="97"/>
    </row>
    <row r="5" spans="1:12" ht="21.75" customHeight="1">
      <c r="C5" s="64"/>
      <c r="D5" s="64"/>
      <c r="E5" s="64"/>
      <c r="F5" s="64"/>
      <c r="G5" s="64"/>
      <c r="H5" s="98" t="s">
        <v>40</v>
      </c>
      <c r="I5" s="98"/>
      <c r="J5" s="98"/>
      <c r="K5" s="64"/>
      <c r="L5" s="64"/>
    </row>
    <row r="6" spans="1:12" ht="21.75" customHeight="1">
      <c r="C6" s="64"/>
      <c r="D6" s="61" t="s">
        <v>35</v>
      </c>
      <c r="E6" s="61"/>
      <c r="F6" s="61"/>
      <c r="G6" s="61"/>
      <c r="H6" s="61"/>
      <c r="I6" s="61"/>
      <c r="J6" s="61"/>
      <c r="K6" s="61"/>
      <c r="L6" s="61"/>
    </row>
    <row r="7" spans="1:12" ht="21.75" customHeight="1">
      <c r="C7" s="64"/>
      <c r="D7" s="61" t="s">
        <v>90</v>
      </c>
      <c r="E7" s="61"/>
      <c r="F7" s="61" t="s">
        <v>91</v>
      </c>
      <c r="G7" s="61"/>
      <c r="H7" s="61" t="s">
        <v>92</v>
      </c>
      <c r="I7" s="61"/>
      <c r="J7" s="61" t="s">
        <v>93</v>
      </c>
      <c r="K7" s="61"/>
      <c r="L7" s="61" t="s">
        <v>89</v>
      </c>
    </row>
    <row r="8" spans="1:12" ht="21.75" customHeight="1">
      <c r="B8" s="3" t="s">
        <v>5</v>
      </c>
      <c r="C8" s="64"/>
      <c r="D8" s="61" t="s">
        <v>97</v>
      </c>
      <c r="E8" s="61"/>
      <c r="F8" s="61" t="s">
        <v>110</v>
      </c>
      <c r="G8" s="61"/>
      <c r="H8" s="61" t="s">
        <v>99</v>
      </c>
      <c r="I8" s="61"/>
      <c r="J8" s="61" t="s">
        <v>100</v>
      </c>
      <c r="K8" s="61"/>
      <c r="L8" s="61" t="s">
        <v>96</v>
      </c>
    </row>
    <row r="9" spans="1:12" ht="21.75" customHeight="1">
      <c r="B9" s="4"/>
      <c r="C9" s="64"/>
      <c r="D9" s="99" t="s">
        <v>6</v>
      </c>
      <c r="E9" s="99"/>
      <c r="F9" s="99"/>
      <c r="G9" s="99"/>
      <c r="H9" s="99"/>
      <c r="I9" s="99"/>
      <c r="J9" s="99"/>
      <c r="K9" s="99"/>
      <c r="L9" s="99"/>
    </row>
    <row r="10" spans="1:12" ht="22.5" customHeight="1">
      <c r="A10" s="50" t="s">
        <v>161</v>
      </c>
      <c r="B10" s="55"/>
      <c r="C10" s="39"/>
      <c r="D10" s="39"/>
      <c r="E10" s="39"/>
      <c r="F10" s="39"/>
      <c r="G10" s="39"/>
      <c r="H10" s="39"/>
      <c r="I10" s="39"/>
      <c r="J10" s="39"/>
      <c r="K10" s="39"/>
      <c r="L10" s="39"/>
    </row>
    <row r="11" spans="1:12" ht="21.75" customHeight="1">
      <c r="A11" s="50" t="s">
        <v>162</v>
      </c>
      <c r="C11" s="39"/>
      <c r="D11" s="72">
        <v>300000000</v>
      </c>
      <c r="E11" s="72"/>
      <c r="F11" s="72">
        <v>930000000</v>
      </c>
      <c r="G11" s="72"/>
      <c r="H11" s="72">
        <v>30000000</v>
      </c>
      <c r="I11" s="72"/>
      <c r="J11" s="72">
        <v>11251824343</v>
      </c>
      <c r="K11" s="72"/>
      <c r="L11" s="72">
        <v>12511824343</v>
      </c>
    </row>
    <row r="12" spans="1:12" ht="12" customHeight="1">
      <c r="A12" s="39"/>
      <c r="B12" s="55"/>
      <c r="C12" s="39"/>
      <c r="D12" s="73"/>
      <c r="E12" s="73"/>
      <c r="F12" s="73"/>
      <c r="G12" s="73"/>
      <c r="H12" s="73"/>
      <c r="I12" s="73"/>
      <c r="J12" s="73"/>
      <c r="K12" s="73"/>
      <c r="L12" s="73"/>
    </row>
    <row r="13" spans="1:12" ht="21.75" customHeight="1">
      <c r="A13" s="50" t="s">
        <v>104</v>
      </c>
      <c r="B13" s="55"/>
      <c r="C13" s="39"/>
      <c r="D13" s="73"/>
      <c r="E13" s="73"/>
      <c r="F13" s="73"/>
      <c r="G13" s="73"/>
      <c r="H13" s="73"/>
      <c r="I13" s="73"/>
      <c r="J13" s="73"/>
      <c r="K13" s="73"/>
      <c r="L13" s="73"/>
    </row>
    <row r="14" spans="1:12" ht="21.75" customHeight="1">
      <c r="A14" s="39" t="s">
        <v>111</v>
      </c>
      <c r="B14" s="55">
        <v>24</v>
      </c>
      <c r="C14" s="39"/>
      <c r="D14" s="73">
        <v>0</v>
      </c>
      <c r="E14" s="73"/>
      <c r="F14" s="73">
        <v>0</v>
      </c>
      <c r="G14" s="73"/>
      <c r="H14" s="73">
        <v>0</v>
      </c>
      <c r="I14" s="73"/>
      <c r="J14" s="73">
        <v>-300000000</v>
      </c>
      <c r="K14" s="73"/>
      <c r="L14" s="74">
        <f>SUM(H14:J14)</f>
        <v>-300000000</v>
      </c>
    </row>
    <row r="15" spans="1:12" ht="21.75" customHeight="1">
      <c r="A15" s="50" t="s">
        <v>106</v>
      </c>
      <c r="B15" s="55"/>
      <c r="C15" s="39"/>
      <c r="D15" s="75">
        <v>0</v>
      </c>
      <c r="E15" s="72"/>
      <c r="F15" s="75">
        <v>0</v>
      </c>
      <c r="G15" s="72"/>
      <c r="H15" s="75">
        <v>0</v>
      </c>
      <c r="I15" s="72"/>
      <c r="J15" s="75">
        <f>SUM(J14)</f>
        <v>-300000000</v>
      </c>
      <c r="K15" s="72"/>
      <c r="L15" s="75">
        <f>SUM(L14)</f>
        <v>-300000000</v>
      </c>
    </row>
    <row r="16" spans="1:12" ht="12" customHeight="1">
      <c r="A16" s="39"/>
      <c r="B16" s="55"/>
      <c r="C16" s="39"/>
      <c r="D16" s="73"/>
      <c r="E16" s="73"/>
      <c r="F16" s="73"/>
      <c r="G16" s="73"/>
      <c r="H16" s="73"/>
      <c r="I16" s="73"/>
      <c r="J16" s="73"/>
      <c r="K16" s="73"/>
      <c r="L16" s="73"/>
    </row>
    <row r="17" spans="1:12" ht="21.75" customHeight="1">
      <c r="A17" s="50" t="s">
        <v>107</v>
      </c>
      <c r="B17" s="55"/>
      <c r="C17" s="39"/>
      <c r="D17" s="73"/>
      <c r="E17" s="73"/>
      <c r="F17" s="73"/>
      <c r="G17" s="73"/>
      <c r="H17" s="73"/>
      <c r="I17" s="73"/>
      <c r="J17" s="73"/>
      <c r="K17" s="73"/>
      <c r="L17" s="73"/>
    </row>
    <row r="18" spans="1:12" ht="21.75" customHeight="1">
      <c r="A18" s="39" t="s">
        <v>196</v>
      </c>
      <c r="B18" s="55"/>
      <c r="C18" s="39"/>
      <c r="D18" s="73">
        <v>0</v>
      </c>
      <c r="E18" s="73"/>
      <c r="F18" s="73">
        <v>0</v>
      </c>
      <c r="G18" s="73"/>
      <c r="H18" s="73">
        <v>0</v>
      </c>
      <c r="I18" s="73"/>
      <c r="J18" s="73">
        <v>1973101191</v>
      </c>
      <c r="K18" s="73"/>
      <c r="L18" s="74">
        <f>SUM(D18:K18)</f>
        <v>1973101191</v>
      </c>
    </row>
    <row r="19" spans="1:12" ht="22.5" customHeight="1">
      <c r="A19" s="39" t="s">
        <v>197</v>
      </c>
      <c r="B19" s="55"/>
      <c r="C19" s="39"/>
      <c r="D19" s="73">
        <v>0</v>
      </c>
      <c r="E19" s="73"/>
      <c r="F19" s="73">
        <v>0</v>
      </c>
      <c r="G19" s="73"/>
      <c r="H19" s="73">
        <v>0</v>
      </c>
      <c r="I19" s="73"/>
      <c r="J19" s="73">
        <v>-4700206</v>
      </c>
      <c r="K19" s="73"/>
      <c r="L19" s="74">
        <f>SUM(H19:J19)</f>
        <v>-4700206</v>
      </c>
    </row>
    <row r="20" spans="1:12" ht="21.75" customHeight="1">
      <c r="A20" s="50" t="s">
        <v>109</v>
      </c>
      <c r="B20" s="55"/>
      <c r="C20" s="39"/>
      <c r="D20" s="76">
        <v>0</v>
      </c>
      <c r="E20" s="77"/>
      <c r="F20" s="76">
        <v>0</v>
      </c>
      <c r="G20" s="77"/>
      <c r="H20" s="76">
        <v>0</v>
      </c>
      <c r="I20" s="77"/>
      <c r="J20" s="75">
        <f>SUM(J18:J19)</f>
        <v>1968400985</v>
      </c>
      <c r="K20" s="77"/>
      <c r="L20" s="75">
        <f>SUM(L18:L19)</f>
        <v>1968400985</v>
      </c>
    </row>
    <row r="21" spans="1:12" ht="12" customHeight="1">
      <c r="A21" s="39"/>
      <c r="B21" s="55"/>
      <c r="C21" s="39"/>
      <c r="D21" s="78"/>
      <c r="E21" s="73"/>
      <c r="F21" s="78"/>
      <c r="G21" s="73"/>
      <c r="H21" s="78"/>
      <c r="I21" s="73"/>
      <c r="J21" s="78"/>
      <c r="K21" s="73"/>
      <c r="L21" s="78"/>
    </row>
    <row r="22" spans="1:12" ht="22.5" customHeight="1" thickBot="1">
      <c r="A22" s="50" t="s">
        <v>163</v>
      </c>
      <c r="B22" s="55"/>
      <c r="C22" s="39"/>
      <c r="D22" s="79">
        <f>SUM(D11,D15,D20)</f>
        <v>300000000</v>
      </c>
      <c r="E22" s="73"/>
      <c r="F22" s="79">
        <f>SUM(F11,F15,F20)</f>
        <v>930000000</v>
      </c>
      <c r="G22" s="73"/>
      <c r="H22" s="79">
        <f>SUM(H11,H15,H20)</f>
        <v>30000000</v>
      </c>
      <c r="I22" s="73"/>
      <c r="J22" s="79">
        <f>SUM(J11,J15,J20)</f>
        <v>12920225328</v>
      </c>
      <c r="K22" s="89"/>
      <c r="L22" s="79">
        <f>SUM(D22:J22)</f>
        <v>14180225328</v>
      </c>
    </row>
    <row r="23" spans="1:12" ht="12" customHeight="1" thickTop="1"/>
    <row r="25" spans="1:12" ht="23.25">
      <c r="A25" s="5" t="s">
        <v>189</v>
      </c>
      <c r="B25" s="6"/>
      <c r="C25" s="7"/>
      <c r="D25" s="7"/>
      <c r="E25" s="7"/>
      <c r="F25" s="7"/>
      <c r="G25" s="7"/>
      <c r="H25" s="7" t="s">
        <v>85</v>
      </c>
      <c r="I25" s="7"/>
      <c r="J25" s="7"/>
      <c r="K25" s="7"/>
      <c r="L25" s="7"/>
    </row>
    <row r="26" spans="1:12" s="7" customFormat="1" ht="22.5" customHeight="1">
      <c r="A26" s="5" t="s">
        <v>86</v>
      </c>
      <c r="B26" s="71"/>
      <c r="C26" s="5"/>
      <c r="D26" s="5"/>
      <c r="E26" s="5"/>
      <c r="F26" s="5"/>
      <c r="G26" s="5"/>
      <c r="H26" s="5"/>
      <c r="I26" s="5"/>
      <c r="J26" s="5"/>
      <c r="K26" s="5"/>
      <c r="L26" s="5"/>
    </row>
    <row r="27" spans="1:12" s="7" customFormat="1" ht="12" customHeight="1">
      <c r="A27" s="5"/>
      <c r="B27" s="71"/>
      <c r="C27" s="5"/>
      <c r="D27" s="5"/>
      <c r="E27" s="5"/>
      <c r="F27" s="5"/>
      <c r="G27" s="5"/>
      <c r="H27" s="5"/>
      <c r="I27" s="5"/>
      <c r="J27" s="5"/>
      <c r="K27" s="5"/>
      <c r="L27" s="5"/>
    </row>
    <row r="28" spans="1:12" ht="21.75" customHeight="1">
      <c r="A28" s="12"/>
      <c r="B28" s="97" t="s">
        <v>2</v>
      </c>
      <c r="C28" s="97"/>
      <c r="D28" s="97"/>
      <c r="E28" s="97"/>
      <c r="F28" s="97"/>
      <c r="G28" s="97"/>
      <c r="H28" s="97"/>
      <c r="I28" s="97"/>
      <c r="J28" s="97"/>
      <c r="K28" s="97"/>
      <c r="L28" s="97"/>
    </row>
    <row r="29" spans="1:12" ht="21.75" customHeight="1">
      <c r="C29" s="85"/>
      <c r="D29" s="85"/>
      <c r="E29" s="85"/>
      <c r="F29" s="85"/>
      <c r="G29" s="85"/>
      <c r="H29" s="98" t="s">
        <v>40</v>
      </c>
      <c r="I29" s="98"/>
      <c r="J29" s="98"/>
      <c r="K29" s="85"/>
      <c r="L29" s="85"/>
    </row>
    <row r="30" spans="1:12" ht="21.75" customHeight="1">
      <c r="C30" s="85"/>
      <c r="D30" s="61" t="s">
        <v>35</v>
      </c>
      <c r="E30" s="61"/>
      <c r="F30" s="61"/>
      <c r="G30" s="61"/>
      <c r="H30" s="61"/>
      <c r="I30" s="61"/>
      <c r="J30" s="61"/>
      <c r="K30" s="61"/>
      <c r="L30" s="61"/>
    </row>
    <row r="31" spans="1:12" ht="21.75" customHeight="1">
      <c r="C31" s="85"/>
      <c r="D31" s="61" t="s">
        <v>90</v>
      </c>
      <c r="E31" s="61"/>
      <c r="F31" s="61" t="s">
        <v>91</v>
      </c>
      <c r="G31" s="61"/>
      <c r="H31" s="61" t="s">
        <v>92</v>
      </c>
      <c r="I31" s="61"/>
      <c r="J31" s="61" t="s">
        <v>93</v>
      </c>
      <c r="K31" s="61"/>
      <c r="L31" s="61" t="s">
        <v>89</v>
      </c>
    </row>
    <row r="32" spans="1:12" ht="21.75" customHeight="1">
      <c r="B32" s="3" t="s">
        <v>5</v>
      </c>
      <c r="C32" s="85"/>
      <c r="D32" s="61" t="s">
        <v>97</v>
      </c>
      <c r="E32" s="61"/>
      <c r="F32" s="61" t="s">
        <v>110</v>
      </c>
      <c r="G32" s="61"/>
      <c r="H32" s="61" t="s">
        <v>99</v>
      </c>
      <c r="I32" s="61"/>
      <c r="J32" s="61" t="s">
        <v>100</v>
      </c>
      <c r="K32" s="61"/>
      <c r="L32" s="61" t="s">
        <v>96</v>
      </c>
    </row>
    <row r="33" spans="1:12" ht="21.75" customHeight="1">
      <c r="B33" s="4"/>
      <c r="C33" s="85"/>
      <c r="D33" s="99" t="s">
        <v>6</v>
      </c>
      <c r="E33" s="99"/>
      <c r="F33" s="99"/>
      <c r="G33" s="99"/>
      <c r="H33" s="99"/>
      <c r="I33" s="99"/>
      <c r="J33" s="99"/>
      <c r="K33" s="99"/>
      <c r="L33" s="99"/>
    </row>
    <row r="34" spans="1:12" ht="22.5" customHeight="1">
      <c r="A34" s="50" t="s">
        <v>198</v>
      </c>
      <c r="B34" s="55"/>
      <c r="C34" s="39"/>
      <c r="D34" s="39"/>
      <c r="E34" s="39"/>
      <c r="F34" s="39"/>
      <c r="G34" s="39"/>
      <c r="H34" s="39"/>
      <c r="I34" s="39"/>
      <c r="J34" s="39"/>
      <c r="K34" s="39"/>
      <c r="L34" s="72"/>
    </row>
    <row r="35" spans="1:12" ht="21.75" customHeight="1">
      <c r="A35" s="50" t="s">
        <v>199</v>
      </c>
      <c r="C35" s="39"/>
      <c r="D35" s="72">
        <v>300000000</v>
      </c>
      <c r="E35" s="72"/>
      <c r="F35" s="72">
        <v>930000000</v>
      </c>
      <c r="G35" s="72"/>
      <c r="H35" s="72">
        <v>30000000</v>
      </c>
      <c r="I35" s="72"/>
      <c r="J35" s="72">
        <v>12920225328</v>
      </c>
      <c r="K35" s="72"/>
      <c r="L35" s="72">
        <f>SUM(D35:K35)</f>
        <v>14180225328</v>
      </c>
    </row>
    <row r="36" spans="1:12" ht="12" customHeight="1">
      <c r="A36" s="39"/>
      <c r="B36" s="55"/>
      <c r="C36" s="39"/>
      <c r="D36" s="73"/>
      <c r="E36" s="73"/>
      <c r="F36" s="73"/>
      <c r="G36" s="73"/>
      <c r="H36" s="73"/>
      <c r="I36" s="73"/>
      <c r="J36" s="73"/>
      <c r="K36" s="73"/>
      <c r="L36" s="72">
        <f t="shared" ref="L36:L38" si="0">SUM(D36:K36)</f>
        <v>0</v>
      </c>
    </row>
    <row r="37" spans="1:12" ht="21.75" customHeight="1">
      <c r="A37" s="50" t="s">
        <v>104</v>
      </c>
      <c r="B37" s="55"/>
      <c r="C37" s="39"/>
      <c r="D37" s="73"/>
      <c r="E37" s="73"/>
      <c r="F37" s="73"/>
      <c r="G37" s="73"/>
      <c r="H37" s="73"/>
      <c r="I37" s="73"/>
      <c r="J37" s="73"/>
      <c r="K37" s="73"/>
      <c r="L37" s="72"/>
    </row>
    <row r="38" spans="1:12" ht="21.75" customHeight="1">
      <c r="A38" s="39" t="s">
        <v>111</v>
      </c>
      <c r="B38" s="55">
        <v>24</v>
      </c>
      <c r="C38" s="39"/>
      <c r="D38" s="73"/>
      <c r="E38" s="73"/>
      <c r="F38" s="73"/>
      <c r="G38" s="73"/>
      <c r="H38" s="73"/>
      <c r="I38" s="73"/>
      <c r="J38" s="73">
        <v>-330000000</v>
      </c>
      <c r="K38" s="73"/>
      <c r="L38" s="74">
        <f t="shared" si="0"/>
        <v>-330000000</v>
      </c>
    </row>
    <row r="39" spans="1:12" ht="21.75" customHeight="1">
      <c r="A39" s="50" t="s">
        <v>106</v>
      </c>
      <c r="B39" s="55"/>
      <c r="C39" s="39"/>
      <c r="D39" s="75">
        <v>0</v>
      </c>
      <c r="E39" s="72"/>
      <c r="F39" s="75">
        <v>0</v>
      </c>
      <c r="G39" s="72"/>
      <c r="H39" s="75">
        <v>0</v>
      </c>
      <c r="I39" s="72"/>
      <c r="J39" s="75">
        <f>SUM(J38)</f>
        <v>-330000000</v>
      </c>
      <c r="K39" s="72"/>
      <c r="L39" s="75">
        <f>SUM(L38)</f>
        <v>-330000000</v>
      </c>
    </row>
    <row r="40" spans="1:12" ht="12" customHeight="1">
      <c r="A40" s="39"/>
      <c r="B40" s="55"/>
      <c r="C40" s="39"/>
      <c r="D40" s="73"/>
      <c r="E40" s="73"/>
      <c r="F40" s="73"/>
      <c r="G40" s="73"/>
      <c r="H40" s="73"/>
      <c r="I40" s="73"/>
      <c r="J40" s="73"/>
      <c r="K40" s="73"/>
      <c r="L40" s="73"/>
    </row>
    <row r="41" spans="1:12" ht="21.75" customHeight="1">
      <c r="A41" s="50" t="s">
        <v>107</v>
      </c>
      <c r="B41" s="55"/>
      <c r="C41" s="39"/>
      <c r="D41" s="73"/>
      <c r="E41" s="73"/>
      <c r="F41" s="73"/>
      <c r="G41" s="73"/>
      <c r="H41" s="73"/>
      <c r="I41" s="73"/>
      <c r="J41" s="73"/>
      <c r="K41" s="73"/>
      <c r="L41" s="73"/>
    </row>
    <row r="42" spans="1:12" ht="21.75" customHeight="1">
      <c r="A42" s="39" t="s">
        <v>196</v>
      </c>
      <c r="B42" s="55"/>
      <c r="C42" s="39"/>
      <c r="D42" s="73"/>
      <c r="E42" s="73"/>
      <c r="F42" s="73"/>
      <c r="G42" s="73"/>
      <c r="H42" s="73"/>
      <c r="I42" s="73"/>
      <c r="J42" s="73"/>
      <c r="K42" s="73"/>
      <c r="L42" s="74"/>
    </row>
    <row r="43" spans="1:12" ht="22.5" customHeight="1">
      <c r="A43" s="39" t="s">
        <v>197</v>
      </c>
      <c r="B43" s="55"/>
      <c r="C43" s="39"/>
      <c r="D43" s="73">
        <v>0</v>
      </c>
      <c r="E43" s="73"/>
      <c r="F43" s="73">
        <v>0</v>
      </c>
      <c r="G43" s="73"/>
      <c r="H43" s="73">
        <v>0</v>
      </c>
      <c r="I43" s="73"/>
      <c r="J43" s="73">
        <f>'PL-9-10'!H88</f>
        <v>1848021446</v>
      </c>
      <c r="K43" s="73"/>
      <c r="L43" s="74">
        <f t="shared" ref="L43" si="1">SUM(D43:K43)</f>
        <v>1848021446</v>
      </c>
    </row>
    <row r="44" spans="1:12" ht="21.75" customHeight="1">
      <c r="A44" s="50" t="s">
        <v>109</v>
      </c>
      <c r="B44" s="55"/>
      <c r="C44" s="39"/>
      <c r="D44" s="76">
        <v>0</v>
      </c>
      <c r="E44" s="77"/>
      <c r="F44" s="76">
        <v>0</v>
      </c>
      <c r="G44" s="77"/>
      <c r="H44" s="76">
        <v>0</v>
      </c>
      <c r="I44" s="77"/>
      <c r="J44" s="75">
        <f>SUM(J42:J43)</f>
        <v>1848021446</v>
      </c>
      <c r="K44" s="77"/>
      <c r="L44" s="75">
        <f>SUM(L42:L43)</f>
        <v>1848021446</v>
      </c>
    </row>
    <row r="45" spans="1:12" ht="12" customHeight="1">
      <c r="A45" s="39"/>
      <c r="B45" s="55"/>
      <c r="C45" s="39"/>
      <c r="D45" s="78"/>
      <c r="E45" s="73"/>
      <c r="F45" s="78"/>
      <c r="G45" s="73"/>
      <c r="H45" s="78"/>
      <c r="I45" s="73"/>
      <c r="J45" s="78"/>
      <c r="K45" s="73"/>
      <c r="L45" s="78"/>
    </row>
    <row r="46" spans="1:12" ht="22.5" customHeight="1" thickBot="1">
      <c r="A46" s="50" t="s">
        <v>200</v>
      </c>
      <c r="B46" s="55"/>
      <c r="C46" s="39"/>
      <c r="D46" s="79">
        <f>SUM(D35,D39,D44)</f>
        <v>300000000</v>
      </c>
      <c r="E46" s="73"/>
      <c r="F46" s="79">
        <f>SUM(F35,F39,F44)</f>
        <v>930000000</v>
      </c>
      <c r="G46" s="73"/>
      <c r="H46" s="79">
        <f>SUM(H35,H39,H44)</f>
        <v>30000000</v>
      </c>
      <c r="I46" s="73"/>
      <c r="J46" s="79">
        <f>SUM(J35,J39,J44)</f>
        <v>14438246774</v>
      </c>
      <c r="K46" s="89">
        <v>-1</v>
      </c>
      <c r="L46" s="79">
        <f>SUM(D46:J46)</f>
        <v>15698246774</v>
      </c>
    </row>
    <row r="47" spans="1:12" ht="12" customHeight="1" thickTop="1"/>
    <row r="48" spans="1:12" ht="25.5" customHeight="1">
      <c r="A48" s="80" t="s">
        <v>112</v>
      </c>
    </row>
  </sheetData>
  <mergeCells count="6">
    <mergeCell ref="B28:L28"/>
    <mergeCell ref="H29:J29"/>
    <mergeCell ref="D33:L33"/>
    <mergeCell ref="D9:L9"/>
    <mergeCell ref="B4:L4"/>
    <mergeCell ref="H5:J5"/>
  </mergeCells>
  <pageMargins left="0.7" right="0.7" top="0.48" bottom="0.5" header="0.5" footer="0.5"/>
  <pageSetup paperSize="9" scale="91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4"/>
  <sheetViews>
    <sheetView zoomScaleNormal="100" zoomScaleSheetLayoutView="80" workbookViewId="0">
      <selection activeCell="E10" sqref="E10"/>
    </sheetView>
  </sheetViews>
  <sheetFormatPr defaultColWidth="9.140625" defaultRowHeight="21.75"/>
  <cols>
    <col min="1" max="1" width="41.85546875" style="4" customWidth="1"/>
    <col min="2" max="2" width="7.42578125" style="3" customWidth="1"/>
    <col min="3" max="3" width="16.7109375" style="4" customWidth="1"/>
    <col min="4" max="4" width="1.140625" style="4" customWidth="1"/>
    <col min="5" max="5" width="17.5703125" style="4" customWidth="1"/>
    <col min="6" max="6" width="1.140625" style="4" customWidth="1"/>
    <col min="7" max="7" width="17" style="4" customWidth="1"/>
    <col min="8" max="8" width="1.140625" style="4" customWidth="1"/>
    <col min="9" max="9" width="17.42578125" style="4" customWidth="1"/>
    <col min="10" max="16384" width="9.140625" style="4"/>
  </cols>
  <sheetData>
    <row r="1" spans="1:9" s="8" customFormat="1" ht="23.25">
      <c r="A1" s="5" t="s">
        <v>189</v>
      </c>
      <c r="B1" s="6"/>
      <c r="C1" s="7"/>
      <c r="D1" s="7"/>
      <c r="E1" s="7"/>
      <c r="F1" s="7"/>
      <c r="G1" s="7"/>
      <c r="H1" s="7"/>
      <c r="I1" s="7"/>
    </row>
    <row r="2" spans="1:9" s="7" customFormat="1" ht="22.5" customHeight="1">
      <c r="A2" s="5" t="s">
        <v>113</v>
      </c>
      <c r="B2" s="6"/>
    </row>
    <row r="3" spans="1:9" ht="22.5" customHeight="1"/>
    <row r="4" spans="1:9" ht="22.5" customHeight="1">
      <c r="C4" s="100" t="s">
        <v>1</v>
      </c>
      <c r="D4" s="100"/>
      <c r="E4" s="100"/>
      <c r="F4" s="60"/>
      <c r="G4" s="100" t="s">
        <v>2</v>
      </c>
      <c r="H4" s="100"/>
      <c r="I4" s="100"/>
    </row>
    <row r="5" spans="1:9" ht="22.5" customHeight="1">
      <c r="C5" s="95" t="s">
        <v>48</v>
      </c>
      <c r="D5" s="95"/>
      <c r="E5" s="95"/>
      <c r="F5" s="43"/>
      <c r="G5" s="95" t="s">
        <v>48</v>
      </c>
      <c r="H5" s="95"/>
      <c r="I5" s="95"/>
    </row>
    <row r="6" spans="1:9" ht="22.5" customHeight="1">
      <c r="B6" s="3" t="s">
        <v>5</v>
      </c>
      <c r="C6" s="61">
        <v>2563</v>
      </c>
      <c r="D6" s="61"/>
      <c r="E6" s="61">
        <v>2562</v>
      </c>
      <c r="F6" s="61"/>
      <c r="G6" s="61">
        <v>2563</v>
      </c>
      <c r="H6" s="61"/>
      <c r="I6" s="61">
        <v>2562</v>
      </c>
    </row>
    <row r="7" spans="1:9" ht="22.5" customHeight="1">
      <c r="C7" s="96" t="s">
        <v>6</v>
      </c>
      <c r="D7" s="96"/>
      <c r="E7" s="96"/>
      <c r="F7" s="96"/>
      <c r="G7" s="96"/>
      <c r="H7" s="96"/>
      <c r="I7" s="96"/>
    </row>
    <row r="8" spans="1:9" ht="22.5" customHeight="1">
      <c r="A8" s="62" t="s">
        <v>114</v>
      </c>
      <c r="B8" s="55"/>
      <c r="C8" s="39"/>
      <c r="D8" s="39"/>
      <c r="E8" s="39"/>
      <c r="F8" s="39"/>
      <c r="H8" s="39"/>
    </row>
    <row r="9" spans="1:9" ht="22.5" customHeight="1">
      <c r="A9" s="39" t="s">
        <v>75</v>
      </c>
      <c r="B9" s="55"/>
      <c r="C9" s="57">
        <f>'PL-9-10'!D35</f>
        <v>2394264490</v>
      </c>
      <c r="D9" s="57"/>
      <c r="E9" s="87">
        <f>'PL-9-10'!F65</f>
        <v>2584873182</v>
      </c>
      <c r="F9" s="57"/>
      <c r="G9" s="87">
        <f>'PL-9-10'!H88</f>
        <v>1848021446</v>
      </c>
      <c r="H9" s="57"/>
      <c r="I9" s="87">
        <v>1973101191</v>
      </c>
    </row>
    <row r="10" spans="1:9" ht="22.5" customHeight="1">
      <c r="A10" s="63" t="s">
        <v>145</v>
      </c>
      <c r="B10" s="55"/>
      <c r="C10" s="57"/>
      <c r="D10" s="57"/>
      <c r="E10" s="87"/>
      <c r="F10" s="57"/>
      <c r="H10" s="57"/>
    </row>
    <row r="11" spans="1:9" ht="22.5" customHeight="1">
      <c r="A11" s="39" t="s">
        <v>139</v>
      </c>
      <c r="B11" s="55"/>
      <c r="C11" s="57">
        <v>237277016</v>
      </c>
      <c r="D11" s="57"/>
      <c r="E11" s="87">
        <v>214065573</v>
      </c>
      <c r="F11" s="57"/>
      <c r="G11" s="57">
        <v>237277016</v>
      </c>
      <c r="H11" s="57"/>
      <c r="I11" s="87">
        <v>214065573</v>
      </c>
    </row>
    <row r="12" spans="1:9" ht="22.5" customHeight="1">
      <c r="A12" s="39" t="s">
        <v>214</v>
      </c>
      <c r="B12" s="55">
        <v>8</v>
      </c>
      <c r="C12" s="57">
        <v>-11412604</v>
      </c>
      <c r="D12" s="57"/>
      <c r="E12" s="87">
        <v>7093200</v>
      </c>
      <c r="F12" s="57"/>
      <c r="G12" s="57">
        <v>-11412604</v>
      </c>
      <c r="H12" s="57"/>
      <c r="I12" s="87">
        <v>7093200</v>
      </c>
    </row>
    <row r="13" spans="1:9" ht="22.5" customHeight="1">
      <c r="A13" s="39" t="s">
        <v>173</v>
      </c>
      <c r="B13" s="55" t="s">
        <v>137</v>
      </c>
      <c r="C13" s="57">
        <v>0</v>
      </c>
      <c r="D13" s="57"/>
      <c r="E13" s="87">
        <v>-47291550</v>
      </c>
      <c r="F13" s="57"/>
      <c r="G13" s="57">
        <v>-27515088</v>
      </c>
      <c r="H13" s="57"/>
      <c r="I13" s="87">
        <v>-72782550</v>
      </c>
    </row>
    <row r="14" spans="1:9" ht="22.5" customHeight="1">
      <c r="A14" s="39" t="s">
        <v>174</v>
      </c>
      <c r="B14" s="55"/>
      <c r="C14" s="57">
        <v>-517324112</v>
      </c>
      <c r="D14" s="57"/>
      <c r="E14" s="87">
        <v>-512435674</v>
      </c>
      <c r="F14" s="57"/>
      <c r="G14" s="57">
        <v>-517324112</v>
      </c>
      <c r="H14" s="57"/>
      <c r="I14" s="87">
        <v>-512435674</v>
      </c>
    </row>
    <row r="15" spans="1:9" ht="22.5" customHeight="1">
      <c r="A15" s="39" t="s">
        <v>68</v>
      </c>
      <c r="B15" s="55"/>
      <c r="C15" s="57">
        <v>670719</v>
      </c>
      <c r="D15" s="57"/>
      <c r="E15" s="87">
        <v>796472</v>
      </c>
      <c r="F15" s="57"/>
      <c r="G15" s="57">
        <v>670719</v>
      </c>
      <c r="H15" s="57"/>
      <c r="I15" s="87">
        <v>796472</v>
      </c>
    </row>
    <row r="16" spans="1:9" ht="22.5" customHeight="1">
      <c r="A16" s="39" t="s">
        <v>210</v>
      </c>
      <c r="B16" s="55"/>
      <c r="C16" s="57">
        <v>-291751043</v>
      </c>
      <c r="D16" s="57"/>
      <c r="E16" s="87">
        <v>-83595010</v>
      </c>
      <c r="F16" s="57"/>
      <c r="G16" s="57">
        <v>-291761414</v>
      </c>
      <c r="H16" s="57"/>
      <c r="I16" s="87">
        <v>-83589960</v>
      </c>
    </row>
    <row r="17" spans="1:9" ht="22.5" customHeight="1">
      <c r="A17" s="39" t="s">
        <v>211</v>
      </c>
      <c r="B17" s="55"/>
      <c r="C17" s="57">
        <v>-76228351</v>
      </c>
      <c r="D17" s="57"/>
      <c r="E17" s="87">
        <v>6281032</v>
      </c>
      <c r="F17" s="57"/>
      <c r="G17" s="57">
        <v>-76228351</v>
      </c>
      <c r="H17" s="57"/>
      <c r="I17" s="87">
        <v>6281032</v>
      </c>
    </row>
    <row r="18" spans="1:9">
      <c r="A18" s="39" t="s">
        <v>212</v>
      </c>
      <c r="B18" s="55"/>
      <c r="C18" s="57">
        <v>-618022</v>
      </c>
      <c r="D18" s="57"/>
      <c r="E18" s="87">
        <v>197634</v>
      </c>
      <c r="F18" s="57"/>
      <c r="G18" s="57">
        <v>-618022</v>
      </c>
      <c r="H18" s="57"/>
      <c r="I18" s="87">
        <v>197634</v>
      </c>
    </row>
    <row r="19" spans="1:9" ht="22.5" hidden="1" customHeight="1">
      <c r="A19" s="39" t="s">
        <v>55</v>
      </c>
      <c r="B19" s="55"/>
      <c r="C19" s="57"/>
      <c r="D19" s="57"/>
      <c r="E19" s="87"/>
      <c r="F19" s="57"/>
      <c r="G19" s="57"/>
      <c r="H19" s="57"/>
      <c r="I19" s="87"/>
    </row>
    <row r="20" spans="1:9" ht="22.5" hidden="1" customHeight="1">
      <c r="A20" s="39" t="s">
        <v>115</v>
      </c>
      <c r="B20" s="55"/>
      <c r="C20" s="57"/>
      <c r="D20" s="57"/>
      <c r="E20" s="87"/>
      <c r="F20" s="57"/>
      <c r="G20" s="57"/>
      <c r="H20" s="57"/>
      <c r="I20" s="87"/>
    </row>
    <row r="21" spans="1:9" hidden="1">
      <c r="A21" s="39" t="s">
        <v>65</v>
      </c>
      <c r="B21" s="55"/>
      <c r="C21" s="57"/>
      <c r="D21" s="57"/>
      <c r="E21" s="87"/>
      <c r="F21" s="57"/>
      <c r="G21" s="57"/>
      <c r="H21" s="57"/>
      <c r="I21" s="87"/>
    </row>
    <row r="22" spans="1:9" hidden="1">
      <c r="A22" s="39" t="s">
        <v>138</v>
      </c>
      <c r="B22" s="55">
        <v>10</v>
      </c>
      <c r="C22" s="57"/>
      <c r="D22" s="57"/>
      <c r="E22" s="87">
        <v>0</v>
      </c>
      <c r="F22" s="57"/>
      <c r="G22" s="57"/>
      <c r="H22" s="57"/>
      <c r="I22" s="87">
        <v>0</v>
      </c>
    </row>
    <row r="23" spans="1:9">
      <c r="A23" s="90" t="s">
        <v>183</v>
      </c>
      <c r="B23" s="55"/>
      <c r="C23" s="87"/>
      <c r="D23" s="87"/>
      <c r="E23" s="87"/>
      <c r="F23" s="87"/>
      <c r="G23" s="87"/>
      <c r="H23" s="87"/>
      <c r="I23" s="87"/>
    </row>
    <row r="24" spans="1:9" ht="22.5" customHeight="1">
      <c r="A24" s="91" t="s">
        <v>184</v>
      </c>
      <c r="B24" s="55">
        <v>9</v>
      </c>
      <c r="C24" s="57">
        <f>-'PL-9-10'!D30</f>
        <v>-573868367</v>
      </c>
      <c r="D24" s="57"/>
      <c r="E24" s="87">
        <f>-'PL-9-10'!F30</f>
        <v>-637397637</v>
      </c>
      <c r="F24" s="57"/>
      <c r="G24" s="57">
        <v>0</v>
      </c>
      <c r="H24" s="57"/>
      <c r="I24" s="87">
        <v>0</v>
      </c>
    </row>
    <row r="25" spans="1:9" ht="22.5" customHeight="1">
      <c r="A25" s="4" t="s">
        <v>146</v>
      </c>
      <c r="B25" s="55">
        <v>16</v>
      </c>
      <c r="C25" s="57">
        <v>11946989</v>
      </c>
      <c r="D25" s="57"/>
      <c r="E25" s="87">
        <v>39538203</v>
      </c>
      <c r="F25" s="57"/>
      <c r="G25" s="57">
        <v>11946989</v>
      </c>
      <c r="H25" s="57"/>
      <c r="I25" s="87">
        <v>39538203</v>
      </c>
    </row>
    <row r="26" spans="1:9" ht="22.5" customHeight="1">
      <c r="A26" s="39" t="s">
        <v>175</v>
      </c>
      <c r="B26" s="55">
        <v>22</v>
      </c>
      <c r="C26" s="65">
        <v>455116154</v>
      </c>
      <c r="D26" s="57"/>
      <c r="E26" s="65">
        <v>449518448</v>
      </c>
      <c r="F26" s="57"/>
      <c r="G26" s="65">
        <v>455116154</v>
      </c>
      <c r="H26" s="57"/>
      <c r="I26" s="65">
        <v>449518448</v>
      </c>
    </row>
    <row r="27" spans="1:9" ht="22.5" customHeight="1">
      <c r="A27" s="39"/>
      <c r="B27" s="55"/>
      <c r="C27" s="57">
        <f t="shared" ref="C27:I27" si="0">SUM(C9:C26)</f>
        <v>1628072869</v>
      </c>
      <c r="D27" s="57">
        <f t="shared" si="0"/>
        <v>0</v>
      </c>
      <c r="E27" s="87">
        <f t="shared" si="0"/>
        <v>2021643873</v>
      </c>
      <c r="F27" s="57">
        <f t="shared" si="0"/>
        <v>0</v>
      </c>
      <c r="G27" s="57">
        <f t="shared" si="0"/>
        <v>1628172733</v>
      </c>
      <c r="H27" s="57">
        <f t="shared" si="0"/>
        <v>0</v>
      </c>
      <c r="I27" s="87">
        <f t="shared" si="0"/>
        <v>2021783569</v>
      </c>
    </row>
    <row r="28" spans="1:9" ht="22.5" customHeight="1">
      <c r="A28" s="63" t="s">
        <v>116</v>
      </c>
      <c r="B28" s="55"/>
      <c r="C28" s="66"/>
      <c r="D28" s="66"/>
      <c r="E28" s="66"/>
      <c r="F28" s="66"/>
      <c r="G28" s="57"/>
      <c r="H28" s="66"/>
      <c r="I28" s="87"/>
    </row>
    <row r="29" spans="1:9" ht="22.5" customHeight="1">
      <c r="A29" s="39" t="s">
        <v>9</v>
      </c>
      <c r="B29" s="55"/>
      <c r="C29" s="57">
        <v>142639958</v>
      </c>
      <c r="D29" s="57"/>
      <c r="E29" s="87">
        <v>-32245531</v>
      </c>
      <c r="F29" s="57"/>
      <c r="G29" s="57">
        <v>142639958</v>
      </c>
      <c r="H29" s="57"/>
      <c r="I29" s="87">
        <v>-32245531</v>
      </c>
    </row>
    <row r="30" spans="1:9" ht="22.5" customHeight="1">
      <c r="A30" s="39" t="s">
        <v>10</v>
      </c>
      <c r="B30" s="55"/>
      <c r="C30" s="57">
        <v>-20869318</v>
      </c>
      <c r="D30" s="57"/>
      <c r="E30" s="87">
        <v>5337036</v>
      </c>
      <c r="F30" s="57"/>
      <c r="G30" s="57">
        <v>-20882236</v>
      </c>
      <c r="H30" s="57"/>
      <c r="I30" s="87">
        <v>5351407</v>
      </c>
    </row>
    <row r="31" spans="1:9" ht="22.5" customHeight="1">
      <c r="A31" s="39" t="s">
        <v>117</v>
      </c>
      <c r="B31" s="55"/>
      <c r="C31" s="57">
        <v>432660177</v>
      </c>
      <c r="D31" s="57"/>
      <c r="E31" s="87">
        <v>198547576</v>
      </c>
      <c r="F31" s="57"/>
      <c r="G31" s="57">
        <v>432660177</v>
      </c>
      <c r="H31" s="57"/>
      <c r="I31" s="87">
        <v>198547576</v>
      </c>
    </row>
    <row r="32" spans="1:9" ht="22.5" hidden="1" customHeight="1">
      <c r="A32" s="39" t="s">
        <v>12</v>
      </c>
      <c r="B32" s="55"/>
      <c r="C32" s="57"/>
      <c r="D32" s="57"/>
      <c r="E32" s="87"/>
      <c r="F32" s="57"/>
      <c r="G32" s="57"/>
      <c r="H32" s="57"/>
      <c r="I32" s="87">
        <v>0</v>
      </c>
    </row>
    <row r="33" spans="1:9" ht="22.5" customHeight="1">
      <c r="A33" s="39" t="s">
        <v>118</v>
      </c>
      <c r="B33" s="55"/>
      <c r="C33" s="57">
        <v>308202</v>
      </c>
      <c r="D33" s="57"/>
      <c r="E33" s="87">
        <v>-175183</v>
      </c>
      <c r="F33" s="57"/>
      <c r="G33" s="87">
        <v>308202</v>
      </c>
      <c r="H33" s="57"/>
      <c r="I33" s="87">
        <v>-175183</v>
      </c>
    </row>
    <row r="34" spans="1:9" ht="22.5" customHeight="1">
      <c r="A34" s="39" t="s">
        <v>27</v>
      </c>
      <c r="B34" s="55"/>
      <c r="C34" s="57">
        <v>24668892</v>
      </c>
      <c r="D34" s="57"/>
      <c r="E34" s="87">
        <v>-439417152</v>
      </c>
      <c r="F34" s="57"/>
      <c r="G34" s="57">
        <v>24668892</v>
      </c>
      <c r="H34" s="57"/>
      <c r="I34" s="87">
        <v>-439417152</v>
      </c>
    </row>
    <row r="35" spans="1:9" ht="22.5" customHeight="1">
      <c r="A35" s="39" t="s">
        <v>28</v>
      </c>
      <c r="B35" s="55"/>
      <c r="C35" s="65">
        <v>-89533237</v>
      </c>
      <c r="D35" s="57"/>
      <c r="E35" s="65">
        <v>-76700719</v>
      </c>
      <c r="F35" s="57"/>
      <c r="G35" s="65">
        <v>-89515471</v>
      </c>
      <c r="H35" s="57"/>
      <c r="I35" s="65">
        <v>-76837951</v>
      </c>
    </row>
    <row r="36" spans="1:9" ht="22.5" customHeight="1">
      <c r="A36" s="39" t="s">
        <v>176</v>
      </c>
      <c r="B36" s="55"/>
      <c r="C36" s="57">
        <f t="shared" ref="C36:H36" si="1">SUM(C27:C35)</f>
        <v>2117947543</v>
      </c>
      <c r="D36" s="57">
        <f t="shared" si="1"/>
        <v>0</v>
      </c>
      <c r="E36" s="87">
        <f t="shared" ref="E36" si="2">SUM(E27:E35)</f>
        <v>1676989900</v>
      </c>
      <c r="F36" s="57">
        <f t="shared" si="1"/>
        <v>0</v>
      </c>
      <c r="G36" s="57">
        <f t="shared" si="1"/>
        <v>2118052255</v>
      </c>
      <c r="H36" s="57">
        <f t="shared" si="1"/>
        <v>0</v>
      </c>
      <c r="I36" s="87">
        <f t="shared" ref="I36" si="3">SUM(I27:I35)</f>
        <v>1677006735</v>
      </c>
    </row>
    <row r="37" spans="1:9" ht="22.5" customHeight="1">
      <c r="A37" s="39" t="s">
        <v>177</v>
      </c>
      <c r="B37" s="55">
        <v>16</v>
      </c>
      <c r="C37" s="57">
        <v>-11251359</v>
      </c>
      <c r="D37" s="57"/>
      <c r="E37" s="87">
        <v>-7617203</v>
      </c>
      <c r="F37" s="57"/>
      <c r="G37" s="57">
        <v>-11251359</v>
      </c>
      <c r="H37" s="57"/>
      <c r="I37" s="87">
        <v>-7617203</v>
      </c>
    </row>
    <row r="38" spans="1:9" ht="22.5" customHeight="1">
      <c r="A38" s="39" t="s">
        <v>178</v>
      </c>
      <c r="B38" s="55"/>
      <c r="C38" s="65">
        <v>-362068486</v>
      </c>
      <c r="D38" s="57"/>
      <c r="E38" s="65">
        <v>-335323037</v>
      </c>
      <c r="F38" s="57"/>
      <c r="G38" s="65">
        <v>-362068486</v>
      </c>
      <c r="H38" s="57"/>
      <c r="I38" s="65">
        <v>-335323037</v>
      </c>
    </row>
    <row r="39" spans="1:9" ht="22.5" customHeight="1">
      <c r="A39" s="50" t="s">
        <v>147</v>
      </c>
      <c r="B39" s="55"/>
      <c r="C39" s="58">
        <f>SUM(C36,C37,C38)</f>
        <v>1744627698</v>
      </c>
      <c r="D39" s="56"/>
      <c r="E39" s="58">
        <f>SUM(E36,E37,E38)</f>
        <v>1334049660</v>
      </c>
      <c r="F39" s="56"/>
      <c r="G39" s="58">
        <f>SUM(G38,G36,G37)</f>
        <v>1744732410</v>
      </c>
      <c r="H39" s="56"/>
      <c r="I39" s="58">
        <f>SUM(I38,I36,I37)</f>
        <v>1334066495</v>
      </c>
    </row>
    <row r="40" spans="1:9" ht="22.5" customHeight="1"/>
    <row r="41" spans="1:9" ht="22.5" customHeight="1"/>
    <row r="42" spans="1:9" ht="22.5" customHeight="1"/>
    <row r="43" spans="1:9" s="8" customFormat="1" ht="23.25">
      <c r="A43" s="5" t="s">
        <v>189</v>
      </c>
      <c r="B43" s="6"/>
      <c r="C43" s="7"/>
      <c r="D43" s="7"/>
      <c r="E43" s="7"/>
      <c r="F43" s="7"/>
      <c r="G43" s="7"/>
      <c r="H43" s="7"/>
      <c r="I43" s="7"/>
    </row>
    <row r="44" spans="1:9" s="7" customFormat="1" ht="22.5" customHeight="1">
      <c r="A44" s="5" t="s">
        <v>113</v>
      </c>
      <c r="B44" s="6"/>
    </row>
    <row r="45" spans="1:9" ht="22.5" customHeight="1"/>
    <row r="46" spans="1:9" ht="22.5" customHeight="1">
      <c r="C46" s="97" t="s">
        <v>1</v>
      </c>
      <c r="D46" s="97"/>
      <c r="E46" s="97"/>
      <c r="F46" s="44"/>
      <c r="G46" s="97" t="s">
        <v>2</v>
      </c>
      <c r="H46" s="97"/>
      <c r="I46" s="97"/>
    </row>
    <row r="47" spans="1:9" ht="22.5" customHeight="1">
      <c r="C47" s="95" t="s">
        <v>48</v>
      </c>
      <c r="D47" s="95"/>
      <c r="E47" s="95"/>
      <c r="F47" s="43"/>
      <c r="G47" s="95" t="s">
        <v>48</v>
      </c>
      <c r="H47" s="95"/>
      <c r="I47" s="95"/>
    </row>
    <row r="48" spans="1:9" ht="22.5" customHeight="1">
      <c r="B48" s="3" t="s">
        <v>5</v>
      </c>
      <c r="C48" s="61">
        <v>2563</v>
      </c>
      <c r="D48" s="61"/>
      <c r="E48" s="61">
        <v>2562</v>
      </c>
      <c r="F48" s="61"/>
      <c r="G48" s="61">
        <v>2563</v>
      </c>
      <c r="H48" s="61"/>
      <c r="I48" s="61">
        <v>2562</v>
      </c>
    </row>
    <row r="49" spans="1:9" ht="22.5" customHeight="1">
      <c r="C49" s="96" t="s">
        <v>6</v>
      </c>
      <c r="D49" s="96"/>
      <c r="E49" s="96"/>
      <c r="F49" s="96"/>
      <c r="G49" s="96"/>
      <c r="H49" s="96"/>
      <c r="I49" s="96"/>
    </row>
    <row r="50" spans="1:9" ht="22.5" customHeight="1">
      <c r="A50" s="62" t="s">
        <v>119</v>
      </c>
      <c r="B50" s="55"/>
      <c r="C50" s="39"/>
      <c r="D50" s="39"/>
      <c r="E50" s="39"/>
      <c r="F50" s="39"/>
      <c r="G50" s="39"/>
      <c r="H50" s="39"/>
      <c r="I50" s="39"/>
    </row>
    <row r="51" spans="1:9" ht="22.5" customHeight="1">
      <c r="A51" s="39" t="s">
        <v>185</v>
      </c>
      <c r="B51" s="55"/>
      <c r="C51" s="57">
        <v>1489541220</v>
      </c>
      <c r="D51" s="39"/>
      <c r="E51" s="87">
        <v>-839224191</v>
      </c>
      <c r="F51" s="39"/>
      <c r="G51" s="57">
        <v>1489541220</v>
      </c>
      <c r="H51" s="39"/>
      <c r="I51" s="87">
        <v>-839224191</v>
      </c>
    </row>
    <row r="52" spans="1:9" ht="22.5" customHeight="1">
      <c r="A52" s="39" t="s">
        <v>166</v>
      </c>
      <c r="B52" s="55">
        <v>11</v>
      </c>
      <c r="C52" s="87">
        <v>0</v>
      </c>
      <c r="D52" s="39"/>
      <c r="E52" s="87">
        <v>1357400000</v>
      </c>
      <c r="F52" s="39"/>
      <c r="G52" s="87">
        <v>0</v>
      </c>
      <c r="H52" s="39"/>
      <c r="I52" s="87">
        <v>1357400000</v>
      </c>
    </row>
    <row r="53" spans="1:9" ht="22.5" customHeight="1">
      <c r="A53" s="39" t="s">
        <v>157</v>
      </c>
      <c r="B53" s="55"/>
      <c r="C53" s="57">
        <v>87079523</v>
      </c>
      <c r="D53" s="57"/>
      <c r="E53" s="87">
        <v>41804506</v>
      </c>
      <c r="F53" s="57"/>
      <c r="G53" s="57">
        <v>87079523</v>
      </c>
      <c r="H53" s="57"/>
      <c r="I53" s="87">
        <v>41804506</v>
      </c>
    </row>
    <row r="54" spans="1:9" ht="22.5" customHeight="1">
      <c r="A54" s="39" t="s">
        <v>158</v>
      </c>
      <c r="B54" s="55" t="s">
        <v>137</v>
      </c>
      <c r="C54" s="57">
        <v>27515088</v>
      </c>
      <c r="D54" s="57"/>
      <c r="E54" s="87">
        <v>72782550</v>
      </c>
      <c r="F54" s="57"/>
      <c r="G54" s="57">
        <v>27515088</v>
      </c>
      <c r="H54" s="57"/>
      <c r="I54" s="87">
        <v>72782550</v>
      </c>
    </row>
    <row r="55" spans="1:9" ht="22.5" customHeight="1">
      <c r="A55" s="39" t="s">
        <v>148</v>
      </c>
      <c r="B55" s="55"/>
      <c r="C55" s="57">
        <v>-182019843</v>
      </c>
      <c r="D55" s="57"/>
      <c r="E55" s="87">
        <v>-294820302</v>
      </c>
      <c r="F55" s="57"/>
      <c r="G55" s="57">
        <v>-182019843</v>
      </c>
      <c r="H55" s="57"/>
      <c r="I55" s="87">
        <v>-294820302</v>
      </c>
    </row>
    <row r="56" spans="1:9" ht="22.5" hidden="1" customHeight="1">
      <c r="A56" s="39" t="s">
        <v>120</v>
      </c>
      <c r="B56" s="55"/>
      <c r="C56" s="57"/>
      <c r="D56" s="57"/>
      <c r="E56" s="87"/>
      <c r="F56" s="57"/>
      <c r="G56" s="57"/>
      <c r="H56" s="57"/>
      <c r="I56" s="87"/>
    </row>
    <row r="57" spans="1:9" ht="22.5" customHeight="1">
      <c r="A57" s="39" t="s">
        <v>167</v>
      </c>
      <c r="B57" s="55"/>
      <c r="C57" s="87">
        <v>-12530092</v>
      </c>
      <c r="D57" s="87"/>
      <c r="E57" s="87">
        <v>-1221395</v>
      </c>
      <c r="F57" s="87"/>
      <c r="G57" s="87">
        <v>-12530092</v>
      </c>
      <c r="H57" s="87"/>
      <c r="I57" s="87">
        <v>-1221395</v>
      </c>
    </row>
    <row r="58" spans="1:9" ht="22.5" customHeight="1">
      <c r="A58" s="39" t="s">
        <v>140</v>
      </c>
      <c r="B58" s="55"/>
      <c r="C58" s="57">
        <v>714953</v>
      </c>
      <c r="D58" s="57"/>
      <c r="E58" s="87">
        <v>0</v>
      </c>
      <c r="F58" s="57"/>
      <c r="G58" s="87">
        <v>714953</v>
      </c>
      <c r="H58" s="57"/>
      <c r="I58" s="87">
        <v>0</v>
      </c>
    </row>
    <row r="59" spans="1:9" ht="22.5" customHeight="1">
      <c r="A59" s="39" t="s">
        <v>186</v>
      </c>
      <c r="B59" s="55"/>
      <c r="C59" s="87"/>
      <c r="D59" s="87"/>
      <c r="E59" s="87"/>
      <c r="F59" s="87"/>
      <c r="G59" s="87"/>
      <c r="H59" s="87"/>
      <c r="I59" s="87"/>
    </row>
    <row r="60" spans="1:9" ht="22.5" customHeight="1">
      <c r="A60" s="91" t="s">
        <v>187</v>
      </c>
      <c r="B60" s="55">
        <v>5</v>
      </c>
      <c r="C60" s="87">
        <v>6550000</v>
      </c>
      <c r="D60" s="87"/>
      <c r="E60" s="87">
        <v>1583333</v>
      </c>
      <c r="F60" s="87"/>
      <c r="G60" s="87">
        <v>6550000</v>
      </c>
      <c r="H60" s="87"/>
      <c r="I60" s="87">
        <v>1583333</v>
      </c>
    </row>
    <row r="61" spans="1:9" ht="22.5" customHeight="1">
      <c r="A61" s="39" t="s">
        <v>17</v>
      </c>
      <c r="B61" s="55">
        <v>5</v>
      </c>
      <c r="C61" s="87">
        <v>0</v>
      </c>
      <c r="D61" s="87"/>
      <c r="E61" s="87">
        <v>-19000000</v>
      </c>
      <c r="F61" s="87"/>
      <c r="G61" s="87">
        <v>0</v>
      </c>
      <c r="H61" s="87"/>
      <c r="I61" s="87">
        <v>-19000000</v>
      </c>
    </row>
    <row r="62" spans="1:9" ht="22.5" customHeight="1">
      <c r="A62" s="39" t="s">
        <v>216</v>
      </c>
      <c r="B62" s="55">
        <v>11</v>
      </c>
      <c r="C62" s="57">
        <v>-395930</v>
      </c>
      <c r="D62" s="57"/>
      <c r="E62" s="87">
        <v>0</v>
      </c>
      <c r="F62" s="57"/>
      <c r="G62" s="87">
        <v>-395930</v>
      </c>
      <c r="H62" s="57"/>
      <c r="I62" s="87">
        <v>0</v>
      </c>
    </row>
    <row r="63" spans="1:9" ht="23.25" hidden="1" customHeight="1">
      <c r="A63" s="39" t="s">
        <v>131</v>
      </c>
      <c r="B63" s="55"/>
      <c r="C63" s="57"/>
      <c r="D63" s="57"/>
      <c r="E63" s="87"/>
      <c r="F63" s="57"/>
      <c r="G63" s="57"/>
      <c r="H63" s="57"/>
      <c r="I63" s="87"/>
    </row>
    <row r="64" spans="1:9" ht="22.5" customHeight="1">
      <c r="A64" s="50" t="s">
        <v>188</v>
      </c>
      <c r="B64" s="55"/>
      <c r="C64" s="58">
        <f>SUM(C51:C63)</f>
        <v>1416454919</v>
      </c>
      <c r="D64" s="56"/>
      <c r="E64" s="58">
        <f>SUM(E51:E63)</f>
        <v>319304501</v>
      </c>
      <c r="F64" s="56"/>
      <c r="G64" s="58">
        <f>SUM(G51:G63)</f>
        <v>1416454919</v>
      </c>
      <c r="H64" s="56"/>
      <c r="I64" s="58">
        <f>SUM(I51:I63)</f>
        <v>319304501</v>
      </c>
    </row>
    <row r="65" spans="1:9" ht="16.5" customHeight="1">
      <c r="A65" s="39"/>
      <c r="B65" s="55"/>
      <c r="C65" s="57"/>
      <c r="D65" s="57"/>
      <c r="E65" s="87"/>
      <c r="F65" s="57"/>
      <c r="G65" s="57"/>
      <c r="H65" s="57"/>
      <c r="I65" s="87"/>
    </row>
    <row r="66" spans="1:9" ht="22.5" customHeight="1">
      <c r="A66" s="62" t="s">
        <v>121</v>
      </c>
      <c r="B66" s="55"/>
      <c r="C66" s="57"/>
      <c r="D66" s="57"/>
      <c r="E66" s="87"/>
      <c r="F66" s="57"/>
      <c r="G66" s="57"/>
      <c r="H66" s="57"/>
      <c r="I66" s="87"/>
    </row>
    <row r="67" spans="1:9" ht="22.5" customHeight="1">
      <c r="A67" s="39" t="s">
        <v>159</v>
      </c>
      <c r="B67" s="55"/>
      <c r="C67" s="57">
        <v>-670719</v>
      </c>
      <c r="D67" s="57"/>
      <c r="E67" s="87">
        <v>-796472</v>
      </c>
      <c r="F67" s="57"/>
      <c r="G67" s="57">
        <v>-670719</v>
      </c>
      <c r="H67" s="57"/>
      <c r="I67" s="87">
        <v>-796472</v>
      </c>
    </row>
    <row r="68" spans="1:9" ht="22.5" customHeight="1">
      <c r="A68" s="39" t="s">
        <v>169</v>
      </c>
      <c r="B68" s="55">
        <v>24</v>
      </c>
      <c r="C68" s="57">
        <v>-329481308</v>
      </c>
      <c r="D68" s="57"/>
      <c r="E68" s="87">
        <v>-298523168</v>
      </c>
      <c r="F68" s="57"/>
      <c r="G68" s="57">
        <v>-329481308</v>
      </c>
      <c r="H68" s="57"/>
      <c r="I68" s="87">
        <v>-298523168</v>
      </c>
    </row>
    <row r="69" spans="1:9" ht="22.5" customHeight="1">
      <c r="A69" s="39" t="s">
        <v>215</v>
      </c>
      <c r="B69" s="55"/>
      <c r="C69" s="87">
        <v>-5269246</v>
      </c>
      <c r="D69" s="87"/>
      <c r="E69" s="87">
        <v>0</v>
      </c>
      <c r="F69" s="87"/>
      <c r="G69" s="87">
        <v>-5269246</v>
      </c>
      <c r="H69" s="87"/>
      <c r="I69" s="87">
        <v>0</v>
      </c>
    </row>
    <row r="70" spans="1:9" ht="22.5" customHeight="1">
      <c r="A70" s="39" t="s">
        <v>168</v>
      </c>
      <c r="B70" s="55"/>
      <c r="C70" s="87">
        <v>256000000</v>
      </c>
      <c r="D70" s="87"/>
      <c r="E70" s="87">
        <v>1378500000</v>
      </c>
      <c r="F70" s="87"/>
      <c r="G70" s="87">
        <v>256000000</v>
      </c>
      <c r="H70" s="87"/>
      <c r="I70" s="87">
        <v>1378500000</v>
      </c>
    </row>
    <row r="71" spans="1:9" ht="22.5" customHeight="1">
      <c r="A71" s="39" t="s">
        <v>149</v>
      </c>
      <c r="B71" s="55"/>
      <c r="C71" s="57">
        <v>-256000000</v>
      </c>
      <c r="D71" s="57"/>
      <c r="E71" s="87">
        <v>-1378500000</v>
      </c>
      <c r="F71" s="57"/>
      <c r="G71" s="57">
        <v>-256000000</v>
      </c>
      <c r="H71" s="57"/>
      <c r="I71" s="87">
        <v>-1378500000</v>
      </c>
    </row>
    <row r="72" spans="1:9" s="12" customFormat="1" ht="22.5" customHeight="1">
      <c r="A72" s="50" t="s">
        <v>150</v>
      </c>
      <c r="B72" s="69"/>
      <c r="C72" s="58">
        <f>SUM(C67:C71)</f>
        <v>-335421273</v>
      </c>
      <c r="D72" s="56"/>
      <c r="E72" s="58">
        <f>SUM(E67:E71)</f>
        <v>-299319640</v>
      </c>
      <c r="F72" s="56"/>
      <c r="G72" s="58">
        <f>SUM(G67:G71)</f>
        <v>-335421273</v>
      </c>
      <c r="H72" s="56"/>
      <c r="I72" s="58">
        <f>SUM(I67:I71)</f>
        <v>-299319640</v>
      </c>
    </row>
    <row r="73" spans="1:9" ht="22.5" customHeight="1">
      <c r="A73" s="39"/>
      <c r="B73" s="55"/>
      <c r="C73" s="87"/>
      <c r="D73" s="87"/>
      <c r="E73" s="87"/>
      <c r="F73" s="87"/>
      <c r="G73" s="87"/>
      <c r="H73" s="87"/>
      <c r="I73" s="87"/>
    </row>
    <row r="74" spans="1:9" ht="22.5" customHeight="1">
      <c r="A74" s="39" t="s">
        <v>209</v>
      </c>
      <c r="B74" s="55"/>
      <c r="C74" s="87"/>
      <c r="D74" s="87"/>
      <c r="E74" s="87"/>
      <c r="F74" s="87"/>
      <c r="G74" s="87"/>
      <c r="H74" s="87"/>
      <c r="I74" s="87"/>
    </row>
    <row r="75" spans="1:9" ht="22.5" customHeight="1">
      <c r="A75" s="39" t="s">
        <v>170</v>
      </c>
      <c r="B75" s="55"/>
      <c r="C75" s="87">
        <f>C72+C64+C39</f>
        <v>2825661344</v>
      </c>
      <c r="D75" s="87"/>
      <c r="E75" s="87">
        <f>E72+E64+E39</f>
        <v>1354034521</v>
      </c>
      <c r="F75" s="87"/>
      <c r="G75" s="87">
        <f>G72+G64+G39</f>
        <v>2825766056</v>
      </c>
      <c r="H75" s="87"/>
      <c r="I75" s="87">
        <f>I72+I64+I39</f>
        <v>1354051356</v>
      </c>
    </row>
    <row r="76" spans="1:9" ht="22.5" customHeight="1">
      <c r="A76" s="39" t="s">
        <v>171</v>
      </c>
      <c r="B76" s="55"/>
      <c r="C76" s="87"/>
      <c r="D76" s="87"/>
      <c r="E76" s="87"/>
      <c r="F76" s="87"/>
      <c r="G76" s="87"/>
      <c r="H76" s="87"/>
      <c r="I76" s="87"/>
    </row>
    <row r="77" spans="1:9" ht="22.5" customHeight="1">
      <c r="A77" s="39" t="s">
        <v>172</v>
      </c>
      <c r="B77" s="55"/>
      <c r="C77" s="65">
        <v>53039026</v>
      </c>
      <c r="D77" s="87"/>
      <c r="E77" s="65">
        <v>-13180235</v>
      </c>
      <c r="F77" s="87"/>
      <c r="G77" s="65">
        <v>53039026</v>
      </c>
      <c r="H77" s="87"/>
      <c r="I77" s="65">
        <v>-13180235</v>
      </c>
    </row>
    <row r="78" spans="1:9" ht="22.5" customHeight="1">
      <c r="A78" s="50" t="s">
        <v>209</v>
      </c>
      <c r="B78" s="55"/>
      <c r="C78" s="56">
        <f>SUM(C75:C77)</f>
        <v>2878700370</v>
      </c>
      <c r="D78" s="56"/>
      <c r="E78" s="56">
        <f>SUM(E75:E77)</f>
        <v>1340854286</v>
      </c>
      <c r="F78" s="56">
        <f t="shared" ref="F78" si="4">SUM(F75:F77)</f>
        <v>0</v>
      </c>
      <c r="G78" s="56">
        <f>SUM(G75:G77)</f>
        <v>2878805082</v>
      </c>
      <c r="H78" s="56">
        <f t="shared" ref="H78" si="5">SUM(H75:H77)</f>
        <v>0</v>
      </c>
      <c r="I78" s="56">
        <f>SUM(I75:I77)</f>
        <v>1340871121</v>
      </c>
    </row>
    <row r="79" spans="1:9" ht="22.5" customHeight="1">
      <c r="A79" s="39" t="s">
        <v>122</v>
      </c>
      <c r="B79" s="55"/>
      <c r="C79" s="57">
        <f>'FS 7-8'!F9</f>
        <v>1722202032</v>
      </c>
      <c r="D79" s="57"/>
      <c r="E79" s="87">
        <v>381347746</v>
      </c>
      <c r="F79" s="57"/>
      <c r="G79" s="57">
        <v>1722056005</v>
      </c>
      <c r="H79" s="57"/>
      <c r="I79" s="87">
        <v>381184884</v>
      </c>
    </row>
    <row r="80" spans="1:9" ht="22.5" customHeight="1" thickBot="1">
      <c r="A80" s="50" t="s">
        <v>123</v>
      </c>
      <c r="B80" s="55"/>
      <c r="C80" s="70">
        <f>SUM(C78:C79)</f>
        <v>4600902402</v>
      </c>
      <c r="D80" s="57"/>
      <c r="E80" s="70">
        <f>SUM(E78:E79)</f>
        <v>1722202032</v>
      </c>
      <c r="F80" s="57"/>
      <c r="G80" s="70">
        <f>SUM(G78:G79)</f>
        <v>4600861087</v>
      </c>
      <c r="H80" s="57"/>
      <c r="I80" s="70">
        <f>SUM(I78:I79)</f>
        <v>1722056005</v>
      </c>
    </row>
    <row r="81" spans="1:9" ht="16.5" customHeight="1" thickTop="1">
      <c r="A81" s="50"/>
      <c r="B81" s="55"/>
      <c r="C81" s="67"/>
      <c r="D81" s="57"/>
      <c r="E81" s="67"/>
      <c r="F81" s="57"/>
      <c r="G81" s="67"/>
      <c r="H81" s="57"/>
      <c r="I81" s="67"/>
    </row>
    <row r="82" spans="1:9" ht="22.5" customHeight="1">
      <c r="A82" s="62" t="s">
        <v>124</v>
      </c>
      <c r="B82" s="55"/>
      <c r="C82" s="67"/>
      <c r="D82" s="57"/>
      <c r="E82" s="67"/>
      <c r="F82" s="57"/>
      <c r="G82" s="67"/>
      <c r="H82" s="57"/>
      <c r="I82" s="67"/>
    </row>
    <row r="83" spans="1:9" ht="22.5" customHeight="1">
      <c r="A83" s="4" t="s">
        <v>125</v>
      </c>
      <c r="C83" s="22">
        <v>42606942</v>
      </c>
      <c r="D83" s="22"/>
      <c r="E83" s="22">
        <v>149669182</v>
      </c>
      <c r="F83" s="22"/>
      <c r="G83" s="22">
        <v>42606942</v>
      </c>
      <c r="H83" s="22"/>
      <c r="I83" s="22">
        <v>149669182</v>
      </c>
    </row>
    <row r="84" spans="1:9">
      <c r="A84" s="68" t="s">
        <v>133</v>
      </c>
      <c r="C84" s="22">
        <v>8415110</v>
      </c>
      <c r="D84" s="38"/>
      <c r="E84" s="22">
        <v>7896418</v>
      </c>
      <c r="F84" s="22"/>
      <c r="G84" s="22">
        <v>8415110</v>
      </c>
      <c r="H84" s="38"/>
      <c r="I84" s="22">
        <v>7896418</v>
      </c>
    </row>
  </sheetData>
  <mergeCells count="10">
    <mergeCell ref="C46:E46"/>
    <mergeCell ref="G46:I46"/>
    <mergeCell ref="C47:E47"/>
    <mergeCell ref="G47:I47"/>
    <mergeCell ref="C49:I49"/>
    <mergeCell ref="C4:E4"/>
    <mergeCell ref="G4:I4"/>
    <mergeCell ref="C5:E5"/>
    <mergeCell ref="G5:I5"/>
    <mergeCell ref="C7:I7"/>
  </mergeCells>
  <pageMargins left="0.7" right="0.7" top="0.48" bottom="0.5" header="0.5" footer="0.5"/>
  <pageSetup paperSize="9" scale="72" firstPageNumber="1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 7-8</vt:lpstr>
      <vt:lpstr>PL-9-10</vt:lpstr>
      <vt:lpstr>SH-11-12</vt:lpstr>
      <vt:lpstr>SH 13-14</vt:lpstr>
      <vt:lpstr>CF-15-16</vt:lpstr>
      <vt:lpstr>'CF-15-16'!Print_Area</vt:lpstr>
      <vt:lpstr>'FS 7-8'!Print_Area</vt:lpstr>
      <vt:lpstr>'PL-9-10'!Print_Area</vt:lpstr>
      <vt:lpstr>'SH 13-14'!Print_Area</vt:lpstr>
      <vt:lpstr>'SH-11-12'!Print_Area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2020-05-28T08:24:54Z</cp:lastPrinted>
  <dcterms:created xsi:type="dcterms:W3CDTF">2015-06-24T12:37:27Z</dcterms:created>
  <dcterms:modified xsi:type="dcterms:W3CDTF">2020-05-29T08:05:53Z</dcterms:modified>
</cp:coreProperties>
</file>