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200529 Board and AC Meeting\FS\EN\"/>
    </mc:Choice>
  </mc:AlternateContent>
  <bookViews>
    <workbookView xWindow="-105" yWindow="-105" windowWidth="19425" windowHeight="10425" tabRatio="790"/>
  </bookViews>
  <sheets>
    <sheet name="BL-7-8" sheetId="1" r:id="rId1"/>
    <sheet name="PL-9-10" sheetId="2" r:id="rId2"/>
    <sheet name="SH-11-12" sheetId="3" r:id="rId3"/>
    <sheet name="SH-13-14" sheetId="5" r:id="rId4"/>
    <sheet name="CF-15-16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'BL-7-8'!$A$1:$I$70</definedName>
    <definedName name="_xlnm.Print_Area" localSheetId="4">'CF-15-16'!$A$1:$I$85</definedName>
    <definedName name="_xlnm.Print_Area" localSheetId="1">'PL-9-10'!$A$1:$I$68</definedName>
    <definedName name="_xlnm.Print_Area" localSheetId="2">'SH-11-12'!$A$1:$Q$55</definedName>
    <definedName name="_xlnm.Print_Area" localSheetId="3">'SH-13-14'!$A$1:$L$51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" i="10" l="1"/>
  <c r="C24" i="10"/>
  <c r="Q45" i="3" l="1"/>
  <c r="M40" i="3" l="1"/>
  <c r="K40" i="3"/>
  <c r="O40" i="3" s="1"/>
  <c r="Q40" i="3" s="1"/>
  <c r="I40" i="3"/>
  <c r="G40" i="3"/>
  <c r="E40" i="3"/>
  <c r="C40" i="3"/>
  <c r="C17" i="1" l="1"/>
  <c r="C30" i="1"/>
  <c r="C32" i="1" l="1"/>
  <c r="G79" i="10"/>
  <c r="L40" i="5" l="1"/>
  <c r="L41" i="5" s="1"/>
  <c r="L15" i="5"/>
  <c r="L12" i="5"/>
  <c r="I17" i="1"/>
  <c r="G17" i="1"/>
  <c r="E17" i="1"/>
  <c r="I73" i="10" l="1"/>
  <c r="I63" i="10"/>
  <c r="E73" i="10"/>
  <c r="E63" i="10"/>
  <c r="E24" i="10"/>
  <c r="H21" i="5"/>
  <c r="F21" i="5"/>
  <c r="D21" i="5"/>
  <c r="J16" i="5"/>
  <c r="H16" i="5"/>
  <c r="F16" i="5"/>
  <c r="D16" i="5"/>
  <c r="L16" i="5"/>
  <c r="I63" i="2"/>
  <c r="I53" i="2"/>
  <c r="I27" i="2"/>
  <c r="I23" i="2"/>
  <c r="I15" i="2"/>
  <c r="E63" i="2"/>
  <c r="E53" i="2"/>
  <c r="E27" i="2"/>
  <c r="E23" i="2"/>
  <c r="E13" i="2"/>
  <c r="E15" i="2" s="1"/>
  <c r="I67" i="1"/>
  <c r="I52" i="1"/>
  <c r="I47" i="1"/>
  <c r="I30" i="1"/>
  <c r="E67" i="1"/>
  <c r="E52" i="1"/>
  <c r="E47" i="1"/>
  <c r="E30" i="1"/>
  <c r="H23" i="5" l="1"/>
  <c r="H37" i="5" s="1"/>
  <c r="D23" i="5"/>
  <c r="D37" i="5" s="1"/>
  <c r="I66" i="2"/>
  <c r="J20" i="5"/>
  <c r="L20" i="5" s="1"/>
  <c r="I29" i="2"/>
  <c r="I31" i="2" s="1"/>
  <c r="I33" i="2" s="1"/>
  <c r="F23" i="5"/>
  <c r="F37" i="5" s="1"/>
  <c r="I32" i="1"/>
  <c r="I54" i="1"/>
  <c r="I69" i="1" s="1"/>
  <c r="E54" i="1"/>
  <c r="E69" i="1" s="1"/>
  <c r="E32" i="1"/>
  <c r="E66" i="2"/>
  <c r="E29" i="2"/>
  <c r="E31" i="2" s="1"/>
  <c r="E33" i="2" s="1"/>
  <c r="I44" i="2"/>
  <c r="J19" i="5" s="1"/>
  <c r="J21" i="5" s="1"/>
  <c r="L21" i="5" s="1"/>
  <c r="M51" i="3"/>
  <c r="M52" i="3" s="1"/>
  <c r="K51" i="3"/>
  <c r="K52" i="3" s="1"/>
  <c r="G73" i="10"/>
  <c r="G63" i="10"/>
  <c r="G63" i="2"/>
  <c r="J45" i="5" s="1"/>
  <c r="L45" i="5" s="1"/>
  <c r="G67" i="1"/>
  <c r="I47" i="3"/>
  <c r="Q47" i="3"/>
  <c r="H46" i="5"/>
  <c r="F46" i="5"/>
  <c r="D46" i="5"/>
  <c r="J41" i="5"/>
  <c r="H41" i="5"/>
  <c r="F41" i="5"/>
  <c r="D41" i="5"/>
  <c r="C63" i="10"/>
  <c r="C67" i="1"/>
  <c r="G53" i="2"/>
  <c r="C53" i="2"/>
  <c r="G54" i="3"/>
  <c r="E54" i="3"/>
  <c r="C54" i="3"/>
  <c r="G47" i="1"/>
  <c r="G23" i="2"/>
  <c r="C73" i="10"/>
  <c r="C15" i="2"/>
  <c r="G15" i="2"/>
  <c r="C23" i="2"/>
  <c r="C27" i="2"/>
  <c r="G27" i="2"/>
  <c r="C63" i="2"/>
  <c r="I51" i="3" s="1"/>
  <c r="G30" i="1"/>
  <c r="C47" i="1"/>
  <c r="C52" i="1"/>
  <c r="G52" i="1"/>
  <c r="E44" i="2" l="1"/>
  <c r="J23" i="5"/>
  <c r="L19" i="5"/>
  <c r="D48" i="5"/>
  <c r="F48" i="5"/>
  <c r="C54" i="1"/>
  <c r="G54" i="1"/>
  <c r="G69" i="1" s="1"/>
  <c r="E67" i="2"/>
  <c r="E10" i="10"/>
  <c r="E27" i="10" s="1"/>
  <c r="E36" i="10" s="1"/>
  <c r="E39" i="10" s="1"/>
  <c r="E76" i="10" s="1"/>
  <c r="E78" i="10" s="1"/>
  <c r="E80" i="10" s="1"/>
  <c r="I67" i="2"/>
  <c r="I10" i="10"/>
  <c r="I27" i="10" s="1"/>
  <c r="I36" i="10" s="1"/>
  <c r="I39" i="10" s="1"/>
  <c r="I76" i="10" s="1"/>
  <c r="I78" i="10" s="1"/>
  <c r="I80" i="10" s="1"/>
  <c r="K54" i="3"/>
  <c r="M54" i="3"/>
  <c r="O51" i="3"/>
  <c r="G29" i="2"/>
  <c r="C29" i="2"/>
  <c r="C31" i="2" s="1"/>
  <c r="C10" i="10" s="1"/>
  <c r="C66" i="2"/>
  <c r="G32" i="1"/>
  <c r="G66" i="2"/>
  <c r="H48" i="5"/>
  <c r="C44" i="2" l="1"/>
  <c r="C27" i="10" s="1"/>
  <c r="C36" i="10" s="1"/>
  <c r="C39" i="10" s="1"/>
  <c r="C69" i="1"/>
  <c r="J37" i="5"/>
  <c r="L37" i="5" s="1"/>
  <c r="L23" i="5"/>
  <c r="G31" i="2"/>
  <c r="O52" i="3"/>
  <c r="Q51" i="3"/>
  <c r="C33" i="2"/>
  <c r="O54" i="3" l="1"/>
  <c r="C76" i="10"/>
  <c r="C78" i="10" s="1"/>
  <c r="C80" i="10" s="1"/>
  <c r="C67" i="2"/>
  <c r="I50" i="3"/>
  <c r="I52" i="3" s="1"/>
  <c r="I54" i="3" s="1"/>
  <c r="G33" i="2"/>
  <c r="G10" i="10"/>
  <c r="G27" i="10" s="1"/>
  <c r="G36" i="10" s="1"/>
  <c r="G39" i="10" s="1"/>
  <c r="G44" i="2"/>
  <c r="J44" i="5" s="1"/>
  <c r="G67" i="2"/>
  <c r="Q50" i="3" l="1"/>
  <c r="Q52" i="3" s="1"/>
  <c r="G76" i="10"/>
  <c r="G78" i="10" s="1"/>
  <c r="G80" i="10" s="1"/>
  <c r="L44" i="5"/>
  <c r="J46" i="5"/>
  <c r="Q54" i="3" l="1"/>
  <c r="L46" i="5"/>
  <c r="J48" i="5"/>
  <c r="L48" i="5" l="1"/>
</calcChain>
</file>

<file path=xl/sharedStrings.xml><?xml version="1.0" encoding="utf-8"?>
<sst xmlns="http://schemas.openxmlformats.org/spreadsheetml/2006/main" count="359" uniqueCount="205">
  <si>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</si>
  <si>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</si>
  <si>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</si>
  <si>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</si>
  <si>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</si>
  <si>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</si>
  <si>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</si>
  <si>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</si>
  <si>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</si>
  <si>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</si>
  <si>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</si>
  <si>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</si>
  <si>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</si>
  <si>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</si>
  <si>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</si>
  <si>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subsidiary</t>
  </si>
  <si>
    <t>Other long-term investments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</si>
  <si>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</si>
  <si>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</si>
  <si>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</si>
  <si>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</si>
  <si>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</si>
  <si>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</si>
  <si>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</si>
  <si>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</si>
  <si>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</si>
  <si>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</si>
  <si>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</si>
  <si>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</si>
  <si>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</si>
  <si>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</si>
  <si>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</si>
  <si>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</si>
  <si>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</si>
  <si>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</si>
  <si>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</si>
  <si>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</si>
  <si>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</si>
  <si>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</si>
  <si>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</si>
  <si>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</si>
  <si>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</si>
  <si>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</si>
  <si>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Statement of income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</si>
  <si>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</si>
  <si>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</si>
  <si>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</si>
  <si>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</si>
  <si>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</si>
  <si>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</si>
  <si>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</si>
  <si>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</si>
  <si>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</si>
  <si>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</si>
  <si>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</si>
  <si>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 xml:space="preserve">  Associates</t>
  </si>
  <si>
    <t>Total</t>
  </si>
  <si>
    <t>Profit before income tax expense</t>
  </si>
  <si>
    <t xml:space="preserve">Profit for the year </t>
  </si>
  <si>
    <t>Profit for the year</t>
  </si>
  <si>
    <t>Statement of comprehensive income</t>
  </si>
  <si>
    <t>Other comprehensive income</t>
  </si>
  <si>
    <t>Total comprehensive income for the year</t>
  </si>
  <si>
    <t>Statement of changes in equity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</si>
  <si>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</si>
  <si>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</si>
  <si>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</si>
  <si>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</si>
  <si>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</si>
  <si>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</si>
  <si>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</si>
  <si>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</si>
  <si>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</si>
  <si>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</si>
  <si>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</si>
  <si>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</si>
  <si>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</si>
  <si>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</si>
  <si>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  Other comprehensive income </t>
  </si>
  <si>
    <t xml:space="preserve"> Sales of investments in associate</t>
  </si>
  <si>
    <t xml:space="preserve">  Dividends to owners of the Company</t>
  </si>
  <si>
    <t>Separate financial statements</t>
  </si>
  <si>
    <t>Legal reserve</t>
  </si>
  <si>
    <t>Transactions with owners, recorded directly in equity</t>
  </si>
  <si>
    <t xml:space="preserve">  Profit</t>
  </si>
  <si>
    <t>(1) To comply with the requirements of Foreign Business Act license, an amount of Baht 510 million is required to be maintained as a minimum amount of unappropriated retained earnings.</t>
  </si>
  <si>
    <t>Statement of cash flows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</si>
  <si>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</si>
  <si>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</si>
  <si>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</si>
  <si>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</si>
  <si>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Other current assets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</si>
  <si>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</si>
  <si>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</si>
  <si>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</si>
  <si>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</si>
  <si>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</si>
  <si>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</si>
  <si>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</si>
  <si>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</si>
  <si>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</si>
  <si>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</si>
  <si>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</si>
  <si>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</si>
  <si>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Non-cash transactions</t>
  </si>
  <si>
    <t>Payables for purchases of machinery and equipment</t>
  </si>
  <si>
    <t>Total transactions with owners, recorded directly in equity</t>
  </si>
  <si>
    <t>Impairment loss on other long-term investment</t>
  </si>
  <si>
    <t>Sale of investment in associate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</si>
  <si>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</si>
  <si>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 with owners, recorded</t>
  </si>
  <si>
    <t>Short-term deposits at financial institutions</t>
  </si>
  <si>
    <t>Derivatives liabilities</t>
  </si>
  <si>
    <t>Investments in associates</t>
  </si>
  <si>
    <t>Current tax payable</t>
  </si>
  <si>
    <t>Share premium:</t>
  </si>
  <si>
    <t xml:space="preserve">   Share premium on ordinary shares</t>
  </si>
  <si>
    <t>Revenue</t>
  </si>
  <si>
    <t>Revenue from sales</t>
  </si>
  <si>
    <t>Total revenue</t>
  </si>
  <si>
    <t>Distribution costs</t>
  </si>
  <si>
    <t>Share of profit of associates</t>
  </si>
  <si>
    <t>Tax expense</t>
  </si>
  <si>
    <t xml:space="preserve">  Other comprehensive income</t>
  </si>
  <si>
    <t xml:space="preserve">   subsequently to profit or loss</t>
  </si>
  <si>
    <t>Loss on remeasurements of defined benefit plans</t>
  </si>
  <si>
    <t>9</t>
  </si>
  <si>
    <t>Translating</t>
  </si>
  <si>
    <t>foreign</t>
  </si>
  <si>
    <t>operations</t>
  </si>
  <si>
    <t>Adjustments for reconcile profit to cash receipts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</si>
  <si>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</si>
  <si>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</si>
  <si>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</si>
  <si>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</si>
  <si>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</si>
  <si>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</si>
  <si>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 xml:space="preserve">    reclassified to profit or loss</t>
  </si>
  <si>
    <t xml:space="preserve">Total items that will not be reclassified </t>
  </si>
  <si>
    <t xml:space="preserve">    subsequently to profit or loss</t>
  </si>
  <si>
    <t xml:space="preserve">Total items that will be reclassified </t>
  </si>
  <si>
    <t>Items that will be reclassified subsequently</t>
  </si>
  <si>
    <t>Net cash used in financing activities</t>
  </si>
  <si>
    <t>9, 11</t>
  </si>
  <si>
    <t>Provisions for employee benefits</t>
  </si>
  <si>
    <t>Share of other</t>
  </si>
  <si>
    <t>comprehensive</t>
  </si>
  <si>
    <t xml:space="preserve">income of </t>
  </si>
  <si>
    <t>associates</t>
  </si>
  <si>
    <t>Depreciation and amortisation</t>
  </si>
  <si>
    <t>Impairment loss on investment in subsidiary</t>
  </si>
  <si>
    <t>Net cash generated from operating</t>
  </si>
  <si>
    <t xml:space="preserve">   at financial institutions</t>
  </si>
  <si>
    <t xml:space="preserve">Acquisition of property, plant and equipment </t>
  </si>
  <si>
    <t xml:space="preserve">Total transactions with owners, recorded </t>
  </si>
  <si>
    <t>Year ended 31 March 2019</t>
  </si>
  <si>
    <t>Balance at 1 April 2018</t>
  </si>
  <si>
    <t>Balance at 31 March 2019</t>
  </si>
  <si>
    <t>Balance as at 31 March 2019</t>
  </si>
  <si>
    <t>Birla Carbon (Thailand) Public Company Limited</t>
  </si>
  <si>
    <t>Advance for purchase of machinery and equipment</t>
  </si>
  <si>
    <t>Proceeds from redemption of other long-term investments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</si>
  <si>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</si>
  <si>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</si>
  <si>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</si>
  <si>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</si>
  <si>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Accrued dividend</t>
  </si>
  <si>
    <t>Net cash from investing activities</t>
  </si>
  <si>
    <t>Current portion of long-term loan to related parties</t>
  </si>
  <si>
    <t>Long-term loan to related parties</t>
  </si>
  <si>
    <t>Non-current provisions for employee benefits</t>
  </si>
  <si>
    <t>Exchange diffrences on translating foreign operations</t>
  </si>
  <si>
    <t>Share of other comprehensive income of associates,</t>
  </si>
  <si>
    <t>Share of profit of associates, net of tax</t>
  </si>
  <si>
    <t xml:space="preserve">   to related parties</t>
  </si>
  <si>
    <t xml:space="preserve">Proceeds from repayment of long-term loans </t>
  </si>
  <si>
    <t>16, 22</t>
  </si>
  <si>
    <t>13, 22</t>
  </si>
  <si>
    <t>Other comprehensive expense</t>
  </si>
  <si>
    <t>(formerly “Thai Carbon Black Public Company Limited”) and its Subsidiary</t>
  </si>
  <si>
    <t xml:space="preserve">   Dividends to owners of the Company</t>
  </si>
  <si>
    <t xml:space="preserve">   net of tax</t>
  </si>
  <si>
    <t xml:space="preserve">   for the year, net of tax</t>
  </si>
  <si>
    <t>Year ended 31 March 2020</t>
  </si>
  <si>
    <t>Balance at 1 April 2019</t>
  </si>
  <si>
    <t>Balance as at 31 March 2020</t>
  </si>
  <si>
    <t>Balance at 31 March 2020</t>
  </si>
  <si>
    <t>Current portion of lease liabilities</t>
  </si>
  <si>
    <t>Lease liabilities</t>
  </si>
  <si>
    <t>Derivatives assets</t>
  </si>
  <si>
    <t>Decrease (increase) in short-term deposits</t>
  </si>
  <si>
    <t>Net increase in cash and cash equivalents,</t>
  </si>
  <si>
    <t>Net increase in cash and cash equivalents</t>
  </si>
  <si>
    <t>Unrealised gain on exchange rate</t>
  </si>
  <si>
    <t>Unrealised (gain) loss on derivatives</t>
  </si>
  <si>
    <t>(Gain) loss on disposal of property, plant and equipment</t>
  </si>
  <si>
    <t>5, 7</t>
  </si>
  <si>
    <t>5, 14</t>
  </si>
  <si>
    <t>5, 15</t>
  </si>
  <si>
    <t>5, 9, 11</t>
  </si>
  <si>
    <t>5, 21</t>
  </si>
  <si>
    <t>5, 25</t>
  </si>
  <si>
    <t>(Reversal of) losses on inventories devaluation</t>
  </si>
  <si>
    <t>Payment of lease liabilities</t>
  </si>
  <si>
    <t>Increase in long-term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</si>
</sst>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2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ill="0" applyBorder="0" applyAlignment="0" applyProtection="0"/>
    <xf numFmtId="0" fontId="16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5" fillId="0" borderId="0"/>
    <xf numFmtId="9" fontId="1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262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19" fillId="0" borderId="0" xfId="0" applyFont="1" applyFill="1"/>
    <xf numFmtId="0" fontId="19" fillId="0" borderId="0" xfId="0" applyNumberFormat="1" applyFont="1" applyFill="1" applyBorder="1" applyAlignment="1">
      <alignment horizontal="left"/>
    </xf>
    <xf numFmtId="0" fontId="19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0" fontId="6" fillId="0" borderId="0" xfId="15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" fillId="0" borderId="0" xfId="16" applyNumberFormat="1" applyFont="1" applyFill="1" applyAlignment="1"/>
    <xf numFmtId="49" fontId="6" fillId="0" borderId="0" xfId="0" applyNumberFormat="1" applyFont="1" applyFill="1" applyBorder="1" applyAlignment="1">
      <alignment vertical="center"/>
    </xf>
    <xf numFmtId="0" fontId="6" fillId="0" borderId="0" xfId="14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167" fontId="6" fillId="0" borderId="2" xfId="1" applyNumberFormat="1" applyFont="1" applyFill="1" applyBorder="1" applyAlignment="1">
      <alignment horizontal="right"/>
    </xf>
    <xf numFmtId="166" fontId="19" fillId="0" borderId="0" xfId="0" applyNumberFormat="1" applyFont="1" applyFill="1" applyAlignment="1">
      <alignment horizontal="right"/>
    </xf>
    <xf numFmtId="166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Border="1" applyAlignment="1">
      <alignment horizontal="justify"/>
    </xf>
    <xf numFmtId="164" fontId="5" fillId="0" borderId="0" xfId="1" quotePrefix="1" applyNumberFormat="1" applyFont="1" applyFill="1" applyBorder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justify"/>
    </xf>
    <xf numFmtId="164" fontId="19" fillId="0" borderId="0" xfId="0" applyNumberFormat="1" applyFont="1" applyFill="1" applyBorder="1" applyAlignment="1"/>
    <xf numFmtId="168" fontId="19" fillId="0" borderId="0" xfId="4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7" applyFont="1" applyFill="1" applyAlignment="1">
      <alignment wrapText="1"/>
    </xf>
    <xf numFmtId="0" fontId="7" fillId="0" borderId="0" xfId="7" applyFont="1" applyFill="1" applyAlignment="1">
      <alignment wrapText="1"/>
    </xf>
    <xf numFmtId="49" fontId="5" fillId="0" borderId="0" xfId="9" applyNumberFormat="1" applyFont="1" applyFill="1" applyAlignment="1"/>
    <xf numFmtId="167" fontId="5" fillId="0" borderId="0" xfId="1" applyNumberFormat="1" applyFont="1" applyFill="1" applyBorder="1" applyAlignment="1">
      <alignment horizontal="right"/>
    </xf>
    <xf numFmtId="0" fontId="5" fillId="0" borderId="0" xfId="9" applyFont="1" applyFill="1"/>
    <xf numFmtId="165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9" fontId="5" fillId="0" borderId="0" xfId="9" applyNumberFormat="1" applyFont="1" applyFill="1" applyAlignment="1">
      <alignment horizontal="left"/>
    </xf>
    <xf numFmtId="0" fontId="5" fillId="0" borderId="0" xfId="9" applyFont="1" applyFill="1" applyAlignment="1"/>
    <xf numFmtId="0" fontId="6" fillId="0" borderId="0" xfId="8" applyFont="1" applyFill="1" applyAlignment="1"/>
    <xf numFmtId="49" fontId="7" fillId="0" borderId="0" xfId="10" applyNumberFormat="1" applyFont="1" applyFill="1" applyAlignment="1"/>
    <xf numFmtId="49" fontId="5" fillId="0" borderId="0" xfId="10" applyNumberFormat="1" applyFont="1" applyFill="1" applyAlignment="1"/>
    <xf numFmtId="0" fontId="5" fillId="0" borderId="0" xfId="10" applyFont="1" applyFill="1" applyAlignment="1">
      <alignment wrapText="1"/>
    </xf>
    <xf numFmtId="49" fontId="5" fillId="0" borderId="0" xfId="11" applyNumberFormat="1" applyFont="1" applyFill="1" applyAlignment="1"/>
    <xf numFmtId="37" fontId="7" fillId="0" borderId="0" xfId="1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/>
    <xf numFmtId="37" fontId="5" fillId="0" borderId="0" xfId="11" applyNumberFormat="1" applyFont="1" applyFill="1" applyBorder="1" applyAlignment="1"/>
    <xf numFmtId="49" fontId="6" fillId="0" borderId="0" xfId="11" applyNumberFormat="1" applyFont="1" applyFill="1" applyAlignment="1">
      <alignment horizontal="left"/>
    </xf>
    <xf numFmtId="37" fontId="8" fillId="0" borderId="0" xfId="11" applyNumberFormat="1" applyFont="1" applyFill="1" applyBorder="1" applyAlignment="1">
      <alignment horizontal="center"/>
    </xf>
    <xf numFmtId="167" fontId="6" fillId="0" borderId="3" xfId="11" applyNumberFormat="1" applyFont="1" applyFill="1" applyBorder="1" applyAlignment="1"/>
    <xf numFmtId="165" fontId="6" fillId="0" borderId="0" xfId="11" applyNumberFormat="1" applyFont="1" applyFill="1" applyBorder="1" applyAlignment="1"/>
    <xf numFmtId="37" fontId="6" fillId="0" borderId="0" xfId="11" applyNumberFormat="1" applyFont="1" applyFill="1" applyBorder="1" applyAlignment="1"/>
    <xf numFmtId="49" fontId="1" fillId="0" borderId="0" xfId="16" applyNumberFormat="1" applyFont="1" applyFill="1" applyAlignment="1"/>
    <xf numFmtId="0" fontId="5" fillId="0" borderId="0" xfId="11" applyFont="1" applyFill="1" applyBorder="1" applyAlignment="1">
      <alignment horizontal="left"/>
    </xf>
    <xf numFmtId="0" fontId="5" fillId="0" borderId="0" xfId="11" applyFont="1" applyFill="1" applyAlignment="1"/>
    <xf numFmtId="0" fontId="5" fillId="0" borderId="0" xfId="11" applyFont="1" applyFill="1" applyBorder="1" applyAlignment="1"/>
    <xf numFmtId="49" fontId="3" fillId="0" borderId="0" xfId="11" applyNumberFormat="1" applyFont="1" applyFill="1" applyAlignment="1"/>
    <xf numFmtId="0" fontId="7" fillId="0" borderId="0" xfId="11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49" fontId="6" fillId="0" borderId="0" xfId="11" applyNumberFormat="1" applyFont="1" applyFill="1" applyAlignment="1"/>
    <xf numFmtId="0" fontId="6" fillId="0" borderId="0" xfId="11" applyFont="1" applyFill="1" applyBorder="1" applyAlignment="1">
      <alignment horizontal="left"/>
    </xf>
    <xf numFmtId="0" fontId="5" fillId="0" borderId="0" xfId="16" applyFont="1" applyFill="1"/>
    <xf numFmtId="49" fontId="8" fillId="0" borderId="0" xfId="11" applyNumberFormat="1" applyFont="1" applyFill="1" applyAlignment="1"/>
    <xf numFmtId="166" fontId="7" fillId="0" borderId="0" xfId="11" applyNumberFormat="1" applyFont="1" applyFill="1" applyAlignment="1">
      <alignment horizontal="center"/>
    </xf>
    <xf numFmtId="166" fontId="5" fillId="0" borderId="0" xfId="11" applyNumberFormat="1" applyFont="1" applyFill="1" applyAlignment="1"/>
    <xf numFmtId="166" fontId="5" fillId="0" borderId="0" xfId="1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6" fontId="7" fillId="0" borderId="0" xfId="11" applyNumberFormat="1" applyFont="1" applyFill="1" applyBorder="1" applyAlignment="1">
      <alignment horizontal="center"/>
    </xf>
    <xf numFmtId="49" fontId="5" fillId="0" borderId="0" xfId="11" applyNumberFormat="1" applyFont="1" applyFill="1" applyAlignment="1">
      <alignment horizontal="left"/>
    </xf>
    <xf numFmtId="166" fontId="8" fillId="0" borderId="0" xfId="11" applyNumberFormat="1" applyFont="1" applyFill="1" applyBorder="1" applyAlignment="1">
      <alignment horizontal="center"/>
    </xf>
    <xf numFmtId="166" fontId="6" fillId="0" borderId="0" xfId="1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166" fontId="8" fillId="0" borderId="0" xfId="11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7" applyFont="1" applyFill="1" applyAlignment="1">
      <alignment wrapText="1"/>
    </xf>
    <xf numFmtId="0" fontId="19" fillId="0" borderId="0" xfId="9" applyFont="1" applyFill="1"/>
    <xf numFmtId="49" fontId="19" fillId="0" borderId="0" xfId="9" applyNumberFormat="1" applyFont="1" applyFill="1" applyAlignment="1">
      <alignment horizontal="left"/>
    </xf>
    <xf numFmtId="49" fontId="19" fillId="0" borderId="0" xfId="9" applyNumberFormat="1" applyFont="1" applyFill="1" applyAlignment="1"/>
    <xf numFmtId="166" fontId="19" fillId="0" borderId="0" xfId="0" applyNumberFormat="1" applyFont="1" applyFill="1" applyBorder="1" applyAlignment="1"/>
    <xf numFmtId="166" fontId="19" fillId="0" borderId="3" xfId="0" applyNumberFormat="1" applyFont="1" applyFill="1" applyBorder="1" applyAlignment="1"/>
    <xf numFmtId="167" fontId="19" fillId="0" borderId="0" xfId="1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3" fillId="0" borderId="0" xfId="16" applyNumberFormat="1" applyFont="1" applyFill="1" applyBorder="1" applyAlignment="1">
      <alignment horizontal="center"/>
    </xf>
    <xf numFmtId="49" fontId="13" fillId="0" borderId="0" xfId="16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11" applyFont="1" applyFill="1" applyBorder="1" applyAlignment="1">
      <alignment horizontal="left"/>
    </xf>
    <xf numFmtId="0" fontId="2" fillId="0" borderId="0" xfId="11" applyFont="1" applyFill="1" applyAlignment="1"/>
    <xf numFmtId="0" fontId="2" fillId="0" borderId="0" xfId="11" applyFont="1" applyFill="1" applyBorder="1" applyAlignment="1"/>
    <xf numFmtId="0" fontId="14" fillId="0" borderId="0" xfId="11" applyFont="1" applyFill="1" applyAlignment="1">
      <alignment horizontal="center"/>
    </xf>
    <xf numFmtId="0" fontId="4" fillId="0" borderId="0" xfId="11" applyFont="1" applyFill="1" applyAlignment="1"/>
    <xf numFmtId="0" fontId="4" fillId="0" borderId="0" xfId="11" applyFont="1" applyFill="1" applyBorder="1" applyAlignment="1"/>
    <xf numFmtId="0" fontId="4" fillId="0" borderId="0" xfId="11" applyFont="1" applyFill="1" applyBorder="1" applyAlignment="1">
      <alignment horizontal="left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167" fontId="5" fillId="0" borderId="0" xfId="1" applyNumberFormat="1" applyFont="1" applyFill="1" applyAlignment="1"/>
    <xf numFmtId="49" fontId="6" fillId="0" borderId="0" xfId="16" applyNumberFormat="1" applyFont="1" applyFill="1" applyAlignment="1"/>
    <xf numFmtId="0" fontId="5" fillId="0" borderId="0" xfId="13" applyFont="1" applyFill="1" applyBorder="1" applyAlignment="1">
      <alignment wrapText="1"/>
    </xf>
    <xf numFmtId="165" fontId="19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65" fontId="5" fillId="0" borderId="0" xfId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165" fontId="19" fillId="0" borderId="0" xfId="1" applyFont="1" applyFill="1" applyBorder="1" applyAlignment="1"/>
    <xf numFmtId="0" fontId="5" fillId="0" borderId="0" xfId="0" applyFont="1" applyFill="1"/>
    <xf numFmtId="49" fontId="8" fillId="0" borderId="0" xfId="16" applyNumberFormat="1" applyFont="1" applyFill="1" applyAlignment="1"/>
    <xf numFmtId="167" fontId="19" fillId="0" borderId="0" xfId="1" applyNumberFormat="1" applyFont="1" applyFill="1" applyBorder="1" applyAlignment="1"/>
    <xf numFmtId="0" fontId="6" fillId="0" borderId="0" xfId="13" applyFont="1" applyFill="1" applyBorder="1" applyAlignment="1"/>
    <xf numFmtId="0" fontId="3" fillId="0" borderId="0" xfId="0" applyFont="1" applyFill="1" applyAlignment="1">
      <alignment horizontal="justify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4" fontId="5" fillId="0" borderId="3" xfId="1" quotePrefix="1" applyNumberFormat="1" applyFont="1" applyFill="1" applyBorder="1" applyAlignment="1">
      <alignment horizontal="center"/>
    </xf>
    <xf numFmtId="164" fontId="19" fillId="0" borderId="3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center"/>
    </xf>
    <xf numFmtId="164" fontId="6" fillId="0" borderId="3" xfId="1" quotePrefix="1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4" fontId="6" fillId="0" borderId="1" xfId="1" quotePrefix="1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/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164" fontId="19" fillId="0" borderId="3" xfId="0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165" fontId="19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6" fillId="0" borderId="4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/>
    <xf numFmtId="0" fontId="5" fillId="0" borderId="0" xfId="11" applyFont="1" applyFill="1"/>
    <xf numFmtId="165" fontId="7" fillId="0" borderId="0" xfId="1" applyNumberFormat="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49" fontId="8" fillId="0" borderId="0" xfId="16" applyNumberFormat="1" applyFont="1" applyFill="1" applyBorder="1" applyAlignment="1"/>
    <xf numFmtId="167" fontId="6" fillId="0" borderId="0" xfId="1" applyNumberFormat="1" applyFont="1" applyFill="1" applyBorder="1" applyAlignment="1"/>
    <xf numFmtId="0" fontId="5" fillId="0" borderId="0" xfId="12" applyFont="1" applyFill="1" applyAlignment="1"/>
    <xf numFmtId="49" fontId="7" fillId="0" borderId="0" xfId="16" applyNumberFormat="1" applyFont="1" applyFill="1" applyBorder="1" applyAlignment="1">
      <alignment horizontal="center"/>
    </xf>
    <xf numFmtId="0" fontId="6" fillId="0" borderId="0" xfId="12" applyFont="1" applyFill="1" applyAlignment="1"/>
    <xf numFmtId="167" fontId="6" fillId="0" borderId="3" xfId="1" applyNumberFormat="1" applyFont="1" applyFill="1" applyBorder="1" applyAlignment="1"/>
    <xf numFmtId="167" fontId="20" fillId="0" borderId="3" xfId="1" applyNumberFormat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167" fontId="19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/>
    <xf numFmtId="167" fontId="3" fillId="0" borderId="0" xfId="1" applyNumberFormat="1" applyFont="1" applyFill="1" applyAlignment="1"/>
    <xf numFmtId="167" fontId="19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19" fillId="0" borderId="3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7" fontId="6" fillId="0" borderId="2" xfId="1" quotePrefix="1" applyNumberFormat="1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1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/>
    <xf numFmtId="165" fontId="5" fillId="0" borderId="0" xfId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/>
    <xf numFmtId="167" fontId="19" fillId="0" borderId="0" xfId="1" applyNumberFormat="1" applyFont="1" applyFill="1" applyAlignment="1"/>
    <xf numFmtId="167" fontId="19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5" fontId="5" fillId="0" borderId="2" xfId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 vertical="center"/>
    </xf>
    <xf numFmtId="165" fontId="5" fillId="0" borderId="2" xfId="1" applyFont="1" applyFill="1" applyBorder="1" applyAlignment="1">
      <alignment horizontal="center"/>
    </xf>
    <xf numFmtId="167" fontId="6" fillId="0" borderId="0" xfId="1" applyNumberFormat="1" applyFont="1" applyFill="1"/>
    <xf numFmtId="167" fontId="5" fillId="0" borderId="0" xfId="1" applyNumberFormat="1" applyFont="1" applyFill="1" applyBorder="1"/>
    <xf numFmtId="167" fontId="19" fillId="0" borderId="3" xfId="1" applyNumberFormat="1" applyFont="1" applyFill="1" applyBorder="1" applyAlignment="1"/>
    <xf numFmtId="167" fontId="6" fillId="0" borderId="4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/>
    <xf numFmtId="49" fontId="5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19" fillId="0" borderId="0" xfId="0" quotePrefix="1" applyNumberFormat="1" applyFont="1" applyFill="1" applyAlignment="1">
      <alignment horizontal="center"/>
    </xf>
    <xf numFmtId="16" fontId="19" fillId="0" borderId="0" xfId="0" applyNumberFormat="1" applyFont="1" applyFill="1" applyBorder="1" applyAlignment="1">
      <alignment horizontal="center"/>
    </xf>
    <xf numFmtId="16" fontId="19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justify"/>
    </xf>
    <xf numFmtId="0" fontId="7" fillId="0" borderId="0" xfId="11" applyFont="1" applyFill="1" applyAlignment="1">
      <alignment horizontal="center"/>
    </xf>
    <xf numFmtId="0" fontId="6" fillId="0" borderId="0" xfId="11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5" fillId="0" borderId="0" xfId="11" applyFont="1" applyFill="1" applyAlignment="1">
      <alignment horizontal="center"/>
    </xf>
  </cellXfs>
  <cellStyles count="20">
    <cellStyle name="Comma" xfId="1" builtinId="3"/>
    <cellStyle name="Comma 16 2" xfId="2"/>
    <cellStyle name="Comma 3" xfId="3"/>
    <cellStyle name="Comma_SPGQ302e-chg. in share" xfId="4"/>
    <cellStyle name="Normal" xfId="0" builtinId="0"/>
    <cellStyle name="Normal 126 2" xfId="5"/>
    <cellStyle name="Normal 151" xfId="6"/>
    <cellStyle name="Normal 152" xfId="7"/>
    <cellStyle name="Normal 153" xfId="8"/>
    <cellStyle name="Normal 154" xfId="9"/>
    <cellStyle name="Normal 155" xfId="10"/>
    <cellStyle name="Normal 156" xfId="11"/>
    <cellStyle name="Normal 2" xfId="18"/>
    <cellStyle name="Normal 29" xfId="12"/>
    <cellStyle name="Normal 3" xfId="13"/>
    <cellStyle name="Normal_BL" xfId="14"/>
    <cellStyle name="Normal_Draft PTTCHTx" xfId="15"/>
    <cellStyle name="Normal_G-12e-meg002a051a-2-conso" xfId="16"/>
    <cellStyle name="Percent 10" xfId="17"/>
    <cellStyle name="Percent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69</xdr:row>
      <xdr:rowOff>0</xdr:rowOff>
    </xdr:from>
    <xdr:to>
      <xdr:col>9</xdr:col>
      <xdr:colOff>0</xdr:colOff>
      <xdr:row>69</xdr:row>
      <xdr:rowOff>6350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36</xdr:row>
      <xdr:rowOff>0</xdr:rowOff>
    </xdr:from>
    <xdr:to>
      <xdr:col>9</xdr:col>
      <xdr:colOff>12700</xdr:colOff>
      <xdr:row>36</xdr:row>
      <xdr:rowOff>6350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12700</xdr:colOff>
      <xdr:row>0</xdr:row>
      <xdr:rowOff>6350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LEGAL GUJ"/>
      <sheetName val="ocean voyage"/>
      <sheetName val="G300"/>
      <sheetName val="F-1"/>
      <sheetName val="Master TB"/>
      <sheetName val="H300"/>
      <sheetName val="投資･工数推移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V300"/>
      <sheetName val="V330 Confirmation"/>
      <sheetName val="V320 re-value"/>
      <sheetName val="DETAIL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MOULD"/>
      <sheetName val="Sheet2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/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2">
          <cell r="B2" t="str">
            <v xml:space="preserve">Assumption ต่อ 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/>
      <sheetData sheetId="185">
        <row r="2">
          <cell r="B2" t="str">
            <v xml:space="preserve">Assumption ต่อ 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2">
          <cell r="B2" t="str">
            <v xml:space="preserve">Assumption ต่อ </v>
          </cell>
        </row>
      </sheetData>
      <sheetData sheetId="192"/>
      <sheetData sheetId="193"/>
      <sheetData sheetId="194">
        <row r="3">
          <cell r="C3" t="str">
            <v>เลขที่</v>
          </cell>
        </row>
      </sheetData>
      <sheetData sheetId="195"/>
      <sheetData sheetId="196">
        <row r="2">
          <cell r="B2" t="str">
            <v xml:space="preserve">Assumption ต่อ </v>
          </cell>
        </row>
      </sheetData>
      <sheetData sheetId="197"/>
      <sheetData sheetId="198"/>
      <sheetData sheetId="199"/>
      <sheetData sheetId="200">
        <row r="2">
          <cell r="E2" t="str">
            <v>หน่วยสระแก้ว</v>
          </cell>
        </row>
      </sheetData>
      <sheetData sheetId="201">
        <row r="2">
          <cell r="B2" t="str">
            <v xml:space="preserve">Assumption ต่อ </v>
          </cell>
        </row>
      </sheetData>
      <sheetData sheetId="202"/>
      <sheetData sheetId="203">
        <row r="3">
          <cell r="C3" t="str">
            <v>เลขที่</v>
          </cell>
        </row>
      </sheetData>
      <sheetData sheetId="204"/>
      <sheetData sheetId="205"/>
      <sheetData sheetId="206">
        <row r="1">
          <cell r="B1" t="str">
            <v>ทีมตรวจสอบภาคที่ 2</v>
          </cell>
        </row>
      </sheetData>
      <sheetData sheetId="207"/>
      <sheetData sheetId="208">
        <row r="1">
          <cell r="B1" t="str">
            <v>รายงานวันทำงาน : รายวัน</v>
          </cell>
        </row>
      </sheetData>
      <sheetData sheetId="209"/>
      <sheetData sheetId="210"/>
      <sheetData sheetId="211">
        <row r="1">
          <cell r="B1" t="str">
            <v>ทีมตรวจสอบภาคที่ 2</v>
          </cell>
        </row>
      </sheetData>
      <sheetData sheetId="212"/>
      <sheetData sheetId="213"/>
      <sheetData sheetId="214">
        <row r="1">
          <cell r="B1" t="str">
            <v>รายงานวันทำงาน : รายวัน</v>
          </cell>
        </row>
      </sheetData>
      <sheetData sheetId="215"/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/>
      <sheetData sheetId="222"/>
      <sheetData sheetId="223"/>
      <sheetData sheetId="224">
        <row r="1">
          <cell r="B1" t="str">
            <v>รายงานวันทำงาน : รายวัน</v>
          </cell>
        </row>
      </sheetData>
      <sheetData sheetId="225"/>
      <sheetData sheetId="226"/>
      <sheetData sheetId="227"/>
      <sheetData sheetId="228"/>
      <sheetData sheetId="229">
        <row r="3">
          <cell r="C3" t="str">
            <v>เลขที่</v>
          </cell>
        </row>
      </sheetData>
      <sheetData sheetId="230"/>
      <sheetData sheetId="231"/>
      <sheetData sheetId="232"/>
      <sheetData sheetId="233"/>
      <sheetData sheetId="234"/>
      <sheetData sheetId="235">
        <row r="3">
          <cell r="C3" t="str">
            <v>เลขที่</v>
          </cell>
        </row>
      </sheetData>
      <sheetData sheetId="236"/>
      <sheetData sheetId="237"/>
      <sheetData sheetId="238">
        <row r="3">
          <cell r="C3" t="str">
            <v>เลขที่</v>
          </cell>
        </row>
      </sheetData>
      <sheetData sheetId="239">
        <row r="1">
          <cell r="H1" t="str">
            <v>หน้า :        1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zoomScale="80" zoomScaleNormal="80" zoomScaleSheetLayoutView="80" workbookViewId="0">
      <selection activeCell="B8" sqref="B8"/>
    </sheetView>
  </sheetViews>
  <sheetFormatPr defaultColWidth="9.140625" defaultRowHeight="20.25" customHeight="1"/>
  <cols>
    <col min="1" max="1" width="42.85546875" style="9" customWidth="1"/>
    <col min="2" max="2" width="5.7109375" style="7" customWidth="1"/>
    <col min="3" max="3" width="17.42578125" style="8" customWidth="1"/>
    <col min="4" max="4" width="1.140625" style="8" customWidth="1"/>
    <col min="5" max="5" width="16.7109375" style="8" customWidth="1"/>
    <col min="6" max="6" width="1.140625" style="8" customWidth="1"/>
    <col min="7" max="7" width="17.28515625" style="8" customWidth="1"/>
    <col min="8" max="8" width="1" style="8" customWidth="1"/>
    <col min="9" max="9" width="18.7109375" style="8" customWidth="1"/>
    <col min="10" max="16384" width="9.140625" style="7"/>
  </cols>
  <sheetData>
    <row r="1" spans="1:9" ht="20.25" customHeight="1">
      <c r="A1" s="224" t="s">
        <v>159</v>
      </c>
    </row>
    <row r="2" spans="1:9" s="5" customFormat="1" ht="20.25" customHeight="1">
      <c r="A2" s="4" t="s">
        <v>0</v>
      </c>
      <c r="C2" s="6"/>
      <c r="D2" s="6"/>
      <c r="E2" s="6"/>
      <c r="F2" s="6"/>
      <c r="G2" s="6"/>
      <c r="H2" s="6"/>
      <c r="I2" s="6"/>
    </row>
    <row r="3" spans="1:9" s="5" customFormat="1" ht="20.25" customHeight="1">
      <c r="A3" s="4"/>
      <c r="C3" s="6"/>
      <c r="D3" s="6"/>
      <c r="E3" s="6"/>
      <c r="F3" s="6"/>
      <c r="G3" s="6"/>
      <c r="H3" s="6"/>
      <c r="I3" s="6"/>
    </row>
    <row r="4" spans="1:9" ht="20.25" customHeight="1">
      <c r="B4" s="10"/>
      <c r="C4" s="247" t="s">
        <v>1</v>
      </c>
      <c r="D4" s="247"/>
      <c r="E4" s="247"/>
      <c r="F4" s="11"/>
      <c r="G4" s="247" t="s">
        <v>2</v>
      </c>
      <c r="H4" s="247"/>
      <c r="I4" s="247"/>
    </row>
    <row r="5" spans="1:9" ht="20.25" customHeight="1">
      <c r="B5" s="10"/>
      <c r="C5" s="247" t="s">
        <v>3</v>
      </c>
      <c r="D5" s="247"/>
      <c r="E5" s="247"/>
      <c r="F5" s="11"/>
      <c r="G5" s="247" t="s">
        <v>3</v>
      </c>
      <c r="H5" s="247"/>
      <c r="I5" s="247"/>
    </row>
    <row r="6" spans="1:9" ht="20.25" customHeight="1">
      <c r="C6" s="248" t="s">
        <v>4</v>
      </c>
      <c r="D6" s="248"/>
      <c r="E6" s="248"/>
      <c r="F6" s="12"/>
      <c r="G6" s="248" t="s">
        <v>4</v>
      </c>
      <c r="H6" s="248"/>
      <c r="I6" s="248"/>
    </row>
    <row r="7" spans="1:9" ht="20.25" customHeight="1">
      <c r="A7" s="4" t="s">
        <v>5</v>
      </c>
      <c r="B7" s="13" t="s">
        <v>6</v>
      </c>
      <c r="C7" s="14">
        <v>2020</v>
      </c>
      <c r="D7" s="15"/>
      <c r="E7" s="14">
        <v>2019</v>
      </c>
      <c r="F7" s="14"/>
      <c r="G7" s="14">
        <v>2020</v>
      </c>
      <c r="H7" s="15"/>
      <c r="I7" s="14">
        <v>2019</v>
      </c>
    </row>
    <row r="8" spans="1:9" ht="20.25" customHeight="1">
      <c r="B8" s="10"/>
      <c r="C8" s="246" t="s">
        <v>7</v>
      </c>
      <c r="D8" s="246"/>
      <c r="E8" s="246"/>
      <c r="F8" s="246"/>
      <c r="G8" s="246"/>
      <c r="H8" s="246"/>
      <c r="I8" s="246"/>
    </row>
    <row r="9" spans="1:9" s="19" customFormat="1" ht="20.25" customHeight="1">
      <c r="A9" s="16" t="s">
        <v>8</v>
      </c>
      <c r="B9" s="17"/>
      <c r="C9" s="18"/>
      <c r="D9" s="18"/>
      <c r="E9" s="18"/>
      <c r="F9" s="18"/>
      <c r="G9" s="18"/>
      <c r="H9" s="18"/>
      <c r="I9" s="18"/>
    </row>
    <row r="10" spans="1:9" ht="20.25" customHeight="1">
      <c r="A10" s="42" t="s">
        <v>9</v>
      </c>
      <c r="B10" s="20">
        <v>6</v>
      </c>
      <c r="C10" s="28">
        <v>4600902402</v>
      </c>
      <c r="D10" s="28"/>
      <c r="E10" s="28">
        <v>1722202032</v>
      </c>
      <c r="F10" s="28"/>
      <c r="G10" s="28">
        <v>4600861087</v>
      </c>
      <c r="H10" s="28"/>
      <c r="I10" s="28">
        <v>1722056005</v>
      </c>
    </row>
    <row r="11" spans="1:9" ht="20.25" customHeight="1">
      <c r="A11" s="42" t="s">
        <v>111</v>
      </c>
      <c r="B11" s="20"/>
      <c r="C11" s="28">
        <v>0</v>
      </c>
      <c r="D11" s="28"/>
      <c r="E11" s="28">
        <v>1489541220</v>
      </c>
      <c r="F11" s="28"/>
      <c r="G11" s="28">
        <v>0</v>
      </c>
      <c r="H11" s="28"/>
      <c r="I11" s="28">
        <v>1489541220</v>
      </c>
    </row>
    <row r="12" spans="1:9" ht="20.25" customHeight="1">
      <c r="A12" s="42" t="s">
        <v>10</v>
      </c>
      <c r="B12" s="20" t="s">
        <v>196</v>
      </c>
      <c r="C12" s="28">
        <v>1069255910</v>
      </c>
      <c r="D12" s="28"/>
      <c r="E12" s="28">
        <v>1203567691</v>
      </c>
      <c r="F12" s="28"/>
      <c r="G12" s="28">
        <v>1069255910</v>
      </c>
      <c r="H12" s="28"/>
      <c r="I12" s="28">
        <v>1203567691</v>
      </c>
    </row>
    <row r="13" spans="1:9" ht="20.25" customHeight="1">
      <c r="A13" s="42" t="s">
        <v>11</v>
      </c>
      <c r="B13" s="21">
        <v>5</v>
      </c>
      <c r="C13" s="28">
        <v>81457536</v>
      </c>
      <c r="D13" s="28"/>
      <c r="E13" s="28">
        <v>74364840</v>
      </c>
      <c r="F13" s="28"/>
      <c r="G13" s="28">
        <v>81325855</v>
      </c>
      <c r="H13" s="28"/>
      <c r="I13" s="28">
        <v>74220241</v>
      </c>
    </row>
    <row r="14" spans="1:9" ht="20.25" customHeight="1">
      <c r="A14" s="42" t="s">
        <v>12</v>
      </c>
      <c r="B14" s="21">
        <v>8</v>
      </c>
      <c r="C14" s="28">
        <v>475432565</v>
      </c>
      <c r="D14" s="83"/>
      <c r="E14" s="28">
        <v>896680138</v>
      </c>
      <c r="F14" s="83"/>
      <c r="G14" s="28">
        <v>475432565</v>
      </c>
      <c r="H14" s="28"/>
      <c r="I14" s="28">
        <v>896680138</v>
      </c>
    </row>
    <row r="15" spans="1:9" ht="20.25" customHeight="1">
      <c r="A15" s="50" t="s">
        <v>168</v>
      </c>
      <c r="B15" s="21" t="s">
        <v>201</v>
      </c>
      <c r="C15" s="28">
        <v>4750000</v>
      </c>
      <c r="D15" s="83"/>
      <c r="E15" s="28">
        <v>4750000</v>
      </c>
      <c r="F15" s="83"/>
      <c r="G15" s="28">
        <v>4750000</v>
      </c>
      <c r="H15" s="28"/>
      <c r="I15" s="28">
        <v>4750000</v>
      </c>
    </row>
    <row r="16" spans="1:9" ht="20.25" customHeight="1">
      <c r="A16" s="50" t="s">
        <v>189</v>
      </c>
      <c r="B16" s="21"/>
      <c r="C16" s="28">
        <v>69673862</v>
      </c>
      <c r="D16" s="83"/>
      <c r="E16" s="28">
        <v>0</v>
      </c>
      <c r="F16" s="83"/>
      <c r="G16" s="28">
        <v>69673862</v>
      </c>
      <c r="H16" s="28"/>
      <c r="I16" s="28">
        <v>0</v>
      </c>
    </row>
    <row r="17" spans="1:9" ht="20.25" customHeight="1">
      <c r="A17" s="22" t="s">
        <v>13</v>
      </c>
      <c r="B17" s="21"/>
      <c r="C17" s="222">
        <f>SUM(C10:C16)</f>
        <v>6301472275</v>
      </c>
      <c r="D17" s="206"/>
      <c r="E17" s="222">
        <f>SUM(E10:E16)</f>
        <v>5391105921</v>
      </c>
      <c r="F17" s="206"/>
      <c r="G17" s="222">
        <f>SUM(G10:G16)</f>
        <v>6301299279</v>
      </c>
      <c r="H17" s="206"/>
      <c r="I17" s="222">
        <f>SUM(I10:I16)</f>
        <v>5390815295</v>
      </c>
    </row>
    <row r="18" spans="1:9" ht="20.25" customHeight="1">
      <c r="A18" s="22"/>
      <c r="B18" s="21"/>
      <c r="C18" s="206"/>
      <c r="D18" s="206"/>
      <c r="E18" s="206"/>
      <c r="F18" s="206"/>
      <c r="G18" s="206"/>
      <c r="H18" s="206"/>
      <c r="I18" s="206"/>
    </row>
    <row r="19" spans="1:9" ht="20.25" customHeight="1">
      <c r="A19" s="16" t="s">
        <v>14</v>
      </c>
      <c r="B19" s="21"/>
      <c r="C19" s="123"/>
      <c r="D19" s="123"/>
      <c r="E19" s="123"/>
      <c r="F19" s="123"/>
      <c r="G19" s="123"/>
      <c r="H19" s="123"/>
      <c r="I19" s="123"/>
    </row>
    <row r="20" spans="1:9" ht="20.25" customHeight="1">
      <c r="A20" s="42" t="s">
        <v>113</v>
      </c>
      <c r="B20" s="21">
        <v>9</v>
      </c>
      <c r="C20" s="28">
        <v>5163283589</v>
      </c>
      <c r="D20" s="83"/>
      <c r="E20" s="28">
        <v>4961090969</v>
      </c>
      <c r="F20" s="83"/>
      <c r="G20" s="83">
        <v>770364083</v>
      </c>
      <c r="H20" s="83"/>
      <c r="I20" s="83">
        <v>770364083</v>
      </c>
    </row>
    <row r="21" spans="1:9" ht="20.25" customHeight="1">
      <c r="A21" s="42" t="s">
        <v>15</v>
      </c>
      <c r="B21" s="21">
        <v>10</v>
      </c>
      <c r="C21" s="28">
        <v>0</v>
      </c>
      <c r="D21" s="83"/>
      <c r="E21" s="28">
        <v>0</v>
      </c>
      <c r="F21" s="83"/>
      <c r="G21" s="83">
        <v>0</v>
      </c>
      <c r="H21" s="83"/>
      <c r="I21" s="83">
        <v>0</v>
      </c>
    </row>
    <row r="22" spans="1:9" ht="20.25" customHeight="1">
      <c r="A22" s="42" t="s">
        <v>16</v>
      </c>
      <c r="B22" s="21">
        <v>11</v>
      </c>
      <c r="C22" s="28">
        <v>239476991</v>
      </c>
      <c r="D22" s="83"/>
      <c r="E22" s="28">
        <v>239081061</v>
      </c>
      <c r="F22" s="83"/>
      <c r="G22" s="83">
        <v>239476991</v>
      </c>
      <c r="H22" s="83"/>
      <c r="I22" s="83">
        <v>239081061</v>
      </c>
    </row>
    <row r="23" spans="1:9" ht="20.25" customHeight="1">
      <c r="A23" s="42" t="s">
        <v>169</v>
      </c>
      <c r="B23" s="21" t="s">
        <v>201</v>
      </c>
      <c r="C23" s="28">
        <v>5629577193</v>
      </c>
      <c r="D23" s="83"/>
      <c r="E23" s="28">
        <v>5485367312</v>
      </c>
      <c r="F23" s="83"/>
      <c r="G23" s="83">
        <v>5629577193</v>
      </c>
      <c r="H23" s="83"/>
      <c r="I23" s="83">
        <v>5485367312</v>
      </c>
    </row>
    <row r="24" spans="1:9" ht="20.25" customHeight="1">
      <c r="A24" s="42" t="s">
        <v>17</v>
      </c>
      <c r="B24" s="21">
        <v>5</v>
      </c>
      <c r="C24" s="28">
        <v>2705645770</v>
      </c>
      <c r="D24" s="83"/>
      <c r="E24" s="28">
        <v>2178143025</v>
      </c>
      <c r="F24" s="83"/>
      <c r="G24" s="83">
        <v>2705645770</v>
      </c>
      <c r="H24" s="83"/>
      <c r="I24" s="83">
        <v>2178143025</v>
      </c>
    </row>
    <row r="25" spans="1:9" ht="20.25" customHeight="1">
      <c r="A25" s="42" t="s">
        <v>18</v>
      </c>
      <c r="B25" s="21">
        <v>12</v>
      </c>
      <c r="C25" s="28">
        <v>1351445390</v>
      </c>
      <c r="D25" s="83"/>
      <c r="E25" s="28">
        <v>1497185461</v>
      </c>
      <c r="F25" s="83"/>
      <c r="G25" s="83">
        <v>1351445390</v>
      </c>
      <c r="H25" s="83"/>
      <c r="I25" s="83">
        <v>1497185461</v>
      </c>
    </row>
    <row r="26" spans="1:9" ht="20.25" customHeight="1">
      <c r="A26" s="42" t="s">
        <v>19</v>
      </c>
      <c r="B26" s="21"/>
      <c r="C26" s="28">
        <v>6080263</v>
      </c>
      <c r="D26" s="83"/>
      <c r="E26" s="28">
        <v>10944473</v>
      </c>
      <c r="F26" s="83"/>
      <c r="G26" s="83">
        <v>6080263</v>
      </c>
      <c r="H26" s="83"/>
      <c r="I26" s="83">
        <v>10944473</v>
      </c>
    </row>
    <row r="27" spans="1:9" ht="20.25" customHeight="1">
      <c r="A27" s="42" t="s">
        <v>20</v>
      </c>
      <c r="B27" s="21">
        <v>13</v>
      </c>
      <c r="C27" s="28">
        <v>75831172</v>
      </c>
      <c r="D27" s="28"/>
      <c r="E27" s="28">
        <v>93491832</v>
      </c>
      <c r="F27" s="28"/>
      <c r="G27" s="83">
        <v>78401878</v>
      </c>
      <c r="H27" s="28"/>
      <c r="I27" s="83">
        <v>96062539</v>
      </c>
    </row>
    <row r="28" spans="1:9" ht="20.25" customHeight="1">
      <c r="A28" s="42" t="s">
        <v>160</v>
      </c>
      <c r="B28" s="21"/>
      <c r="C28" s="28">
        <v>13751487</v>
      </c>
      <c r="D28" s="28"/>
      <c r="E28" s="28">
        <v>1221395</v>
      </c>
      <c r="F28" s="28"/>
      <c r="G28" s="83">
        <v>13751487</v>
      </c>
      <c r="H28" s="28"/>
      <c r="I28" s="83">
        <v>1221395</v>
      </c>
    </row>
    <row r="29" spans="1:9" ht="20.25" customHeight="1">
      <c r="A29" s="42" t="s">
        <v>21</v>
      </c>
      <c r="B29" s="21"/>
      <c r="C29" s="28">
        <v>2339750</v>
      </c>
      <c r="D29" s="28"/>
      <c r="E29" s="28">
        <v>2647952</v>
      </c>
      <c r="F29" s="28"/>
      <c r="G29" s="83">
        <v>2339750</v>
      </c>
      <c r="H29" s="28"/>
      <c r="I29" s="83">
        <v>2647952</v>
      </c>
    </row>
    <row r="30" spans="1:9" ht="20.25" customHeight="1">
      <c r="A30" s="22" t="s">
        <v>22</v>
      </c>
      <c r="B30" s="13"/>
      <c r="C30" s="222">
        <f>SUM(C20:C29)</f>
        <v>15187431605</v>
      </c>
      <c r="D30" s="216"/>
      <c r="E30" s="222">
        <f>SUM(E20:E29)</f>
        <v>14469173480</v>
      </c>
      <c r="F30" s="216"/>
      <c r="G30" s="222">
        <f>SUM(G20:G29)</f>
        <v>10797082805</v>
      </c>
      <c r="H30" s="216"/>
      <c r="I30" s="222">
        <f>SUM(I20:I29)</f>
        <v>10281017301</v>
      </c>
    </row>
    <row r="31" spans="1:9" ht="20.25" customHeight="1">
      <c r="A31" s="22"/>
      <c r="B31" s="13"/>
      <c r="C31" s="206"/>
      <c r="D31" s="206"/>
      <c r="E31" s="206"/>
      <c r="F31" s="206"/>
      <c r="G31" s="206"/>
      <c r="H31" s="206"/>
      <c r="I31" s="206"/>
    </row>
    <row r="32" spans="1:9" ht="20.25" customHeight="1" thickBot="1">
      <c r="A32" s="22" t="s">
        <v>23</v>
      </c>
      <c r="B32" s="13"/>
      <c r="C32" s="229">
        <f>SUM(C17,C30)</f>
        <v>21488903880</v>
      </c>
      <c r="D32" s="206"/>
      <c r="E32" s="229">
        <f>SUM(E17,E30)</f>
        <v>19860279401</v>
      </c>
      <c r="F32" s="216"/>
      <c r="G32" s="229">
        <f>SUM(G17,G30)</f>
        <v>17098382084</v>
      </c>
      <c r="H32" s="216"/>
      <c r="I32" s="229">
        <f>SUM(I17,I30)</f>
        <v>15671832596</v>
      </c>
    </row>
    <row r="33" spans="1:9" ht="20.25" customHeight="1" thickTop="1">
      <c r="A33" s="224" t="s">
        <v>159</v>
      </c>
    </row>
    <row r="34" spans="1:9" s="5" customFormat="1" ht="20.25" customHeight="1">
      <c r="A34" s="4" t="s">
        <v>0</v>
      </c>
      <c r="C34" s="6"/>
      <c r="D34" s="6"/>
      <c r="E34" s="6"/>
      <c r="F34" s="6"/>
      <c r="G34" s="6"/>
      <c r="H34" s="6"/>
      <c r="I34" s="6"/>
    </row>
    <row r="35" spans="1:9" ht="20.25" customHeight="1">
      <c r="A35" s="4"/>
      <c r="B35" s="5"/>
      <c r="C35" s="6"/>
      <c r="D35" s="6"/>
      <c r="E35" s="6"/>
      <c r="F35" s="6"/>
      <c r="G35" s="6"/>
      <c r="H35" s="6"/>
      <c r="I35" s="6"/>
    </row>
    <row r="36" spans="1:9" ht="20.25" customHeight="1">
      <c r="B36" s="10"/>
      <c r="C36" s="247" t="s">
        <v>1</v>
      </c>
      <c r="D36" s="247"/>
      <c r="E36" s="247"/>
      <c r="F36" s="11"/>
      <c r="G36" s="247" t="s">
        <v>2</v>
      </c>
      <c r="H36" s="247"/>
      <c r="I36" s="247"/>
    </row>
    <row r="37" spans="1:9" ht="20.25" customHeight="1">
      <c r="B37" s="10"/>
      <c r="C37" s="247" t="s">
        <v>3</v>
      </c>
      <c r="D37" s="247"/>
      <c r="E37" s="247"/>
      <c r="F37" s="11"/>
      <c r="G37" s="247" t="s">
        <v>3</v>
      </c>
      <c r="H37" s="247"/>
      <c r="I37" s="247"/>
    </row>
    <row r="38" spans="1:9" ht="20.25" customHeight="1">
      <c r="C38" s="248" t="s">
        <v>4</v>
      </c>
      <c r="D38" s="248"/>
      <c r="E38" s="248"/>
      <c r="F38" s="12"/>
      <c r="G38" s="248" t="s">
        <v>4</v>
      </c>
      <c r="H38" s="248"/>
      <c r="I38" s="248"/>
    </row>
    <row r="39" spans="1:9" ht="20.25" customHeight="1">
      <c r="A39" s="4" t="s">
        <v>24</v>
      </c>
      <c r="B39" s="13" t="s">
        <v>6</v>
      </c>
      <c r="C39" s="14">
        <v>2020</v>
      </c>
      <c r="D39" s="15"/>
      <c r="E39" s="14">
        <v>2019</v>
      </c>
      <c r="F39" s="14"/>
      <c r="G39" s="14">
        <v>2020</v>
      </c>
      <c r="H39" s="15"/>
      <c r="I39" s="14">
        <v>2019</v>
      </c>
    </row>
    <row r="40" spans="1:9" ht="20.25" customHeight="1">
      <c r="B40" s="10"/>
      <c r="C40" s="246" t="s">
        <v>7</v>
      </c>
      <c r="D40" s="246"/>
      <c r="E40" s="246"/>
      <c r="F40" s="246"/>
      <c r="G40" s="246"/>
      <c r="H40" s="246"/>
      <c r="I40" s="246"/>
    </row>
    <row r="41" spans="1:9" ht="20.25" customHeight="1">
      <c r="A41" s="16" t="s">
        <v>25</v>
      </c>
      <c r="B41" s="13"/>
    </row>
    <row r="42" spans="1:9" ht="20.25" customHeight="1">
      <c r="A42" s="42" t="s">
        <v>26</v>
      </c>
      <c r="B42" s="20" t="s">
        <v>197</v>
      </c>
      <c r="C42" s="83">
        <v>801333763</v>
      </c>
      <c r="D42" s="83"/>
      <c r="E42" s="83">
        <v>772817667</v>
      </c>
      <c r="F42" s="83"/>
      <c r="G42" s="83">
        <v>801333763</v>
      </c>
      <c r="H42" s="83"/>
      <c r="I42" s="83">
        <v>772817667</v>
      </c>
    </row>
    <row r="43" spans="1:9" ht="20.25" customHeight="1">
      <c r="A43" s="42" t="s">
        <v>27</v>
      </c>
      <c r="B43" s="20" t="s">
        <v>198</v>
      </c>
      <c r="C43" s="83">
        <v>183882247</v>
      </c>
      <c r="D43" s="83"/>
      <c r="E43" s="83">
        <v>379959032</v>
      </c>
      <c r="F43" s="83"/>
      <c r="G43" s="83">
        <v>183640544</v>
      </c>
      <c r="H43" s="83"/>
      <c r="I43" s="83">
        <v>379699563</v>
      </c>
    </row>
    <row r="44" spans="1:9" ht="20.25" customHeight="1">
      <c r="A44" s="42" t="s">
        <v>187</v>
      </c>
      <c r="B44" s="20">
        <v>5</v>
      </c>
      <c r="C44" s="83">
        <v>4952242</v>
      </c>
      <c r="D44" s="83"/>
      <c r="E44" s="83">
        <v>0</v>
      </c>
      <c r="F44" s="83"/>
      <c r="G44" s="83">
        <v>4952242</v>
      </c>
      <c r="H44" s="83"/>
      <c r="I44" s="83">
        <v>0</v>
      </c>
    </row>
    <row r="45" spans="1:9" ht="20.25" customHeight="1">
      <c r="A45" s="42" t="s">
        <v>114</v>
      </c>
      <c r="B45" s="20"/>
      <c r="C45" s="83">
        <v>271611206</v>
      </c>
      <c r="D45" s="83"/>
      <c r="E45" s="83">
        <v>196224199</v>
      </c>
      <c r="F45" s="83"/>
      <c r="G45" s="83">
        <v>271611206</v>
      </c>
      <c r="H45" s="83"/>
      <c r="I45" s="83">
        <v>196224199</v>
      </c>
    </row>
    <row r="46" spans="1:9" ht="20.25" customHeight="1">
      <c r="A46" s="42" t="s">
        <v>112</v>
      </c>
      <c r="B46" s="20"/>
      <c r="C46" s="83">
        <v>0</v>
      </c>
      <c r="D46" s="83"/>
      <c r="E46" s="83">
        <v>6554489</v>
      </c>
      <c r="F46" s="83"/>
      <c r="G46" s="83">
        <v>0</v>
      </c>
      <c r="H46" s="83"/>
      <c r="I46" s="83">
        <v>6554489</v>
      </c>
    </row>
    <row r="47" spans="1:9" ht="20.25" customHeight="1">
      <c r="A47" s="22" t="s">
        <v>28</v>
      </c>
      <c r="B47" s="20"/>
      <c r="C47" s="227">
        <f>SUM(C42:C46)</f>
        <v>1261779458</v>
      </c>
      <c r="D47" s="228"/>
      <c r="E47" s="227">
        <f>SUM(E42:E46)</f>
        <v>1355555387</v>
      </c>
      <c r="F47" s="216"/>
      <c r="G47" s="227">
        <f>SUM(G42:G46)</f>
        <v>1261537755</v>
      </c>
      <c r="H47" s="216"/>
      <c r="I47" s="227">
        <f>SUM(I42:I46)</f>
        <v>1355295918</v>
      </c>
    </row>
    <row r="48" spans="1:9" s="33" customFormat="1" ht="20.25" customHeight="1">
      <c r="A48" s="22"/>
      <c r="B48" s="20"/>
      <c r="C48" s="123"/>
      <c r="D48" s="123"/>
      <c r="E48" s="123"/>
      <c r="F48" s="123"/>
      <c r="G48" s="123"/>
      <c r="H48" s="123"/>
      <c r="I48" s="123"/>
    </row>
    <row r="49" spans="1:9" s="33" customFormat="1" ht="20.25" customHeight="1">
      <c r="A49" s="34" t="s">
        <v>29</v>
      </c>
      <c r="B49" s="20"/>
      <c r="C49" s="123"/>
      <c r="D49" s="123"/>
      <c r="E49" s="123"/>
      <c r="F49" s="123"/>
      <c r="G49" s="123"/>
      <c r="H49" s="123"/>
      <c r="I49" s="123"/>
    </row>
    <row r="50" spans="1:9" s="33" customFormat="1" ht="20.25" customHeight="1">
      <c r="A50" s="43" t="s">
        <v>188</v>
      </c>
      <c r="B50" s="20">
        <v>5</v>
      </c>
      <c r="C50" s="83">
        <v>1590575</v>
      </c>
      <c r="D50" s="83"/>
      <c r="E50" s="83">
        <v>0</v>
      </c>
      <c r="F50" s="83"/>
      <c r="G50" s="83">
        <v>1590575</v>
      </c>
      <c r="H50" s="83"/>
      <c r="I50" s="83">
        <v>0</v>
      </c>
    </row>
    <row r="51" spans="1:9" s="33" customFormat="1" ht="20.25" customHeight="1">
      <c r="A51" s="43" t="s">
        <v>170</v>
      </c>
      <c r="B51" s="20">
        <v>16</v>
      </c>
      <c r="C51" s="83">
        <v>137006980</v>
      </c>
      <c r="D51" s="83"/>
      <c r="E51" s="83">
        <v>136311350</v>
      </c>
      <c r="F51" s="83"/>
      <c r="G51" s="83">
        <v>137006980</v>
      </c>
      <c r="H51" s="83"/>
      <c r="I51" s="83">
        <v>136311350</v>
      </c>
    </row>
    <row r="52" spans="1:9" s="33" customFormat="1" ht="20.25" customHeight="1">
      <c r="A52" s="35" t="s">
        <v>30</v>
      </c>
      <c r="B52" s="20"/>
      <c r="C52" s="227">
        <f>SUM(C50:C51)</f>
        <v>138597555</v>
      </c>
      <c r="D52" s="228"/>
      <c r="E52" s="227">
        <f>SUM(E50:E51)</f>
        <v>136311350</v>
      </c>
      <c r="F52" s="228"/>
      <c r="G52" s="227">
        <f>SUM(G50:G51)</f>
        <v>138597555</v>
      </c>
      <c r="H52" s="228"/>
      <c r="I52" s="227">
        <f>SUM(I50:I51)</f>
        <v>136311350</v>
      </c>
    </row>
    <row r="53" spans="1:9" s="33" customFormat="1" ht="20.25" customHeight="1">
      <c r="A53" s="35"/>
      <c r="B53" s="20"/>
      <c r="C53" s="206"/>
      <c r="D53" s="206"/>
      <c r="E53" s="206"/>
      <c r="F53" s="206"/>
      <c r="G53" s="231"/>
      <c r="H53" s="231"/>
      <c r="I53" s="231"/>
    </row>
    <row r="54" spans="1:9" s="33" customFormat="1" ht="20.25" customHeight="1">
      <c r="A54" s="35" t="s">
        <v>31</v>
      </c>
      <c r="B54" s="20"/>
      <c r="C54" s="210">
        <f>C52+C47</f>
        <v>1400377013</v>
      </c>
      <c r="D54" s="206"/>
      <c r="E54" s="210">
        <f>E52+E47</f>
        <v>1491866737</v>
      </c>
      <c r="F54" s="206"/>
      <c r="G54" s="210">
        <f>G52+G47</f>
        <v>1400135310</v>
      </c>
      <c r="H54" s="206"/>
      <c r="I54" s="210">
        <f>I52+I47</f>
        <v>1491607268</v>
      </c>
    </row>
    <row r="55" spans="1:9" s="33" customFormat="1" ht="20.25" customHeight="1">
      <c r="A55" s="35"/>
      <c r="B55" s="20"/>
      <c r="C55" s="206"/>
      <c r="D55" s="206"/>
      <c r="E55" s="206"/>
      <c r="F55" s="206"/>
      <c r="G55" s="206"/>
      <c r="H55" s="206"/>
      <c r="I55" s="206"/>
    </row>
    <row r="56" spans="1:9" ht="20.25" customHeight="1">
      <c r="A56" s="16" t="s">
        <v>32</v>
      </c>
      <c r="B56" s="20"/>
      <c r="C56" s="148"/>
      <c r="D56" s="148"/>
      <c r="E56" s="148"/>
      <c r="F56" s="148"/>
      <c r="G56" s="148"/>
      <c r="H56" s="148"/>
      <c r="I56" s="148"/>
    </row>
    <row r="57" spans="1:9" ht="20.25" customHeight="1">
      <c r="A57" s="44" t="s">
        <v>33</v>
      </c>
      <c r="B57" s="20"/>
      <c r="C57" s="148"/>
      <c r="D57" s="148"/>
      <c r="E57" s="148"/>
      <c r="F57" s="148"/>
      <c r="G57" s="148"/>
      <c r="H57" s="148"/>
      <c r="I57" s="148"/>
    </row>
    <row r="58" spans="1:9" ht="20.25" customHeight="1" thickBot="1">
      <c r="A58" s="44" t="s">
        <v>34</v>
      </c>
      <c r="B58" s="20">
        <v>17</v>
      </c>
      <c r="C58" s="232">
        <v>300000000</v>
      </c>
      <c r="D58" s="123"/>
      <c r="E58" s="232">
        <v>300000000</v>
      </c>
      <c r="F58" s="148"/>
      <c r="G58" s="232">
        <v>300000000</v>
      </c>
      <c r="H58" s="148"/>
      <c r="I58" s="232">
        <v>300000000</v>
      </c>
    </row>
    <row r="59" spans="1:9" ht="20.25" customHeight="1" thickTop="1">
      <c r="A59" s="44" t="s">
        <v>35</v>
      </c>
      <c r="B59" s="20"/>
      <c r="C59" s="123">
        <v>300000000</v>
      </c>
      <c r="D59" s="123"/>
      <c r="E59" s="123">
        <v>300000000</v>
      </c>
      <c r="F59" s="148"/>
      <c r="G59" s="148">
        <v>300000000</v>
      </c>
      <c r="H59" s="148"/>
      <c r="I59" s="148">
        <v>300000000</v>
      </c>
    </row>
    <row r="60" spans="1:9" ht="20.25" customHeight="1">
      <c r="A60" s="44" t="s">
        <v>115</v>
      </c>
      <c r="B60" s="20"/>
      <c r="C60" s="123"/>
      <c r="D60" s="123"/>
      <c r="E60" s="123"/>
      <c r="F60" s="123"/>
      <c r="G60" s="123"/>
      <c r="H60" s="123"/>
      <c r="I60" s="123"/>
    </row>
    <row r="61" spans="1:9" ht="20.25" customHeight="1">
      <c r="A61" s="44" t="s">
        <v>116</v>
      </c>
      <c r="B61" s="20">
        <v>17</v>
      </c>
      <c r="C61" s="148">
        <v>930000000</v>
      </c>
      <c r="D61" s="148"/>
      <c r="E61" s="148">
        <v>930000000</v>
      </c>
      <c r="F61" s="148"/>
      <c r="G61" s="148">
        <v>930000000</v>
      </c>
      <c r="H61" s="148"/>
      <c r="I61" s="148">
        <v>930000000</v>
      </c>
    </row>
    <row r="62" spans="1:9" ht="20.100000000000001" customHeight="1">
      <c r="A62" s="44" t="s">
        <v>36</v>
      </c>
      <c r="B62" s="20"/>
      <c r="C62" s="148"/>
      <c r="D62" s="148"/>
      <c r="E62" s="148"/>
      <c r="F62" s="148"/>
      <c r="G62" s="148"/>
      <c r="H62" s="148"/>
      <c r="I62" s="148"/>
    </row>
    <row r="63" spans="1:9" ht="20.25" customHeight="1">
      <c r="A63" s="44" t="s">
        <v>37</v>
      </c>
      <c r="B63" s="20"/>
      <c r="C63" s="148"/>
      <c r="D63" s="148"/>
      <c r="E63" s="148"/>
      <c r="F63" s="148"/>
      <c r="G63" s="148"/>
      <c r="H63" s="148"/>
      <c r="I63" s="148"/>
    </row>
    <row r="64" spans="1:9" ht="20.25" customHeight="1">
      <c r="A64" s="44" t="s">
        <v>38</v>
      </c>
      <c r="B64" s="20">
        <v>18</v>
      </c>
      <c r="C64" s="116">
        <v>30000000</v>
      </c>
      <c r="D64" s="148"/>
      <c r="E64" s="116">
        <v>30000000</v>
      </c>
      <c r="F64" s="148"/>
      <c r="G64" s="148">
        <v>30000000</v>
      </c>
      <c r="H64" s="148"/>
      <c r="I64" s="148">
        <v>30000000</v>
      </c>
    </row>
    <row r="65" spans="1:9" ht="20.25" customHeight="1">
      <c r="A65" s="44" t="s">
        <v>39</v>
      </c>
      <c r="B65" s="20"/>
      <c r="C65" s="148">
        <v>20716465789</v>
      </c>
      <c r="D65" s="148"/>
      <c r="E65" s="148">
        <v>18703608692</v>
      </c>
      <c r="F65" s="148"/>
      <c r="G65" s="148">
        <v>14438246774</v>
      </c>
      <c r="H65" s="148"/>
      <c r="I65" s="148">
        <v>12920225328</v>
      </c>
    </row>
    <row r="66" spans="1:9" ht="20.25" customHeight="1">
      <c r="A66" s="44" t="s">
        <v>40</v>
      </c>
      <c r="B66" s="20"/>
      <c r="C66" s="148">
        <v>-1887938922</v>
      </c>
      <c r="D66" s="148"/>
      <c r="E66" s="148">
        <v>-1595196028</v>
      </c>
      <c r="F66" s="148"/>
      <c r="G66" s="45">
        <v>0</v>
      </c>
      <c r="H66" s="148"/>
      <c r="I66" s="45">
        <v>0</v>
      </c>
    </row>
    <row r="67" spans="1:9" ht="20.25" customHeight="1">
      <c r="A67" s="22" t="s">
        <v>41</v>
      </c>
      <c r="B67" s="20"/>
      <c r="C67" s="222">
        <f>SUM(C59:C66)</f>
        <v>20088526867</v>
      </c>
      <c r="D67" s="206"/>
      <c r="E67" s="222">
        <f>SUM(E59:E66)</f>
        <v>18368412664</v>
      </c>
      <c r="F67" s="206"/>
      <c r="G67" s="222">
        <f>SUM(G59:G66)</f>
        <v>15698246774</v>
      </c>
      <c r="H67" s="206"/>
      <c r="I67" s="222">
        <f>SUM(I59:I66)</f>
        <v>14180225328</v>
      </c>
    </row>
    <row r="68" spans="1:9" ht="20.25" customHeight="1">
      <c r="A68" s="22"/>
      <c r="B68" s="38"/>
      <c r="C68" s="206"/>
      <c r="D68" s="206"/>
      <c r="E68" s="206"/>
      <c r="F68" s="216"/>
      <c r="G68" s="206"/>
      <c r="H68" s="216"/>
      <c r="I68" s="206"/>
    </row>
    <row r="69" spans="1:9" ht="20.25" customHeight="1" thickBot="1">
      <c r="A69" s="22" t="s">
        <v>42</v>
      </c>
      <c r="B69" s="38"/>
      <c r="C69" s="229">
        <f>C54+C67</f>
        <v>21488903880</v>
      </c>
      <c r="D69" s="206"/>
      <c r="E69" s="229">
        <f>E54+E67</f>
        <v>19860279401</v>
      </c>
      <c r="F69" s="216"/>
      <c r="G69" s="229">
        <f>G54+G67</f>
        <v>17098382084</v>
      </c>
      <c r="H69" s="216"/>
      <c r="I69" s="229">
        <f>I54+I67</f>
        <v>15671832596</v>
      </c>
    </row>
    <row r="70" spans="1:9" ht="20.25" customHeight="1" thickTop="1">
      <c r="C70" s="148"/>
      <c r="D70" s="148"/>
      <c r="E70" s="148"/>
      <c r="F70" s="148"/>
      <c r="G70" s="148"/>
      <c r="H70" s="148"/>
      <c r="I70" s="148"/>
    </row>
  </sheetData>
  <mergeCells count="14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</mergeCells>
  <pageMargins left="0.7" right="0.5" top="0.48" bottom="0.5" header="0.5" footer="0.5"/>
  <pageSetup paperSize="9" scale="73" firstPageNumber="7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zoomScale="80" zoomScaleNormal="80" zoomScaleSheetLayoutView="80" workbookViewId="0">
      <selection activeCell="C13" sqref="C13"/>
    </sheetView>
  </sheetViews>
  <sheetFormatPr defaultColWidth="9.140625" defaultRowHeight="19.5" customHeight="1"/>
  <cols>
    <col min="1" max="1" width="42.85546875" style="9" customWidth="1"/>
    <col min="2" max="2" width="6.85546875" style="13" customWidth="1"/>
    <col min="3" max="3" width="14.7109375" style="8" customWidth="1"/>
    <col min="4" max="4" width="1.140625" style="8" customWidth="1"/>
    <col min="5" max="5" width="14.7109375" style="8" customWidth="1"/>
    <col min="6" max="6" width="1.140625" style="8" customWidth="1"/>
    <col min="7" max="7" width="16.42578125" style="8" bestFit="1" customWidth="1"/>
    <col min="8" max="8" width="1" style="8" customWidth="1"/>
    <col min="9" max="9" width="16.42578125" style="8" bestFit="1" customWidth="1"/>
    <col min="10" max="16384" width="9.140625" style="7"/>
  </cols>
  <sheetData>
    <row r="1" spans="1:9" ht="20.25" customHeight="1">
      <c r="A1" s="224" t="s">
        <v>159</v>
      </c>
      <c r="B1" s="7"/>
    </row>
    <row r="2" spans="1:9" ht="19.5" customHeight="1">
      <c r="A2" s="4" t="s">
        <v>43</v>
      </c>
      <c r="B2" s="38"/>
      <c r="C2" s="24"/>
      <c r="D2" s="24"/>
      <c r="E2" s="24"/>
      <c r="F2" s="31"/>
      <c r="G2" s="24"/>
      <c r="H2" s="31"/>
      <c r="I2" s="24"/>
    </row>
    <row r="3" spans="1:9" ht="19.5" customHeight="1">
      <c r="A3" s="4"/>
      <c r="B3" s="38"/>
      <c r="C3" s="24"/>
      <c r="D3" s="24"/>
      <c r="E3" s="24"/>
      <c r="F3" s="31"/>
      <c r="G3" s="24"/>
      <c r="H3" s="31"/>
      <c r="I3" s="24"/>
    </row>
    <row r="4" spans="1:9" ht="19.5" customHeight="1">
      <c r="A4" s="22"/>
      <c r="C4" s="247" t="s">
        <v>1</v>
      </c>
      <c r="D4" s="247"/>
      <c r="E4" s="247"/>
      <c r="F4" s="11"/>
      <c r="G4" s="247" t="s">
        <v>2</v>
      </c>
      <c r="H4" s="247"/>
      <c r="I4" s="247"/>
    </row>
    <row r="5" spans="1:9" ht="19.5" customHeight="1">
      <c r="A5" s="22"/>
      <c r="C5" s="247" t="s">
        <v>3</v>
      </c>
      <c r="D5" s="247"/>
      <c r="E5" s="247"/>
      <c r="F5" s="11"/>
      <c r="G5" s="247" t="s">
        <v>3</v>
      </c>
      <c r="H5" s="247"/>
      <c r="I5" s="247"/>
    </row>
    <row r="6" spans="1:9" ht="19.5" customHeight="1">
      <c r="A6" s="22"/>
      <c r="C6" s="249" t="s">
        <v>44</v>
      </c>
      <c r="D6" s="250"/>
      <c r="E6" s="250"/>
      <c r="F6" s="12"/>
      <c r="G6" s="249" t="s">
        <v>44</v>
      </c>
      <c r="H6" s="250"/>
      <c r="I6" s="250"/>
    </row>
    <row r="7" spans="1:9" ht="19.5" customHeight="1">
      <c r="A7" s="22"/>
      <c r="B7" s="13" t="s">
        <v>6</v>
      </c>
      <c r="C7" s="10">
        <v>2020</v>
      </c>
      <c r="D7" s="10"/>
      <c r="E7" s="10">
        <v>2019</v>
      </c>
      <c r="F7" s="14"/>
      <c r="G7" s="10">
        <v>2020</v>
      </c>
      <c r="H7" s="10"/>
      <c r="I7" s="10">
        <v>2019</v>
      </c>
    </row>
    <row r="8" spans="1:9" ht="19.5" customHeight="1">
      <c r="A8" s="22"/>
      <c r="C8" s="246" t="s">
        <v>7</v>
      </c>
      <c r="D8" s="246"/>
      <c r="E8" s="246"/>
      <c r="F8" s="246"/>
      <c r="G8" s="246"/>
      <c r="H8" s="246"/>
      <c r="I8" s="246"/>
    </row>
    <row r="9" spans="1:9" ht="19.5" customHeight="1">
      <c r="A9" s="16" t="s">
        <v>117</v>
      </c>
      <c r="B9" s="21"/>
      <c r="D9" s="26"/>
    </row>
    <row r="10" spans="1:9" ht="19.5" customHeight="1">
      <c r="A10" s="44" t="s">
        <v>118</v>
      </c>
      <c r="B10" s="21">
        <v>19</v>
      </c>
      <c r="C10" s="148">
        <v>7493752479</v>
      </c>
      <c r="D10" s="148"/>
      <c r="E10" s="148">
        <v>8550215142</v>
      </c>
      <c r="F10" s="148"/>
      <c r="G10" s="233">
        <v>7493752479</v>
      </c>
      <c r="H10" s="148"/>
      <c r="I10" s="233">
        <v>8550215142</v>
      </c>
    </row>
    <row r="11" spans="1:9" ht="19.5" customHeight="1">
      <c r="A11" s="44" t="s">
        <v>45</v>
      </c>
      <c r="B11" s="21" t="s">
        <v>199</v>
      </c>
      <c r="C11" s="148">
        <v>0</v>
      </c>
      <c r="D11" s="148"/>
      <c r="E11" s="148">
        <v>47291550</v>
      </c>
      <c r="F11" s="148"/>
      <c r="G11" s="233">
        <v>27515088</v>
      </c>
      <c r="H11" s="148"/>
      <c r="I11" s="233">
        <v>72782550</v>
      </c>
    </row>
    <row r="12" spans="1:9" ht="19.5" customHeight="1">
      <c r="A12" s="44" t="s">
        <v>46</v>
      </c>
      <c r="B12" s="21">
        <v>5</v>
      </c>
      <c r="C12" s="148">
        <v>517324112</v>
      </c>
      <c r="D12" s="148"/>
      <c r="E12" s="148">
        <v>512435674</v>
      </c>
      <c r="F12" s="148"/>
      <c r="G12" s="148">
        <v>517324112</v>
      </c>
      <c r="H12" s="148"/>
      <c r="I12" s="148">
        <v>512435674</v>
      </c>
    </row>
    <row r="13" spans="1:9" ht="19.5" customHeight="1">
      <c r="A13" s="44" t="s">
        <v>47</v>
      </c>
      <c r="B13" s="21"/>
      <c r="C13" s="45">
        <v>289910883</v>
      </c>
      <c r="D13" s="148"/>
      <c r="E13" s="45">
        <f>143193276-3433</f>
        <v>143189843</v>
      </c>
      <c r="F13" s="148"/>
      <c r="G13" s="45">
        <v>289940368</v>
      </c>
      <c r="H13" s="148"/>
      <c r="I13" s="45">
        <v>143193276</v>
      </c>
    </row>
    <row r="14" spans="1:9" ht="19.5" customHeight="1">
      <c r="A14" s="44" t="s">
        <v>48</v>
      </c>
      <c r="B14" s="21"/>
      <c r="C14" s="148">
        <v>5396180</v>
      </c>
      <c r="D14" s="148"/>
      <c r="E14" s="148">
        <v>5192278</v>
      </c>
      <c r="F14" s="216"/>
      <c r="G14" s="148">
        <v>5396180</v>
      </c>
      <c r="H14" s="148"/>
      <c r="I14" s="148">
        <v>5192278</v>
      </c>
    </row>
    <row r="15" spans="1:9" s="33" customFormat="1" ht="19.5" customHeight="1">
      <c r="A15" s="22" t="s">
        <v>119</v>
      </c>
      <c r="B15" s="21"/>
      <c r="C15" s="222">
        <f>SUM(C10:C14)</f>
        <v>8306383654</v>
      </c>
      <c r="D15" s="206"/>
      <c r="E15" s="222">
        <f>SUM(E10:E14)</f>
        <v>9258324487</v>
      </c>
      <c r="F15" s="216"/>
      <c r="G15" s="222">
        <f>SUM(G10:G14)</f>
        <v>8333928227</v>
      </c>
      <c r="H15" s="216"/>
      <c r="I15" s="222">
        <f>SUM(I10:I14)</f>
        <v>9283818920</v>
      </c>
    </row>
    <row r="16" spans="1:9" s="33" customFormat="1" ht="19.5" customHeight="1">
      <c r="A16" s="22"/>
      <c r="B16" s="21"/>
      <c r="C16" s="206"/>
      <c r="D16" s="206"/>
      <c r="E16" s="206"/>
      <c r="F16" s="216"/>
      <c r="G16" s="206"/>
      <c r="H16" s="216"/>
      <c r="I16" s="206"/>
    </row>
    <row r="17" spans="1:9" ht="19.5" customHeight="1">
      <c r="A17" s="16" t="s">
        <v>49</v>
      </c>
      <c r="B17" s="21"/>
      <c r="C17" s="206"/>
      <c r="D17" s="148"/>
      <c r="E17" s="206"/>
      <c r="F17" s="148"/>
      <c r="G17" s="206"/>
      <c r="H17" s="148"/>
      <c r="I17" s="206"/>
    </row>
    <row r="18" spans="1:9" ht="19.5" customHeight="1">
      <c r="A18" s="44" t="s">
        <v>50</v>
      </c>
      <c r="B18" s="21" t="s">
        <v>200</v>
      </c>
      <c r="C18" s="148">
        <v>5478706192</v>
      </c>
      <c r="D18" s="148"/>
      <c r="E18" s="148">
        <v>6298186381</v>
      </c>
      <c r="F18" s="148"/>
      <c r="G18" s="148">
        <v>5478706192</v>
      </c>
      <c r="H18" s="148"/>
      <c r="I18" s="148">
        <v>6298186381</v>
      </c>
    </row>
    <row r="19" spans="1:9" ht="19.5" customHeight="1">
      <c r="A19" s="44" t="s">
        <v>120</v>
      </c>
      <c r="B19" s="21" t="s">
        <v>200</v>
      </c>
      <c r="C19" s="148">
        <v>149353136</v>
      </c>
      <c r="D19" s="148"/>
      <c r="E19" s="148">
        <v>145843064</v>
      </c>
      <c r="F19" s="148"/>
      <c r="G19" s="148">
        <v>149353136</v>
      </c>
      <c r="H19" s="148"/>
      <c r="I19" s="148">
        <v>145843064</v>
      </c>
    </row>
    <row r="20" spans="1:9" ht="19.5" customHeight="1">
      <c r="A20" s="44" t="s">
        <v>51</v>
      </c>
      <c r="B20" s="21" t="s">
        <v>200</v>
      </c>
      <c r="C20" s="148">
        <v>402141330</v>
      </c>
      <c r="D20" s="148"/>
      <c r="E20" s="148">
        <v>416504577</v>
      </c>
      <c r="F20" s="148"/>
      <c r="G20" s="148">
        <v>402060580</v>
      </c>
      <c r="H20" s="148"/>
      <c r="I20" s="148">
        <v>416373364</v>
      </c>
    </row>
    <row r="21" spans="1:9" ht="19.5" hidden="1" customHeight="1">
      <c r="A21" s="44" t="s">
        <v>52</v>
      </c>
      <c r="B21" s="21"/>
      <c r="C21" s="45"/>
      <c r="D21" s="28"/>
      <c r="E21" s="45">
        <v>0</v>
      </c>
      <c r="F21" s="28"/>
      <c r="G21" s="148">
        <v>0</v>
      </c>
      <c r="H21" s="28"/>
      <c r="I21" s="148">
        <v>0</v>
      </c>
    </row>
    <row r="22" spans="1:9" ht="19.5" customHeight="1">
      <c r="A22" s="44" t="s">
        <v>53</v>
      </c>
      <c r="B22" s="21">
        <v>5</v>
      </c>
      <c r="C22" s="45">
        <v>670719</v>
      </c>
      <c r="D22" s="234"/>
      <c r="E22" s="45">
        <v>796472</v>
      </c>
      <c r="F22" s="234"/>
      <c r="G22" s="234">
        <v>670719</v>
      </c>
      <c r="H22" s="234"/>
      <c r="I22" s="234">
        <v>796472</v>
      </c>
    </row>
    <row r="23" spans="1:9" ht="19.5" customHeight="1">
      <c r="A23" s="22" t="s">
        <v>54</v>
      </c>
      <c r="B23" s="21"/>
      <c r="C23" s="227">
        <f>SUM(C18:C22)</f>
        <v>6030871377</v>
      </c>
      <c r="D23" s="228"/>
      <c r="E23" s="227">
        <f>SUM(E18:E22)</f>
        <v>6861330494</v>
      </c>
      <c r="F23" s="235"/>
      <c r="G23" s="227">
        <f>SUM(G18:G22)</f>
        <v>6030790627</v>
      </c>
      <c r="H23" s="235"/>
      <c r="I23" s="227">
        <f>SUM(I18:I22)</f>
        <v>6861199281</v>
      </c>
    </row>
    <row r="24" spans="1:9" ht="19.5" customHeight="1">
      <c r="A24" s="44"/>
      <c r="B24" s="21"/>
      <c r="C24" s="236"/>
      <c r="D24" s="236"/>
      <c r="E24" s="236"/>
      <c r="F24" s="234"/>
      <c r="G24" s="236"/>
      <c r="H24" s="234"/>
      <c r="I24" s="236"/>
    </row>
    <row r="25" spans="1:9" ht="19.5" customHeight="1">
      <c r="A25" s="16" t="s">
        <v>121</v>
      </c>
      <c r="B25" s="47"/>
      <c r="C25" s="228"/>
      <c r="D25" s="228"/>
      <c r="E25" s="228"/>
      <c r="F25" s="235"/>
      <c r="G25" s="228"/>
      <c r="H25" s="235"/>
      <c r="I25" s="228"/>
    </row>
    <row r="26" spans="1:9" ht="19.5" customHeight="1">
      <c r="A26" s="44" t="s">
        <v>55</v>
      </c>
      <c r="B26" s="21">
        <v>9</v>
      </c>
      <c r="C26" s="215">
        <v>573868367</v>
      </c>
      <c r="D26" s="236"/>
      <c r="E26" s="215">
        <v>637397637</v>
      </c>
      <c r="F26" s="234"/>
      <c r="G26" s="95">
        <v>0</v>
      </c>
      <c r="H26" s="234"/>
      <c r="I26" s="95">
        <v>0</v>
      </c>
    </row>
    <row r="27" spans="1:9" ht="19.5" customHeight="1">
      <c r="A27" s="22" t="s">
        <v>56</v>
      </c>
      <c r="B27" s="21"/>
      <c r="C27" s="227">
        <f>SUM(C26)</f>
        <v>573868367</v>
      </c>
      <c r="D27" s="236"/>
      <c r="E27" s="227">
        <f>SUM(E26)</f>
        <v>637397637</v>
      </c>
      <c r="F27" s="234"/>
      <c r="G27" s="222">
        <f>SUM(G26)</f>
        <v>0</v>
      </c>
      <c r="H27" s="234"/>
      <c r="I27" s="222">
        <f>SUM(I26)</f>
        <v>0</v>
      </c>
    </row>
    <row r="28" spans="1:9" ht="19.5" customHeight="1">
      <c r="A28" s="22"/>
      <c r="B28" s="21"/>
      <c r="C28" s="236"/>
      <c r="D28" s="236"/>
      <c r="E28" s="236"/>
      <c r="F28" s="234"/>
      <c r="G28" s="236"/>
      <c r="H28" s="234"/>
      <c r="I28" s="236"/>
    </row>
    <row r="29" spans="1:9" ht="19.5" customHeight="1">
      <c r="A29" s="22" t="s">
        <v>57</v>
      </c>
      <c r="B29" s="47"/>
      <c r="C29" s="228">
        <f>C15-C23+C27</f>
        <v>2849380644</v>
      </c>
      <c r="D29" s="228"/>
      <c r="E29" s="228">
        <f>E15-E23+E27</f>
        <v>3034391630</v>
      </c>
      <c r="F29" s="235"/>
      <c r="G29" s="228">
        <f>G15-G23</f>
        <v>2303137600</v>
      </c>
      <c r="H29" s="235"/>
      <c r="I29" s="228">
        <f>I15-I23</f>
        <v>2422619639</v>
      </c>
    </row>
    <row r="30" spans="1:9" ht="19.5" customHeight="1">
      <c r="A30" s="44" t="s">
        <v>122</v>
      </c>
      <c r="B30" s="21">
        <v>22</v>
      </c>
      <c r="C30" s="215">
        <v>455116154</v>
      </c>
      <c r="D30" s="236"/>
      <c r="E30" s="215">
        <v>449518448</v>
      </c>
      <c r="F30" s="234"/>
      <c r="G30" s="215">
        <v>455116154</v>
      </c>
      <c r="H30" s="234"/>
      <c r="I30" s="215">
        <v>449518448</v>
      </c>
    </row>
    <row r="31" spans="1:9" ht="19.5" customHeight="1" thickBot="1">
      <c r="A31" s="149" t="s">
        <v>59</v>
      </c>
      <c r="B31" s="21"/>
      <c r="C31" s="55">
        <f>C29-C30</f>
        <v>2394264490</v>
      </c>
      <c r="D31" s="228"/>
      <c r="E31" s="55">
        <f>E29-E30</f>
        <v>2584873182</v>
      </c>
      <c r="F31" s="235"/>
      <c r="G31" s="55">
        <f>G29-G30</f>
        <v>1848021446</v>
      </c>
      <c r="H31" s="235"/>
      <c r="I31" s="55">
        <f>I29-I30</f>
        <v>1973101191</v>
      </c>
    </row>
    <row r="32" spans="1:9" ht="19.5" customHeight="1" thickTop="1">
      <c r="A32" s="44"/>
      <c r="B32" s="21"/>
      <c r="C32" s="236"/>
      <c r="D32" s="236"/>
      <c r="E32" s="236"/>
      <c r="F32" s="234"/>
      <c r="G32" s="236"/>
      <c r="H32" s="234"/>
      <c r="I32" s="236"/>
    </row>
    <row r="33" spans="1:9" s="33" customFormat="1" ht="19.5" customHeight="1" thickBot="1">
      <c r="A33" s="48" t="s">
        <v>109</v>
      </c>
      <c r="B33" s="49">
        <v>23</v>
      </c>
      <c r="C33" s="237">
        <f>C31/300000000</f>
        <v>7.9808816333333334</v>
      </c>
      <c r="D33" s="238"/>
      <c r="E33" s="237">
        <f>E31/300000000</f>
        <v>8.6162439400000004</v>
      </c>
      <c r="F33" s="238"/>
      <c r="G33" s="239">
        <f>G31/'BL-7-8'!G59</f>
        <v>6.1600714866666664</v>
      </c>
      <c r="H33" s="230"/>
      <c r="I33" s="239">
        <f>I31/'BL-7-8'!I59</f>
        <v>6.5770039699999998</v>
      </c>
    </row>
    <row r="34" spans="1:9" s="33" customFormat="1" ht="19.5" customHeight="1" thickTop="1">
      <c r="A34" s="150"/>
      <c r="B34" s="21"/>
      <c r="C34" s="151"/>
      <c r="D34" s="57"/>
      <c r="E34" s="151"/>
      <c r="F34" s="57"/>
      <c r="G34" s="151"/>
      <c r="H34" s="57"/>
      <c r="I34" s="151"/>
    </row>
    <row r="35" spans="1:9" s="33" customFormat="1" ht="19.5" customHeight="1">
      <c r="A35" s="159"/>
      <c r="B35" s="21"/>
      <c r="C35" s="32"/>
      <c r="D35" s="57"/>
      <c r="E35" s="32"/>
      <c r="F35" s="57"/>
      <c r="G35" s="32"/>
      <c r="H35" s="57"/>
      <c r="I35" s="32"/>
    </row>
    <row r="36" spans="1:9" ht="20.25" customHeight="1">
      <c r="A36" s="224" t="s">
        <v>159</v>
      </c>
      <c r="B36" s="7"/>
    </row>
    <row r="37" spans="1:9" ht="19.5" customHeight="1">
      <c r="A37" s="4" t="s">
        <v>60</v>
      </c>
      <c r="B37" s="21"/>
      <c r="C37" s="58"/>
      <c r="D37" s="39"/>
      <c r="E37" s="58"/>
      <c r="F37" s="40"/>
      <c r="G37" s="58"/>
      <c r="H37" s="41"/>
      <c r="I37" s="58"/>
    </row>
    <row r="38" spans="1:9" ht="19.5" customHeight="1">
      <c r="A38" s="4"/>
      <c r="B38" s="21"/>
      <c r="C38" s="58"/>
      <c r="D38" s="39"/>
      <c r="E38" s="58"/>
      <c r="F38" s="40"/>
      <c r="G38" s="58"/>
      <c r="H38" s="41"/>
      <c r="I38" s="58"/>
    </row>
    <row r="39" spans="1:9" ht="19.5" customHeight="1">
      <c r="A39" s="22"/>
      <c r="B39" s="21"/>
      <c r="C39" s="247" t="s">
        <v>1</v>
      </c>
      <c r="D39" s="247"/>
      <c r="E39" s="247"/>
      <c r="F39" s="11"/>
      <c r="G39" s="247" t="s">
        <v>2</v>
      </c>
      <c r="H39" s="247"/>
      <c r="I39" s="247"/>
    </row>
    <row r="40" spans="1:9" ht="19.5" customHeight="1">
      <c r="A40" s="22"/>
      <c r="B40" s="21"/>
      <c r="C40" s="247" t="s">
        <v>3</v>
      </c>
      <c r="D40" s="247"/>
      <c r="E40" s="247"/>
      <c r="F40" s="11"/>
      <c r="G40" s="247" t="s">
        <v>3</v>
      </c>
      <c r="H40" s="247"/>
      <c r="I40" s="247"/>
    </row>
    <row r="41" spans="1:9" ht="19.5" customHeight="1">
      <c r="A41" s="22"/>
      <c r="C41" s="249" t="s">
        <v>44</v>
      </c>
      <c r="D41" s="250"/>
      <c r="E41" s="250"/>
      <c r="F41" s="12"/>
      <c r="G41" s="249" t="s">
        <v>44</v>
      </c>
      <c r="H41" s="250"/>
      <c r="I41" s="250"/>
    </row>
    <row r="42" spans="1:9" ht="19.5" customHeight="1">
      <c r="A42" s="22"/>
      <c r="B42" s="13" t="s">
        <v>6</v>
      </c>
      <c r="C42" s="10">
        <v>2020</v>
      </c>
      <c r="D42" s="10"/>
      <c r="E42" s="10">
        <v>2019</v>
      </c>
      <c r="F42" s="14"/>
      <c r="G42" s="10">
        <v>2020</v>
      </c>
      <c r="H42" s="10"/>
      <c r="I42" s="10">
        <v>2019</v>
      </c>
    </row>
    <row r="43" spans="1:9" ht="19.5" customHeight="1">
      <c r="A43" s="22"/>
      <c r="C43" s="246" t="s">
        <v>7</v>
      </c>
      <c r="D43" s="246"/>
      <c r="E43" s="246"/>
      <c r="F43" s="246"/>
      <c r="G43" s="246"/>
      <c r="H43" s="246"/>
      <c r="I43" s="246"/>
    </row>
    <row r="44" spans="1:9" ht="19.5" customHeight="1">
      <c r="A44" s="22" t="s">
        <v>59</v>
      </c>
      <c r="C44" s="228">
        <f>C31</f>
        <v>2394264490</v>
      </c>
      <c r="D44" s="234"/>
      <c r="E44" s="228">
        <f>E31</f>
        <v>2584873182</v>
      </c>
      <c r="F44" s="234"/>
      <c r="G44" s="228">
        <f>G31</f>
        <v>1848021446</v>
      </c>
      <c r="H44" s="234"/>
      <c r="I44" s="228">
        <f>I31</f>
        <v>1973101191</v>
      </c>
    </row>
    <row r="45" spans="1:9" ht="19.5" customHeight="1">
      <c r="A45" s="22"/>
      <c r="C45" s="122"/>
      <c r="D45" s="219"/>
      <c r="E45" s="122"/>
      <c r="F45" s="219"/>
      <c r="G45" s="122"/>
      <c r="H45" s="219"/>
      <c r="I45" s="122"/>
    </row>
    <row r="46" spans="1:9" ht="19.5" customHeight="1">
      <c r="A46" s="51" t="s">
        <v>61</v>
      </c>
      <c r="B46" s="49"/>
      <c r="C46" s="213"/>
      <c r="D46" s="214"/>
      <c r="E46" s="213"/>
      <c r="F46" s="214"/>
      <c r="G46" s="213"/>
      <c r="H46" s="214"/>
      <c r="I46" s="213"/>
    </row>
    <row r="47" spans="1:9" ht="19.5" customHeight="1">
      <c r="A47" s="157" t="s">
        <v>141</v>
      </c>
      <c r="B47" s="49"/>
      <c r="C47" s="213"/>
      <c r="D47" s="214"/>
      <c r="E47" s="213"/>
      <c r="F47" s="214"/>
      <c r="G47" s="213"/>
      <c r="H47" s="214"/>
      <c r="I47" s="213"/>
    </row>
    <row r="48" spans="1:9" ht="19.5" customHeight="1">
      <c r="A48" s="157" t="s">
        <v>135</v>
      </c>
      <c r="B48" s="49"/>
      <c r="C48" s="213"/>
      <c r="D48" s="214"/>
      <c r="E48" s="213"/>
      <c r="F48" s="214"/>
      <c r="G48" s="213"/>
      <c r="H48" s="214"/>
      <c r="I48" s="213"/>
    </row>
    <row r="49" spans="1:9" ht="19.5" customHeight="1">
      <c r="A49" s="58" t="s">
        <v>171</v>
      </c>
      <c r="B49" s="49"/>
      <c r="C49" s="213">
        <v>-290521278</v>
      </c>
      <c r="D49" s="214"/>
      <c r="E49" s="213">
        <v>-245736250</v>
      </c>
      <c r="F49" s="214"/>
      <c r="G49" s="213">
        <v>0</v>
      </c>
      <c r="H49" s="214"/>
      <c r="I49" s="213">
        <v>0</v>
      </c>
    </row>
    <row r="50" spans="1:9" ht="19.5" customHeight="1">
      <c r="A50" s="207" t="s">
        <v>172</v>
      </c>
      <c r="B50" s="49"/>
      <c r="C50" s="213"/>
      <c r="D50" s="214"/>
      <c r="E50" s="213"/>
      <c r="F50" s="214"/>
      <c r="G50" s="213"/>
      <c r="H50" s="214"/>
      <c r="I50" s="213"/>
    </row>
    <row r="51" spans="1:9" ht="19.5" customHeight="1">
      <c r="A51" s="7" t="s">
        <v>181</v>
      </c>
      <c r="B51" s="49">
        <v>9</v>
      </c>
      <c r="C51" s="95">
        <v>-2221616</v>
      </c>
      <c r="D51" s="214"/>
      <c r="E51" s="95">
        <v>0</v>
      </c>
      <c r="F51" s="214"/>
      <c r="G51" s="215">
        <v>0</v>
      </c>
      <c r="H51" s="45"/>
      <c r="I51" s="215">
        <v>0</v>
      </c>
    </row>
    <row r="52" spans="1:9" ht="19.5" customHeight="1">
      <c r="A52" s="149" t="s">
        <v>140</v>
      </c>
      <c r="B52" s="49"/>
      <c r="C52" s="123"/>
      <c r="D52" s="214"/>
      <c r="E52" s="123"/>
      <c r="F52" s="214"/>
      <c r="G52" s="236"/>
      <c r="H52" s="45"/>
      <c r="I52" s="236"/>
    </row>
    <row r="53" spans="1:9" ht="19.5" customHeight="1">
      <c r="A53" s="149" t="s">
        <v>124</v>
      </c>
      <c r="B53" s="49"/>
      <c r="C53" s="210">
        <f>SUM(C49:C51)</f>
        <v>-292742894</v>
      </c>
      <c r="D53" s="216"/>
      <c r="E53" s="210">
        <f>SUM(E49:E51)</f>
        <v>-245736250</v>
      </c>
      <c r="F53" s="240"/>
      <c r="G53" s="210">
        <f>SUM(G49:G51)</f>
        <v>0</v>
      </c>
      <c r="H53" s="216"/>
      <c r="I53" s="210">
        <f>SUM(I49:I51)</f>
        <v>0</v>
      </c>
    </row>
    <row r="54" spans="1:9" ht="19.5" customHeight="1">
      <c r="A54" s="58"/>
      <c r="B54" s="49"/>
      <c r="C54" s="123"/>
      <c r="D54" s="214"/>
      <c r="E54" s="123"/>
      <c r="F54" s="214"/>
      <c r="G54" s="236"/>
      <c r="H54" s="45"/>
      <c r="I54" s="236"/>
    </row>
    <row r="55" spans="1:9" ht="19.5" customHeight="1">
      <c r="A55" s="157" t="s">
        <v>134</v>
      </c>
      <c r="B55" s="205"/>
      <c r="C55" s="206"/>
      <c r="D55" s="216"/>
      <c r="E55" s="206"/>
      <c r="F55" s="240"/>
      <c r="G55" s="206"/>
      <c r="H55" s="216"/>
      <c r="I55" s="206"/>
    </row>
    <row r="56" spans="1:9" ht="19.5" customHeight="1">
      <c r="A56" s="157" t="s">
        <v>135</v>
      </c>
      <c r="B56" s="205"/>
      <c r="C56" s="206"/>
      <c r="D56" s="216"/>
      <c r="E56" s="206"/>
      <c r="F56" s="240"/>
      <c r="G56" s="206"/>
      <c r="H56" s="216"/>
      <c r="I56" s="206"/>
    </row>
    <row r="57" spans="1:9" ht="19.5" customHeight="1">
      <c r="A57" s="207" t="s">
        <v>172</v>
      </c>
      <c r="B57" s="205"/>
      <c r="C57" s="206"/>
      <c r="D57" s="216"/>
      <c r="E57" s="206"/>
      <c r="F57" s="240"/>
      <c r="G57" s="206"/>
      <c r="H57" s="216"/>
      <c r="I57" s="206"/>
    </row>
    <row r="58" spans="1:9" ht="19.5" customHeight="1">
      <c r="A58" s="207" t="s">
        <v>181</v>
      </c>
      <c r="B58" s="208" t="s">
        <v>126</v>
      </c>
      <c r="C58" s="123">
        <v>-51407393</v>
      </c>
      <c r="D58" s="216"/>
      <c r="E58" s="123">
        <v>-4279201</v>
      </c>
      <c r="F58" s="240"/>
      <c r="G58" s="123">
        <v>0</v>
      </c>
      <c r="H58" s="216"/>
      <c r="I58" s="123">
        <v>0</v>
      </c>
    </row>
    <row r="59" spans="1:9" ht="19.5" customHeight="1">
      <c r="A59" s="207" t="s">
        <v>125</v>
      </c>
      <c r="B59" s="208" t="s">
        <v>176</v>
      </c>
      <c r="C59" s="123">
        <v>0</v>
      </c>
      <c r="D59" s="148"/>
      <c r="E59" s="123">
        <v>-5875257</v>
      </c>
      <c r="F59" s="117"/>
      <c r="G59" s="123">
        <v>0</v>
      </c>
      <c r="H59" s="123"/>
      <c r="I59" s="123">
        <v>-5875257</v>
      </c>
    </row>
    <row r="60" spans="1:9" ht="19.5" customHeight="1">
      <c r="A60" s="7" t="s">
        <v>136</v>
      </c>
      <c r="B60" s="208"/>
      <c r="C60" s="123"/>
      <c r="D60" s="148"/>
      <c r="E60" s="123"/>
      <c r="F60" s="117"/>
      <c r="G60" s="123"/>
      <c r="H60" s="123"/>
      <c r="I60" s="123"/>
    </row>
    <row r="61" spans="1:9" ht="19.5" customHeight="1">
      <c r="A61" s="7" t="s">
        <v>137</v>
      </c>
      <c r="B61" s="208" t="s">
        <v>177</v>
      </c>
      <c r="C61" s="95">
        <v>0</v>
      </c>
      <c r="D61" s="148"/>
      <c r="E61" s="95">
        <v>1175051</v>
      </c>
      <c r="F61" s="117"/>
      <c r="G61" s="95">
        <v>0</v>
      </c>
      <c r="H61" s="148"/>
      <c r="I61" s="95">
        <v>1175051</v>
      </c>
    </row>
    <row r="62" spans="1:9" ht="19.5" customHeight="1">
      <c r="A62" s="209" t="s">
        <v>138</v>
      </c>
      <c r="B62" s="208"/>
      <c r="C62" s="123"/>
      <c r="D62" s="123"/>
      <c r="E62" s="123"/>
      <c r="F62" s="241"/>
      <c r="G62" s="123"/>
      <c r="H62" s="123"/>
      <c r="I62" s="123"/>
    </row>
    <row r="63" spans="1:9" ht="19.5" customHeight="1">
      <c r="A63" s="209" t="s">
        <v>139</v>
      </c>
      <c r="B63" s="205"/>
      <c r="C63" s="210">
        <f>SUM(C58:C61)</f>
        <v>-51407393</v>
      </c>
      <c r="D63" s="216"/>
      <c r="E63" s="210">
        <f>SUM(E58:E61)</f>
        <v>-8979407</v>
      </c>
      <c r="F63" s="240"/>
      <c r="G63" s="210">
        <f>SUM(G58:G61)</f>
        <v>0</v>
      </c>
      <c r="H63" s="216"/>
      <c r="I63" s="210">
        <f>SUM(I58:I61)</f>
        <v>-4700206</v>
      </c>
    </row>
    <row r="64" spans="1:9" ht="19.5" customHeight="1">
      <c r="A64" s="58"/>
      <c r="B64" s="49"/>
      <c r="C64" s="123"/>
      <c r="D64" s="214"/>
      <c r="E64" s="123"/>
      <c r="F64" s="214"/>
      <c r="G64" s="236"/>
      <c r="H64" s="45"/>
      <c r="I64" s="236"/>
    </row>
    <row r="65" spans="1:9" ht="19.5" customHeight="1">
      <c r="A65" s="52" t="s">
        <v>178</v>
      </c>
      <c r="B65" s="49"/>
      <c r="C65" s="123"/>
      <c r="D65" s="214"/>
      <c r="E65" s="123"/>
      <c r="F65" s="214"/>
      <c r="G65" s="236"/>
      <c r="H65" s="214"/>
      <c r="I65" s="236"/>
    </row>
    <row r="66" spans="1:9" ht="19.5" customHeight="1">
      <c r="A66" s="53" t="s">
        <v>182</v>
      </c>
      <c r="B66" s="49"/>
      <c r="C66" s="210">
        <f>C53+C63</f>
        <v>-344150287</v>
      </c>
      <c r="D66" s="214"/>
      <c r="E66" s="210">
        <f>E53+E63</f>
        <v>-254715657</v>
      </c>
      <c r="F66" s="214"/>
      <c r="G66" s="211">
        <f>G63+G53</f>
        <v>0</v>
      </c>
      <c r="H66" s="214"/>
      <c r="I66" s="211">
        <f>I63+I53</f>
        <v>-4700206</v>
      </c>
    </row>
    <row r="67" spans="1:9" ht="19.5" customHeight="1" thickBot="1">
      <c r="A67" s="54" t="s">
        <v>62</v>
      </c>
      <c r="B67" s="49"/>
      <c r="C67" s="229">
        <f>C44+C66</f>
        <v>2050114203</v>
      </c>
      <c r="D67" s="214"/>
      <c r="E67" s="229">
        <f>E44+E66</f>
        <v>2330157525</v>
      </c>
      <c r="F67" s="233"/>
      <c r="G67" s="55">
        <f>G44+G66</f>
        <v>1848021446</v>
      </c>
      <c r="H67" s="233"/>
      <c r="I67" s="55">
        <f>I44+I66</f>
        <v>1968400985</v>
      </c>
    </row>
    <row r="68" spans="1:9" ht="19.5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3:I43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9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35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zoomScale="80" zoomScaleNormal="80" zoomScaleSheetLayoutView="80" workbookViewId="0">
      <selection activeCell="A56" sqref="A56:XFD1048576"/>
    </sheetView>
  </sheetViews>
  <sheetFormatPr defaultColWidth="9.140625" defaultRowHeight="20.25" customHeight="1"/>
  <cols>
    <col min="1" max="1" width="38" style="164" customWidth="1"/>
    <col min="2" max="2" width="5.5703125" style="13" customWidth="1"/>
    <col min="3" max="3" width="13.85546875" style="156" customWidth="1"/>
    <col min="4" max="4" width="1" style="181" customWidth="1"/>
    <col min="5" max="5" width="14.42578125" style="156" customWidth="1"/>
    <col min="6" max="6" width="1" style="181" customWidth="1"/>
    <col min="7" max="7" width="13" style="156" customWidth="1"/>
    <col min="8" max="8" width="1" style="181" customWidth="1"/>
    <col min="9" max="9" width="15.7109375" style="156" customWidth="1"/>
    <col min="10" max="10" width="1" style="181" customWidth="1"/>
    <col min="11" max="11" width="15.7109375" style="156" customWidth="1"/>
    <col min="12" max="12" width="1" style="181" customWidth="1"/>
    <col min="13" max="13" width="15.7109375" style="117" customWidth="1"/>
    <col min="14" max="14" width="1" style="181" customWidth="1"/>
    <col min="15" max="15" width="15.7109375" style="156" customWidth="1"/>
    <col min="16" max="16" width="1" style="181" customWidth="1"/>
    <col min="17" max="17" width="15.7109375" style="156" customWidth="1"/>
    <col min="18" max="16384" width="9.140625" style="156"/>
  </cols>
  <sheetData>
    <row r="1" spans="1:17" s="7" customFormat="1" ht="20.25" customHeight="1">
      <c r="A1" s="224" t="s">
        <v>159</v>
      </c>
      <c r="C1" s="8"/>
      <c r="D1" s="8"/>
      <c r="E1" s="8"/>
      <c r="F1" s="8"/>
      <c r="G1" s="8"/>
      <c r="H1" s="8"/>
      <c r="I1" s="8"/>
    </row>
    <row r="2" spans="1:17" s="33" customFormat="1" ht="20.25" customHeight="1">
      <c r="A2" s="160" t="s">
        <v>63</v>
      </c>
      <c r="B2" s="161"/>
      <c r="C2" s="162"/>
      <c r="D2" s="163"/>
      <c r="E2" s="162"/>
      <c r="F2" s="163"/>
      <c r="G2" s="162"/>
      <c r="H2" s="163"/>
      <c r="I2" s="162"/>
      <c r="J2" s="163"/>
      <c r="K2" s="162"/>
      <c r="L2" s="163"/>
      <c r="M2" s="217"/>
      <c r="N2" s="163"/>
      <c r="O2" s="162"/>
      <c r="P2" s="163"/>
      <c r="Q2" s="162"/>
    </row>
    <row r="3" spans="1:17" s="33" customFormat="1" ht="20.25" customHeight="1">
      <c r="A3" s="160"/>
      <c r="B3" s="161"/>
      <c r="C3" s="162"/>
      <c r="D3" s="163"/>
      <c r="E3" s="162"/>
      <c r="F3" s="163"/>
      <c r="G3" s="162"/>
      <c r="H3" s="163"/>
      <c r="I3" s="162"/>
      <c r="J3" s="163"/>
      <c r="K3" s="162"/>
      <c r="L3" s="163"/>
      <c r="M3" s="217"/>
      <c r="N3" s="163"/>
      <c r="O3" s="162"/>
      <c r="P3" s="163"/>
      <c r="Q3" s="162"/>
    </row>
    <row r="4" spans="1:17" s="33" customFormat="1" ht="20.25" customHeight="1">
      <c r="A4" s="160"/>
      <c r="B4" s="161"/>
      <c r="C4" s="251" t="s">
        <v>64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7" s="33" customFormat="1" ht="20.25" customHeight="1">
      <c r="A5" s="164"/>
      <c r="B5" s="13"/>
      <c r="C5" s="59"/>
      <c r="D5" s="59"/>
      <c r="E5" s="60"/>
      <c r="F5" s="60"/>
      <c r="G5" s="253" t="s">
        <v>36</v>
      </c>
      <c r="H5" s="254"/>
      <c r="I5" s="254"/>
      <c r="J5" s="60"/>
      <c r="K5" s="253" t="s">
        <v>40</v>
      </c>
      <c r="L5" s="253"/>
      <c r="M5" s="253"/>
      <c r="N5" s="253"/>
      <c r="O5" s="253"/>
      <c r="P5" s="68"/>
      <c r="Q5" s="68"/>
    </row>
    <row r="6" spans="1:17" s="33" customFormat="1" ht="20.25" customHeight="1">
      <c r="A6" s="164"/>
      <c r="B6" s="13"/>
      <c r="C6" s="59"/>
      <c r="D6" s="59"/>
      <c r="E6" s="60"/>
      <c r="F6" s="60"/>
      <c r="G6" s="66"/>
      <c r="H6" s="61"/>
      <c r="I6" s="61"/>
      <c r="J6" s="60"/>
      <c r="K6" s="66"/>
      <c r="L6" s="66"/>
      <c r="M6" s="133" t="s">
        <v>145</v>
      </c>
      <c r="N6" s="66"/>
      <c r="O6" s="66"/>
      <c r="P6" s="68"/>
      <c r="Q6" s="68"/>
    </row>
    <row r="7" spans="1:17" s="33" customFormat="1" ht="20.25" customHeight="1">
      <c r="A7" s="164"/>
      <c r="B7" s="13"/>
      <c r="C7" s="10" t="s">
        <v>66</v>
      </c>
      <c r="D7" s="61"/>
      <c r="E7" s="10"/>
      <c r="F7" s="61"/>
      <c r="G7" s="255"/>
      <c r="H7" s="255"/>
      <c r="I7" s="255"/>
      <c r="J7" s="61"/>
      <c r="K7" s="66" t="s">
        <v>127</v>
      </c>
      <c r="L7" s="68"/>
      <c r="M7" s="133" t="s">
        <v>146</v>
      </c>
      <c r="N7" s="68"/>
      <c r="O7" s="67" t="s">
        <v>67</v>
      </c>
      <c r="P7" s="61"/>
      <c r="Q7" s="67"/>
    </row>
    <row r="8" spans="1:17" s="33" customFormat="1" ht="20.25" customHeight="1">
      <c r="A8" s="164"/>
      <c r="B8" s="13"/>
      <c r="C8" s="10" t="s">
        <v>68</v>
      </c>
      <c r="D8" s="61"/>
      <c r="E8" s="67" t="s">
        <v>69</v>
      </c>
      <c r="F8" s="61"/>
      <c r="G8" s="10"/>
      <c r="H8" s="61"/>
      <c r="I8" s="10"/>
      <c r="J8" s="61"/>
      <c r="K8" s="66" t="s">
        <v>128</v>
      </c>
      <c r="L8" s="68"/>
      <c r="M8" s="218" t="s">
        <v>147</v>
      </c>
      <c r="N8" s="68"/>
      <c r="O8" s="67" t="s">
        <v>70</v>
      </c>
      <c r="P8" s="61"/>
      <c r="Q8" s="67" t="s">
        <v>56</v>
      </c>
    </row>
    <row r="9" spans="1:17" s="33" customFormat="1" ht="20.25" customHeight="1">
      <c r="A9" s="164"/>
      <c r="B9" s="13" t="s">
        <v>6</v>
      </c>
      <c r="C9" s="10" t="s">
        <v>71</v>
      </c>
      <c r="D9" s="61"/>
      <c r="E9" s="67" t="s">
        <v>72</v>
      </c>
      <c r="F9" s="61"/>
      <c r="G9" s="67" t="s">
        <v>73</v>
      </c>
      <c r="H9" s="61"/>
      <c r="I9" s="10" t="s">
        <v>74</v>
      </c>
      <c r="J9" s="61"/>
      <c r="K9" s="67" t="s">
        <v>129</v>
      </c>
      <c r="L9" s="61"/>
      <c r="M9" s="218" t="s">
        <v>148</v>
      </c>
      <c r="N9" s="61"/>
      <c r="O9" s="67" t="s">
        <v>65</v>
      </c>
      <c r="P9" s="61"/>
      <c r="Q9" s="67" t="s">
        <v>65</v>
      </c>
    </row>
    <row r="10" spans="1:17" s="33" customFormat="1" ht="20.25" customHeight="1">
      <c r="A10" s="164"/>
      <c r="B10" s="13"/>
      <c r="C10" s="252" t="s">
        <v>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</row>
    <row r="11" spans="1:17" ht="20.25" customHeight="1">
      <c r="A11" s="62" t="s">
        <v>155</v>
      </c>
      <c r="B11" s="225"/>
      <c r="C11" s="225"/>
      <c r="D11" s="60"/>
      <c r="E11" s="225"/>
      <c r="F11" s="60"/>
      <c r="G11" s="225"/>
      <c r="H11" s="60"/>
      <c r="I11" s="225"/>
      <c r="J11" s="60"/>
      <c r="K11" s="225"/>
      <c r="L11" s="60"/>
      <c r="M11" s="219"/>
      <c r="N11" s="60"/>
      <c r="O11" s="225"/>
      <c r="P11" s="60"/>
      <c r="Q11" s="225"/>
    </row>
    <row r="12" spans="1:17" ht="20.25" customHeight="1">
      <c r="A12" s="62" t="s">
        <v>156</v>
      </c>
      <c r="B12" s="165"/>
      <c r="C12" s="25">
        <v>300000000</v>
      </c>
      <c r="D12" s="25"/>
      <c r="E12" s="25">
        <v>930000000</v>
      </c>
      <c r="F12" s="25"/>
      <c r="G12" s="25">
        <v>30000000</v>
      </c>
      <c r="H12" s="25"/>
      <c r="I12" s="25">
        <v>16427714917</v>
      </c>
      <c r="J12" s="25"/>
      <c r="K12" s="25">
        <v>-1351681394</v>
      </c>
      <c r="L12" s="25"/>
      <c r="M12" s="206">
        <v>2221616</v>
      </c>
      <c r="N12" s="25"/>
      <c r="O12" s="25">
        <v>-1349459778</v>
      </c>
      <c r="P12" s="25"/>
      <c r="Q12" s="25">
        <v>16338255139</v>
      </c>
    </row>
    <row r="13" spans="1:17" ht="20.25" customHeight="1">
      <c r="A13" s="62"/>
      <c r="B13" s="16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6"/>
      <c r="N13" s="25"/>
      <c r="O13" s="25"/>
      <c r="P13" s="25"/>
      <c r="Q13" s="25"/>
    </row>
    <row r="14" spans="1:17" ht="20.25" customHeight="1">
      <c r="A14" s="62" t="s">
        <v>110</v>
      </c>
      <c r="B14" s="16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6"/>
      <c r="N14" s="25"/>
      <c r="O14" s="25"/>
      <c r="P14" s="25"/>
      <c r="Q14" s="25"/>
    </row>
    <row r="15" spans="1:17" ht="20.25" customHeight="1">
      <c r="A15" s="62" t="s">
        <v>75</v>
      </c>
      <c r="B15" s="16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06"/>
      <c r="N15" s="25"/>
      <c r="O15" s="25"/>
      <c r="P15" s="25"/>
      <c r="Q15" s="25"/>
    </row>
    <row r="16" spans="1:17" ht="20.25" hidden="1" customHeight="1">
      <c r="A16" s="71" t="s">
        <v>79</v>
      </c>
      <c r="B16" s="60">
        <v>8</v>
      </c>
      <c r="C16" s="166"/>
      <c r="D16" s="167"/>
      <c r="E16" s="166"/>
      <c r="F16" s="167"/>
      <c r="G16" s="166"/>
      <c r="H16" s="70"/>
      <c r="I16" s="166"/>
      <c r="J16" s="70"/>
      <c r="K16" s="168"/>
      <c r="L16" s="70"/>
      <c r="M16" s="133"/>
      <c r="N16" s="70"/>
      <c r="O16" s="166"/>
      <c r="P16" s="70"/>
      <c r="Q16" s="166"/>
    </row>
    <row r="17" spans="1:17" ht="20.25" customHeight="1">
      <c r="A17" s="69" t="s">
        <v>180</v>
      </c>
      <c r="B17" s="60">
        <v>24</v>
      </c>
      <c r="C17" s="169">
        <v>0</v>
      </c>
      <c r="D17" s="167"/>
      <c r="E17" s="169">
        <v>0</v>
      </c>
      <c r="F17" s="167"/>
      <c r="G17" s="169">
        <v>0</v>
      </c>
      <c r="H17" s="70"/>
      <c r="I17" s="170">
        <v>-300000000</v>
      </c>
      <c r="J17" s="70"/>
      <c r="K17" s="169">
        <v>0</v>
      </c>
      <c r="L17" s="70"/>
      <c r="M17" s="220">
        <v>0</v>
      </c>
      <c r="N17" s="70"/>
      <c r="O17" s="169">
        <v>0</v>
      </c>
      <c r="P17" s="70"/>
      <c r="Q17" s="171">
        <v>-300000000</v>
      </c>
    </row>
    <row r="18" spans="1:17" ht="20.25" customHeight="1">
      <c r="A18" s="63" t="s">
        <v>154</v>
      </c>
      <c r="B18" s="60"/>
      <c r="C18" s="168"/>
      <c r="D18" s="70"/>
      <c r="E18" s="168"/>
      <c r="F18" s="70"/>
      <c r="G18" s="168"/>
      <c r="H18" s="70"/>
      <c r="I18" s="64"/>
      <c r="J18" s="70"/>
      <c r="K18" s="168"/>
      <c r="L18" s="70"/>
      <c r="M18" s="133"/>
      <c r="N18" s="70"/>
      <c r="O18" s="168"/>
      <c r="P18" s="70"/>
      <c r="Q18" s="172"/>
    </row>
    <row r="19" spans="1:17" ht="20.25" customHeight="1">
      <c r="A19" s="63" t="s">
        <v>75</v>
      </c>
      <c r="B19" s="60"/>
      <c r="C19" s="173">
        <v>0</v>
      </c>
      <c r="D19" s="167"/>
      <c r="E19" s="173">
        <v>0</v>
      </c>
      <c r="F19" s="167"/>
      <c r="G19" s="173">
        <v>0</v>
      </c>
      <c r="H19" s="70"/>
      <c r="I19" s="174">
        <v>-300000000</v>
      </c>
      <c r="J19" s="70"/>
      <c r="K19" s="173">
        <v>0</v>
      </c>
      <c r="L19" s="70"/>
      <c r="M19" s="221">
        <v>0</v>
      </c>
      <c r="N19" s="70"/>
      <c r="O19" s="173">
        <v>0</v>
      </c>
      <c r="P19" s="70"/>
      <c r="Q19" s="175">
        <v>-300000000</v>
      </c>
    </row>
    <row r="20" spans="1:17" ht="20.25" customHeight="1">
      <c r="A20" s="69"/>
      <c r="B20" s="60"/>
      <c r="C20" s="168"/>
      <c r="D20" s="70"/>
      <c r="E20" s="168"/>
      <c r="F20" s="70"/>
      <c r="G20" s="168"/>
      <c r="H20" s="70"/>
      <c r="I20" s="64"/>
      <c r="J20" s="70"/>
      <c r="K20" s="168"/>
      <c r="L20" s="70"/>
      <c r="M20" s="133"/>
      <c r="N20" s="70"/>
      <c r="O20" s="168"/>
      <c r="P20" s="70"/>
      <c r="Q20" s="172"/>
    </row>
    <row r="21" spans="1:17" ht="20.25" customHeight="1">
      <c r="A21" s="63" t="s">
        <v>76</v>
      </c>
      <c r="B21" s="60"/>
      <c r="C21" s="168"/>
      <c r="D21" s="70"/>
      <c r="E21" s="168"/>
      <c r="F21" s="70"/>
      <c r="G21" s="168"/>
      <c r="H21" s="70"/>
      <c r="I21" s="64"/>
      <c r="J21" s="70"/>
      <c r="K21" s="168"/>
      <c r="L21" s="70"/>
      <c r="M21" s="133"/>
      <c r="N21" s="70"/>
      <c r="O21" s="168"/>
      <c r="P21" s="70"/>
      <c r="Q21" s="172"/>
    </row>
    <row r="22" spans="1:17" ht="20.25" customHeight="1">
      <c r="A22" s="69" t="s">
        <v>77</v>
      </c>
      <c r="B22" s="60"/>
      <c r="C22" s="166">
        <v>0</v>
      </c>
      <c r="D22" s="167"/>
      <c r="E22" s="166">
        <v>0</v>
      </c>
      <c r="F22" s="167"/>
      <c r="G22" s="166">
        <v>0</v>
      </c>
      <c r="H22" s="70"/>
      <c r="I22" s="64">
        <v>2584873182</v>
      </c>
      <c r="J22" s="70"/>
      <c r="K22" s="166">
        <v>0</v>
      </c>
      <c r="L22" s="70"/>
      <c r="M22" s="133">
        <v>0</v>
      </c>
      <c r="N22" s="70"/>
      <c r="O22" s="166">
        <v>0</v>
      </c>
      <c r="P22" s="70"/>
      <c r="Q22" s="172">
        <v>2584873182</v>
      </c>
    </row>
    <row r="23" spans="1:17" ht="20.25" customHeight="1">
      <c r="A23" s="69" t="s">
        <v>78</v>
      </c>
      <c r="B23" s="60"/>
      <c r="C23" s="166">
        <v>0</v>
      </c>
      <c r="D23" s="167"/>
      <c r="E23" s="166">
        <v>0</v>
      </c>
      <c r="F23" s="167"/>
      <c r="G23" s="166">
        <v>0</v>
      </c>
      <c r="H23" s="70"/>
      <c r="I23" s="212">
        <v>-8979407</v>
      </c>
      <c r="J23" s="70"/>
      <c r="K23" s="70">
        <v>-245736250</v>
      </c>
      <c r="L23" s="70"/>
      <c r="M23" s="158">
        <v>0</v>
      </c>
      <c r="N23" s="70"/>
      <c r="O23" s="70">
        <v>-245736250</v>
      </c>
      <c r="P23" s="70"/>
      <c r="Q23" s="70">
        <v>-254715657</v>
      </c>
    </row>
    <row r="24" spans="1:17" ht="20.25" customHeight="1">
      <c r="A24" s="63" t="s">
        <v>62</v>
      </c>
      <c r="B24" s="60"/>
      <c r="C24" s="176">
        <v>0</v>
      </c>
      <c r="D24" s="177"/>
      <c r="E24" s="176">
        <v>0</v>
      </c>
      <c r="F24" s="177"/>
      <c r="G24" s="176">
        <v>0</v>
      </c>
      <c r="H24" s="70"/>
      <c r="I24" s="178">
        <v>2575893775</v>
      </c>
      <c r="J24" s="70"/>
      <c r="K24" s="179">
        <v>-245736250</v>
      </c>
      <c r="L24" s="70"/>
      <c r="M24" s="222">
        <v>0</v>
      </c>
      <c r="N24" s="70"/>
      <c r="O24" s="179">
        <v>-245736250</v>
      </c>
      <c r="P24" s="70"/>
      <c r="Q24" s="179">
        <v>2330157525</v>
      </c>
    </row>
    <row r="25" spans="1:17" ht="20.25" customHeight="1">
      <c r="A25" s="69"/>
      <c r="B25" s="60"/>
      <c r="C25" s="168"/>
      <c r="D25" s="70"/>
      <c r="E25" s="168"/>
      <c r="F25" s="70"/>
      <c r="G25" s="168"/>
      <c r="H25" s="70"/>
      <c r="I25" s="64"/>
      <c r="J25" s="70"/>
      <c r="K25" s="70"/>
      <c r="L25" s="70"/>
      <c r="M25" s="158"/>
      <c r="N25" s="70"/>
      <c r="O25" s="70"/>
      <c r="P25" s="70"/>
      <c r="Q25" s="70"/>
    </row>
    <row r="26" spans="1:17" ht="20.25" customHeight="1" thickBot="1">
      <c r="A26" s="63" t="s">
        <v>158</v>
      </c>
      <c r="B26" s="180"/>
      <c r="C26" s="65">
        <v>300000000</v>
      </c>
      <c r="D26" s="25"/>
      <c r="E26" s="65">
        <v>930000000</v>
      </c>
      <c r="F26" s="25"/>
      <c r="G26" s="65">
        <v>30000000</v>
      </c>
      <c r="H26" s="25"/>
      <c r="I26" s="65">
        <v>18703608692</v>
      </c>
      <c r="J26" s="25"/>
      <c r="K26" s="65">
        <v>-1597417644</v>
      </c>
      <c r="L26" s="25"/>
      <c r="M26" s="223">
        <v>2221616</v>
      </c>
      <c r="N26" s="25"/>
      <c r="O26" s="65">
        <v>-1595196028</v>
      </c>
      <c r="P26" s="25"/>
      <c r="Q26" s="65">
        <v>18368412664</v>
      </c>
    </row>
    <row r="27" spans="1:17" ht="20.25" customHeight="1" thickTop="1"/>
    <row r="29" spans="1:17" ht="20.25" customHeight="1">
      <c r="A29" s="224" t="s">
        <v>159</v>
      </c>
      <c r="B29" s="7"/>
      <c r="C29" s="8"/>
      <c r="D29" s="8"/>
      <c r="E29" s="8"/>
      <c r="F29" s="8"/>
      <c r="G29" s="8"/>
      <c r="H29" s="8"/>
      <c r="I29" s="8"/>
      <c r="J29" s="7"/>
      <c r="K29" s="7"/>
      <c r="L29" s="7"/>
      <c r="M29" s="7"/>
      <c r="N29" s="7"/>
      <c r="O29" s="7"/>
      <c r="P29" s="7"/>
      <c r="Q29" s="7"/>
    </row>
    <row r="30" spans="1:17" ht="20.25" customHeight="1">
      <c r="A30" s="160" t="s">
        <v>63</v>
      </c>
      <c r="B30" s="161"/>
      <c r="C30" s="162"/>
      <c r="D30" s="163"/>
      <c r="E30" s="162"/>
      <c r="F30" s="163"/>
      <c r="G30" s="162"/>
      <c r="H30" s="163"/>
      <c r="I30" s="162"/>
      <c r="J30" s="163"/>
      <c r="K30" s="162"/>
      <c r="L30" s="163"/>
      <c r="M30" s="217"/>
      <c r="N30" s="163"/>
      <c r="O30" s="162"/>
      <c r="P30" s="163"/>
      <c r="Q30" s="162"/>
    </row>
    <row r="31" spans="1:17" ht="20.25" customHeight="1">
      <c r="A31" s="160"/>
      <c r="B31" s="161"/>
      <c r="C31" s="162"/>
      <c r="D31" s="163"/>
      <c r="E31" s="162"/>
      <c r="F31" s="163"/>
      <c r="G31" s="162"/>
      <c r="H31" s="163"/>
      <c r="I31" s="162"/>
      <c r="J31" s="163"/>
      <c r="K31" s="162"/>
      <c r="L31" s="163"/>
      <c r="M31" s="217"/>
      <c r="N31" s="163"/>
      <c r="O31" s="162"/>
      <c r="P31" s="163"/>
      <c r="Q31" s="162"/>
    </row>
    <row r="32" spans="1:17" ht="20.25" customHeight="1">
      <c r="A32" s="160"/>
      <c r="B32" s="161"/>
      <c r="C32" s="251" t="s">
        <v>64</v>
      </c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</row>
    <row r="33" spans="1:17" ht="20.25" customHeight="1">
      <c r="C33" s="59"/>
      <c r="D33" s="59"/>
      <c r="E33" s="60"/>
      <c r="F33" s="60"/>
      <c r="G33" s="253" t="s">
        <v>36</v>
      </c>
      <c r="H33" s="254"/>
      <c r="I33" s="254"/>
      <c r="J33" s="60"/>
      <c r="K33" s="253" t="s">
        <v>40</v>
      </c>
      <c r="L33" s="253"/>
      <c r="M33" s="253"/>
      <c r="N33" s="253"/>
      <c r="O33" s="253"/>
      <c r="P33" s="68"/>
      <c r="Q33" s="68"/>
    </row>
    <row r="34" spans="1:17" ht="20.25" customHeight="1">
      <c r="C34" s="59"/>
      <c r="D34" s="59"/>
      <c r="E34" s="60"/>
      <c r="F34" s="60"/>
      <c r="G34" s="66"/>
      <c r="H34" s="61"/>
      <c r="I34" s="61"/>
      <c r="J34" s="60"/>
      <c r="K34" s="66"/>
      <c r="L34" s="66"/>
      <c r="M34" s="133" t="s">
        <v>145</v>
      </c>
      <c r="N34" s="66"/>
      <c r="O34" s="66"/>
      <c r="P34" s="68"/>
      <c r="Q34" s="68"/>
    </row>
    <row r="35" spans="1:17" ht="20.25" customHeight="1">
      <c r="C35" s="10" t="s">
        <v>66</v>
      </c>
      <c r="D35" s="61"/>
      <c r="E35" s="10"/>
      <c r="F35" s="61"/>
      <c r="G35" s="255"/>
      <c r="H35" s="255"/>
      <c r="I35" s="255"/>
      <c r="J35" s="61"/>
      <c r="K35" s="66" t="s">
        <v>127</v>
      </c>
      <c r="L35" s="68"/>
      <c r="M35" s="133" t="s">
        <v>146</v>
      </c>
      <c r="N35" s="68"/>
      <c r="O35" s="67" t="s">
        <v>67</v>
      </c>
      <c r="P35" s="61"/>
      <c r="Q35" s="67"/>
    </row>
    <row r="36" spans="1:17" ht="20.25" customHeight="1">
      <c r="C36" s="10" t="s">
        <v>68</v>
      </c>
      <c r="D36" s="61"/>
      <c r="E36" s="67" t="s">
        <v>69</v>
      </c>
      <c r="F36" s="61"/>
      <c r="G36" s="10"/>
      <c r="H36" s="61"/>
      <c r="I36" s="10"/>
      <c r="J36" s="61"/>
      <c r="K36" s="66" t="s">
        <v>128</v>
      </c>
      <c r="L36" s="68"/>
      <c r="M36" s="218" t="s">
        <v>147</v>
      </c>
      <c r="N36" s="68"/>
      <c r="O36" s="67" t="s">
        <v>70</v>
      </c>
      <c r="P36" s="61"/>
      <c r="Q36" s="67" t="s">
        <v>56</v>
      </c>
    </row>
    <row r="37" spans="1:17" ht="20.25" customHeight="1">
      <c r="B37" s="13" t="s">
        <v>6</v>
      </c>
      <c r="C37" s="10" t="s">
        <v>71</v>
      </c>
      <c r="D37" s="61"/>
      <c r="E37" s="67" t="s">
        <v>72</v>
      </c>
      <c r="F37" s="61"/>
      <c r="G37" s="67" t="s">
        <v>73</v>
      </c>
      <c r="H37" s="61"/>
      <c r="I37" s="10" t="s">
        <v>74</v>
      </c>
      <c r="J37" s="61"/>
      <c r="K37" s="67" t="s">
        <v>129</v>
      </c>
      <c r="L37" s="61"/>
      <c r="M37" s="218" t="s">
        <v>148</v>
      </c>
      <c r="N37" s="61"/>
      <c r="O37" s="67" t="s">
        <v>65</v>
      </c>
      <c r="P37" s="61"/>
      <c r="Q37" s="67" t="s">
        <v>65</v>
      </c>
    </row>
    <row r="38" spans="1:17" ht="20.25" customHeight="1">
      <c r="C38" s="252" t="s">
        <v>7</v>
      </c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</row>
    <row r="39" spans="1:17" ht="20.25" customHeight="1">
      <c r="A39" s="62" t="s">
        <v>183</v>
      </c>
      <c r="C39" s="13"/>
      <c r="D39" s="60"/>
      <c r="E39" s="13"/>
      <c r="F39" s="60"/>
      <c r="G39" s="13"/>
      <c r="H39" s="60"/>
      <c r="I39" s="13"/>
      <c r="J39" s="60"/>
      <c r="K39" s="13"/>
      <c r="L39" s="60"/>
      <c r="M39" s="219"/>
      <c r="N39" s="60"/>
      <c r="O39" s="13"/>
      <c r="P39" s="60"/>
      <c r="Q39" s="13"/>
    </row>
    <row r="40" spans="1:17" ht="20.25" customHeight="1">
      <c r="A40" s="62" t="s">
        <v>184</v>
      </c>
      <c r="B40" s="165"/>
      <c r="C40" s="25">
        <f>C26</f>
        <v>300000000</v>
      </c>
      <c r="D40" s="25"/>
      <c r="E40" s="25">
        <f>E26</f>
        <v>930000000</v>
      </c>
      <c r="F40" s="25"/>
      <c r="G40" s="25">
        <f>G26</f>
        <v>30000000</v>
      </c>
      <c r="H40" s="25"/>
      <c r="I40" s="25">
        <f>I26</f>
        <v>18703608692</v>
      </c>
      <c r="J40" s="25"/>
      <c r="K40" s="25">
        <f>K26</f>
        <v>-1597417644</v>
      </c>
      <c r="L40" s="25"/>
      <c r="M40" s="25">
        <f>M26</f>
        <v>2221616</v>
      </c>
      <c r="N40" s="25"/>
      <c r="O40" s="25">
        <f>SUM(K40:N40)</f>
        <v>-1595196028</v>
      </c>
      <c r="P40" s="25"/>
      <c r="Q40" s="25">
        <f>O40+I40+G40+E40+C40</f>
        <v>18368412664</v>
      </c>
    </row>
    <row r="41" spans="1:17" ht="20.25" customHeight="1">
      <c r="A41" s="62"/>
      <c r="B41" s="16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06"/>
      <c r="N41" s="25"/>
      <c r="O41" s="25"/>
      <c r="P41" s="25"/>
      <c r="Q41" s="25"/>
    </row>
    <row r="42" spans="1:17" ht="20.25" customHeight="1">
      <c r="A42" s="62" t="s">
        <v>110</v>
      </c>
      <c r="B42" s="16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06"/>
      <c r="N42" s="25"/>
      <c r="O42" s="25"/>
      <c r="P42" s="25"/>
      <c r="Q42" s="25"/>
    </row>
    <row r="43" spans="1:17" ht="20.25" customHeight="1">
      <c r="A43" s="62" t="s">
        <v>75</v>
      </c>
      <c r="B43" s="16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06"/>
      <c r="N43" s="25"/>
      <c r="O43" s="25"/>
      <c r="P43" s="25"/>
      <c r="Q43" s="25"/>
    </row>
    <row r="44" spans="1:17" ht="20.25" hidden="1" customHeight="1">
      <c r="A44" s="71" t="s">
        <v>79</v>
      </c>
      <c r="B44" s="60">
        <v>8</v>
      </c>
      <c r="C44" s="166"/>
      <c r="D44" s="167"/>
      <c r="E44" s="166"/>
      <c r="F44" s="167"/>
      <c r="G44" s="166"/>
      <c r="H44" s="70"/>
      <c r="I44" s="166"/>
      <c r="J44" s="70"/>
      <c r="K44" s="168"/>
      <c r="L44" s="70"/>
      <c r="M44" s="133"/>
      <c r="N44" s="70"/>
      <c r="O44" s="166"/>
      <c r="P44" s="70"/>
      <c r="Q44" s="166"/>
    </row>
    <row r="45" spans="1:17" ht="20.25" customHeight="1">
      <c r="A45" s="69" t="s">
        <v>180</v>
      </c>
      <c r="B45" s="60">
        <v>24</v>
      </c>
      <c r="C45" s="169">
        <v>0</v>
      </c>
      <c r="D45" s="167"/>
      <c r="E45" s="169">
        <v>0</v>
      </c>
      <c r="F45" s="167"/>
      <c r="G45" s="169">
        <v>0</v>
      </c>
      <c r="H45" s="70"/>
      <c r="I45" s="170">
        <v>-330000000</v>
      </c>
      <c r="J45" s="70"/>
      <c r="K45" s="169">
        <v>0</v>
      </c>
      <c r="L45" s="70"/>
      <c r="M45" s="220">
        <v>0</v>
      </c>
      <c r="N45" s="70"/>
      <c r="O45" s="169">
        <v>0</v>
      </c>
      <c r="P45" s="70"/>
      <c r="Q45" s="171">
        <f>O45+I45+G45+E45+C45</f>
        <v>-330000000</v>
      </c>
    </row>
    <row r="46" spans="1:17" ht="20.25" customHeight="1">
      <c r="A46" s="63" t="s">
        <v>154</v>
      </c>
      <c r="B46" s="60"/>
      <c r="C46" s="168"/>
      <c r="D46" s="70"/>
      <c r="E46" s="168"/>
      <c r="F46" s="70"/>
      <c r="G46" s="168"/>
      <c r="H46" s="70"/>
      <c r="I46" s="64"/>
      <c r="J46" s="70"/>
      <c r="K46" s="168"/>
      <c r="L46" s="70"/>
      <c r="M46" s="133"/>
      <c r="N46" s="70"/>
      <c r="O46" s="168"/>
      <c r="P46" s="70"/>
      <c r="Q46" s="172"/>
    </row>
    <row r="47" spans="1:17" ht="20.25" customHeight="1">
      <c r="A47" s="63" t="s">
        <v>75</v>
      </c>
      <c r="B47" s="60"/>
      <c r="C47" s="173">
        <v>0</v>
      </c>
      <c r="D47" s="167"/>
      <c r="E47" s="173">
        <v>0</v>
      </c>
      <c r="F47" s="167"/>
      <c r="G47" s="173">
        <v>0</v>
      </c>
      <c r="H47" s="70"/>
      <c r="I47" s="174">
        <f>SUM(I44:I45)</f>
        <v>-330000000</v>
      </c>
      <c r="J47" s="70"/>
      <c r="K47" s="173">
        <v>0</v>
      </c>
      <c r="L47" s="70"/>
      <c r="M47" s="221">
        <v>0</v>
      </c>
      <c r="N47" s="70"/>
      <c r="O47" s="173">
        <v>0</v>
      </c>
      <c r="P47" s="70"/>
      <c r="Q47" s="175">
        <f>SUM(Q44:Q46)</f>
        <v>-330000000</v>
      </c>
    </row>
    <row r="48" spans="1:17" ht="20.25" customHeight="1">
      <c r="A48" s="69"/>
      <c r="B48" s="60"/>
      <c r="C48" s="168"/>
      <c r="D48" s="70"/>
      <c r="E48" s="168"/>
      <c r="F48" s="70"/>
      <c r="G48" s="168"/>
      <c r="H48" s="70"/>
      <c r="I48" s="64"/>
      <c r="J48" s="70"/>
      <c r="K48" s="168"/>
      <c r="L48" s="70"/>
      <c r="M48" s="133"/>
      <c r="N48" s="70"/>
      <c r="O48" s="168"/>
      <c r="P48" s="70"/>
      <c r="Q48" s="172"/>
    </row>
    <row r="49" spans="1:17" ht="20.25" customHeight="1">
      <c r="A49" s="63" t="s">
        <v>76</v>
      </c>
      <c r="B49" s="60"/>
      <c r="C49" s="168"/>
      <c r="D49" s="70"/>
      <c r="E49" s="168"/>
      <c r="F49" s="70"/>
      <c r="G49" s="168"/>
      <c r="H49" s="70"/>
      <c r="I49" s="64"/>
      <c r="J49" s="70"/>
      <c r="K49" s="168"/>
      <c r="L49" s="70"/>
      <c r="M49" s="133"/>
      <c r="N49" s="70"/>
      <c r="O49" s="168"/>
      <c r="P49" s="70"/>
      <c r="Q49" s="172"/>
    </row>
    <row r="50" spans="1:17" ht="20.25" customHeight="1">
      <c r="A50" s="69" t="s">
        <v>77</v>
      </c>
      <c r="B50" s="60"/>
      <c r="C50" s="166">
        <v>0</v>
      </c>
      <c r="D50" s="167"/>
      <c r="E50" s="166">
        <v>0</v>
      </c>
      <c r="F50" s="167"/>
      <c r="G50" s="166">
        <v>0</v>
      </c>
      <c r="H50" s="70"/>
      <c r="I50" s="64">
        <f>'PL-9-10'!C44</f>
        <v>2394264490</v>
      </c>
      <c r="J50" s="70"/>
      <c r="K50" s="166">
        <v>0</v>
      </c>
      <c r="L50" s="70"/>
      <c r="M50" s="133">
        <v>0</v>
      </c>
      <c r="N50" s="70"/>
      <c r="O50" s="166">
        <v>0</v>
      </c>
      <c r="P50" s="70"/>
      <c r="Q50" s="172">
        <f>SUM(C50:I50,O50)</f>
        <v>2394264490</v>
      </c>
    </row>
    <row r="51" spans="1:17" ht="20.25" customHeight="1">
      <c r="A51" s="69" t="s">
        <v>78</v>
      </c>
      <c r="B51" s="60"/>
      <c r="C51" s="166">
        <v>0</v>
      </c>
      <c r="D51" s="167"/>
      <c r="E51" s="166">
        <v>0</v>
      </c>
      <c r="F51" s="167"/>
      <c r="G51" s="166">
        <v>0</v>
      </c>
      <c r="H51" s="70"/>
      <c r="I51" s="212">
        <f>'PL-9-10'!C63</f>
        <v>-51407393</v>
      </c>
      <c r="J51" s="70"/>
      <c r="K51" s="70">
        <f>'PL-9-10'!C49</f>
        <v>-290521278</v>
      </c>
      <c r="L51" s="70"/>
      <c r="M51" s="158">
        <f>'PL-9-10'!C51</f>
        <v>-2221616</v>
      </c>
      <c r="N51" s="70"/>
      <c r="O51" s="70">
        <f>SUM(K51,M51)</f>
        <v>-292742894</v>
      </c>
      <c r="P51" s="70"/>
      <c r="Q51" s="70">
        <f>SUM(C51:I51,O51)</f>
        <v>-344150287</v>
      </c>
    </row>
    <row r="52" spans="1:17" ht="20.25" customHeight="1">
      <c r="A52" s="63" t="s">
        <v>62</v>
      </c>
      <c r="B52" s="60"/>
      <c r="C52" s="176">
        <v>0</v>
      </c>
      <c r="D52" s="177"/>
      <c r="E52" s="176">
        <v>0</v>
      </c>
      <c r="F52" s="177"/>
      <c r="G52" s="176">
        <v>0</v>
      </c>
      <c r="H52" s="70"/>
      <c r="I52" s="178">
        <f>SUM(I50:I51)</f>
        <v>2342857097</v>
      </c>
      <c r="J52" s="70"/>
      <c r="K52" s="179">
        <f>SUM(K50:K51)</f>
        <v>-290521278</v>
      </c>
      <c r="L52" s="70"/>
      <c r="M52" s="222">
        <f>SUM(M50:M51)</f>
        <v>-2221616</v>
      </c>
      <c r="N52" s="70"/>
      <c r="O52" s="179">
        <f>SUM(O50:O51)</f>
        <v>-292742894</v>
      </c>
      <c r="P52" s="70"/>
      <c r="Q52" s="179">
        <f>SUM(Q50:Q51)</f>
        <v>2050114203</v>
      </c>
    </row>
    <row r="53" spans="1:17" ht="20.25" customHeight="1">
      <c r="A53" s="69"/>
      <c r="B53" s="60"/>
      <c r="C53" s="168"/>
      <c r="D53" s="70"/>
      <c r="E53" s="168"/>
      <c r="F53" s="70"/>
      <c r="G53" s="168"/>
      <c r="H53" s="70"/>
      <c r="I53" s="64"/>
      <c r="J53" s="70"/>
      <c r="K53" s="70"/>
      <c r="L53" s="70"/>
      <c r="M53" s="158"/>
      <c r="N53" s="70"/>
      <c r="O53" s="70"/>
      <c r="P53" s="70"/>
      <c r="Q53" s="70"/>
    </row>
    <row r="54" spans="1:17" ht="20.25" customHeight="1" thickBot="1">
      <c r="A54" s="63" t="s">
        <v>185</v>
      </c>
      <c r="B54" s="180"/>
      <c r="C54" s="65">
        <f>SUM(C40:C51)</f>
        <v>300000000</v>
      </c>
      <c r="D54" s="25"/>
      <c r="E54" s="65">
        <f>SUM(E40:E51)</f>
        <v>930000000</v>
      </c>
      <c r="F54" s="25"/>
      <c r="G54" s="65">
        <f>SUM(G40:G51)</f>
        <v>30000000</v>
      </c>
      <c r="H54" s="25"/>
      <c r="I54" s="65">
        <f>I52+I47+I40</f>
        <v>20716465789</v>
      </c>
      <c r="J54" s="25"/>
      <c r="K54" s="65">
        <f>K40+K47+K52</f>
        <v>-1887938922</v>
      </c>
      <c r="L54" s="25"/>
      <c r="M54" s="223">
        <f>M40+M47+M52</f>
        <v>0</v>
      </c>
      <c r="N54" s="25"/>
      <c r="O54" s="65">
        <f>O40+O47+O52</f>
        <v>-1887938922</v>
      </c>
      <c r="P54" s="25"/>
      <c r="Q54" s="65">
        <f>Q40+Q47+Q52</f>
        <v>20088526867</v>
      </c>
    </row>
    <row r="55" spans="1:17" ht="20.25" customHeight="1" thickTop="1"/>
  </sheetData>
  <mergeCells count="10">
    <mergeCell ref="C32:Q32"/>
    <mergeCell ref="G33:I33"/>
    <mergeCell ref="K33:O33"/>
    <mergeCell ref="G35:I35"/>
    <mergeCell ref="C38:Q38"/>
    <mergeCell ref="C4:Q4"/>
    <mergeCell ref="C10:Q10"/>
    <mergeCell ref="G5:I5"/>
    <mergeCell ref="K5:O5"/>
    <mergeCell ref="G7:I7"/>
  </mergeCells>
  <pageMargins left="0.7" right="0.7" top="0.48" bottom="0.5" header="0.5" footer="0.5"/>
  <pageSetup paperSize="9" scale="77" firstPageNumber="11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="80" zoomScaleNormal="80" zoomScaleSheetLayoutView="80" workbookViewId="0">
      <selection activeCell="A52" sqref="A52:XFD1048576"/>
    </sheetView>
  </sheetViews>
  <sheetFormatPr defaultColWidth="9.140625" defaultRowHeight="20.25" customHeight="1"/>
  <cols>
    <col min="1" max="1" width="53.42578125" style="7" customWidth="1"/>
    <col min="2" max="2" width="6.28515625" style="13" customWidth="1"/>
    <col min="3" max="3" width="1.28515625" style="7" customWidth="1"/>
    <col min="4" max="4" width="15.7109375" style="7" customWidth="1"/>
    <col min="5" max="5" width="1.28515625" style="33" customWidth="1"/>
    <col min="6" max="6" width="15.140625" style="7" customWidth="1"/>
    <col min="7" max="7" width="1.28515625" style="7" customWidth="1"/>
    <col min="8" max="8" width="14.140625" style="7" customWidth="1"/>
    <col min="9" max="9" width="1.28515625" style="7" customWidth="1"/>
    <col min="10" max="10" width="16.140625" style="7" customWidth="1"/>
    <col min="11" max="11" width="3" style="7" customWidth="1"/>
    <col min="12" max="12" width="16.140625" style="7" customWidth="1"/>
    <col min="13" max="16384" width="9.140625" style="7"/>
  </cols>
  <sheetData>
    <row r="1" spans="1:12" ht="20.25" customHeight="1">
      <c r="A1" s="224" t="s">
        <v>159</v>
      </c>
      <c r="B1" s="7"/>
      <c r="C1" s="8"/>
      <c r="D1" s="8"/>
      <c r="E1" s="8"/>
      <c r="F1" s="8"/>
      <c r="G1" s="8"/>
      <c r="H1" s="8"/>
      <c r="I1" s="8"/>
    </row>
    <row r="2" spans="1:12" s="2" customFormat="1" ht="20.25" customHeight="1">
      <c r="A2" s="1" t="s">
        <v>179</v>
      </c>
      <c r="C2" s="3"/>
      <c r="D2" s="3"/>
      <c r="E2" s="3"/>
      <c r="F2" s="3"/>
      <c r="G2" s="3"/>
      <c r="H2" s="3"/>
      <c r="I2" s="3"/>
    </row>
    <row r="3" spans="1:12" s="5" customFormat="1" ht="20.25" customHeight="1">
      <c r="A3" s="182" t="s">
        <v>63</v>
      </c>
      <c r="B3" s="183"/>
      <c r="E3" s="184"/>
      <c r="F3" s="184"/>
    </row>
    <row r="4" spans="1:12" ht="20.25" customHeight="1">
      <c r="A4" s="74"/>
      <c r="F4" s="33"/>
    </row>
    <row r="5" spans="1:12" ht="20.25" customHeight="1">
      <c r="A5" s="185"/>
      <c r="D5" s="256" t="s">
        <v>81</v>
      </c>
      <c r="E5" s="256"/>
      <c r="F5" s="256"/>
      <c r="G5" s="256"/>
      <c r="H5" s="256"/>
      <c r="I5" s="256"/>
      <c r="J5" s="256"/>
      <c r="K5" s="256"/>
      <c r="L5" s="256"/>
    </row>
    <row r="6" spans="1:12" ht="20.25" customHeight="1">
      <c r="A6" s="76"/>
      <c r="C6" s="10"/>
      <c r="D6" s="186"/>
      <c r="E6" s="186"/>
      <c r="F6" s="186"/>
      <c r="G6" s="186"/>
      <c r="H6" s="253" t="s">
        <v>36</v>
      </c>
      <c r="I6" s="253"/>
      <c r="J6" s="253"/>
      <c r="K6" s="186"/>
      <c r="L6" s="186"/>
    </row>
    <row r="7" spans="1:12" ht="20.25" customHeight="1">
      <c r="A7" s="72"/>
      <c r="C7" s="10"/>
      <c r="D7" s="10" t="s">
        <v>66</v>
      </c>
      <c r="E7" s="61"/>
      <c r="F7" s="10"/>
      <c r="G7" s="10"/>
      <c r="K7" s="10"/>
    </row>
    <row r="8" spans="1:12" ht="20.25" customHeight="1">
      <c r="A8" s="72"/>
      <c r="C8" s="10"/>
      <c r="D8" s="10" t="s">
        <v>68</v>
      </c>
      <c r="E8" s="61"/>
      <c r="F8" s="67" t="s">
        <v>69</v>
      </c>
      <c r="G8" s="10"/>
      <c r="H8" s="61"/>
      <c r="I8" s="61"/>
      <c r="K8" s="10"/>
      <c r="L8" s="67" t="s">
        <v>56</v>
      </c>
    </row>
    <row r="9" spans="1:12" ht="20.25" customHeight="1">
      <c r="A9" s="72"/>
      <c r="B9" s="13" t="s">
        <v>6</v>
      </c>
      <c r="C9" s="10"/>
      <c r="D9" s="10" t="s">
        <v>71</v>
      </c>
      <c r="E9" s="61"/>
      <c r="F9" s="67" t="s">
        <v>72</v>
      </c>
      <c r="G9" s="10"/>
      <c r="H9" s="67" t="s">
        <v>82</v>
      </c>
      <c r="I9" s="10"/>
      <c r="J9" s="10" t="s">
        <v>74</v>
      </c>
      <c r="K9" s="10"/>
      <c r="L9" s="67" t="s">
        <v>65</v>
      </c>
    </row>
    <row r="10" spans="1:12" ht="20.25" customHeight="1">
      <c r="A10" s="73"/>
      <c r="B10" s="165"/>
      <c r="C10" s="187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</row>
    <row r="11" spans="1:12" ht="20.25" customHeight="1">
      <c r="A11" s="74" t="s">
        <v>155</v>
      </c>
      <c r="B11" s="225"/>
    </row>
    <row r="12" spans="1:12" ht="20.25" customHeight="1">
      <c r="A12" s="74" t="s">
        <v>156</v>
      </c>
      <c r="B12" s="225"/>
      <c r="D12" s="188">
        <v>300000000</v>
      </c>
      <c r="E12" s="27"/>
      <c r="F12" s="188">
        <v>930000000</v>
      </c>
      <c r="G12" s="37"/>
      <c r="H12" s="188">
        <v>30000000</v>
      </c>
      <c r="I12" s="37"/>
      <c r="J12" s="188">
        <v>11251824343</v>
      </c>
      <c r="K12" s="37"/>
      <c r="L12" s="188">
        <f>D12+F12+H12+J12</f>
        <v>12511824343</v>
      </c>
    </row>
    <row r="13" spans="1:12" ht="20.25" customHeight="1">
      <c r="A13" s="74"/>
      <c r="B13" s="225"/>
      <c r="D13" s="188"/>
      <c r="E13" s="27"/>
      <c r="F13" s="188"/>
      <c r="G13" s="37"/>
      <c r="H13" s="188"/>
      <c r="I13" s="37"/>
      <c r="J13" s="188"/>
      <c r="K13" s="37"/>
      <c r="L13" s="188"/>
    </row>
    <row r="14" spans="1:12" ht="20.25" customHeight="1">
      <c r="A14" s="74" t="s">
        <v>83</v>
      </c>
      <c r="B14" s="225"/>
      <c r="D14" s="188"/>
      <c r="E14" s="27"/>
      <c r="F14" s="188"/>
      <c r="G14" s="37"/>
      <c r="H14" s="188"/>
      <c r="I14" s="37"/>
      <c r="J14" s="188"/>
      <c r="K14" s="37"/>
      <c r="L14" s="188"/>
    </row>
    <row r="15" spans="1:12" ht="20.25" customHeight="1">
      <c r="A15" s="126" t="s">
        <v>80</v>
      </c>
      <c r="B15" s="225">
        <v>24</v>
      </c>
      <c r="D15" s="204">
        <v>0</v>
      </c>
      <c r="E15" s="166"/>
      <c r="F15" s="204">
        <v>0</v>
      </c>
      <c r="G15" s="56"/>
      <c r="H15" s="204">
        <v>0</v>
      </c>
      <c r="I15" s="37"/>
      <c r="J15" s="189">
        <v>-300000000</v>
      </c>
      <c r="K15" s="37"/>
      <c r="L15" s="189">
        <f>SUM(D15:J15)</f>
        <v>-300000000</v>
      </c>
    </row>
    <row r="16" spans="1:12" ht="20.25" customHeight="1">
      <c r="A16" s="75" t="s">
        <v>106</v>
      </c>
      <c r="B16" s="225"/>
      <c r="D16" s="173">
        <f>SUM(D15)</f>
        <v>0</v>
      </c>
      <c r="E16" s="190"/>
      <c r="F16" s="173">
        <f>SUM(F15)</f>
        <v>0</v>
      </c>
      <c r="G16" s="46"/>
      <c r="H16" s="173">
        <f>SUM(H15)</f>
        <v>0</v>
      </c>
      <c r="I16" s="37"/>
      <c r="J16" s="191">
        <f>SUM(J15)</f>
        <v>-300000000</v>
      </c>
      <c r="K16" s="37"/>
      <c r="L16" s="191">
        <f>SUM(L15)</f>
        <v>-300000000</v>
      </c>
    </row>
    <row r="17" spans="1:12" ht="20.25" customHeight="1">
      <c r="A17" s="126"/>
      <c r="B17" s="225"/>
      <c r="D17" s="188"/>
      <c r="E17" s="27"/>
      <c r="F17" s="188"/>
      <c r="G17" s="37"/>
      <c r="H17" s="188"/>
      <c r="I17" s="37"/>
      <c r="J17" s="188"/>
      <c r="K17" s="37"/>
      <c r="L17" s="188"/>
    </row>
    <row r="18" spans="1:12" ht="20.25" customHeight="1">
      <c r="A18" s="75" t="s">
        <v>76</v>
      </c>
      <c r="B18" s="225"/>
      <c r="D18" s="188"/>
      <c r="E18" s="27"/>
      <c r="F18" s="188"/>
      <c r="G18" s="37"/>
      <c r="H18" s="188"/>
      <c r="I18" s="37"/>
      <c r="J18" s="188"/>
      <c r="K18" s="37"/>
      <c r="L18" s="188"/>
    </row>
    <row r="19" spans="1:12" ht="20.25" customHeight="1">
      <c r="A19" s="126" t="s">
        <v>84</v>
      </c>
      <c r="B19" s="225"/>
      <c r="D19" s="203">
        <v>0</v>
      </c>
      <c r="E19" s="151"/>
      <c r="F19" s="203">
        <v>0</v>
      </c>
      <c r="G19" s="151"/>
      <c r="H19" s="203">
        <v>0</v>
      </c>
      <c r="I19" s="56"/>
      <c r="J19" s="57">
        <f>'PL-9-10'!I44</f>
        <v>1973101191</v>
      </c>
      <c r="K19" s="56"/>
      <c r="L19" s="193">
        <f>SUM(D19:J19)</f>
        <v>1973101191</v>
      </c>
    </row>
    <row r="20" spans="1:12" ht="20.25" customHeight="1">
      <c r="A20" s="126" t="s">
        <v>123</v>
      </c>
      <c r="B20" s="225"/>
      <c r="D20" s="204">
        <v>0</v>
      </c>
      <c r="E20" s="151"/>
      <c r="F20" s="204">
        <v>0</v>
      </c>
      <c r="G20" s="192"/>
      <c r="H20" s="204">
        <v>0</v>
      </c>
      <c r="I20" s="56"/>
      <c r="J20" s="57">
        <f>'PL-9-10'!I63</f>
        <v>-4700206</v>
      </c>
      <c r="K20" s="56"/>
      <c r="L20" s="193">
        <f>SUM(D20:J20)</f>
        <v>-4700206</v>
      </c>
    </row>
    <row r="21" spans="1:12" ht="20.25" customHeight="1">
      <c r="A21" s="75" t="s">
        <v>62</v>
      </c>
      <c r="B21" s="225"/>
      <c r="D21" s="194">
        <f>SUM(D19:D20)</f>
        <v>0</v>
      </c>
      <c r="E21" s="195"/>
      <c r="F21" s="194">
        <f>SUM(F19:F20)</f>
        <v>0</v>
      </c>
      <c r="G21" s="195"/>
      <c r="H21" s="194">
        <f>SUM(H19:H20)</f>
        <v>0</v>
      </c>
      <c r="I21" s="26"/>
      <c r="J21" s="202">
        <f>SUM(J19:J20)</f>
        <v>1968400985</v>
      </c>
      <c r="L21" s="23">
        <f>SUM(D21:J21)</f>
        <v>1968400985</v>
      </c>
    </row>
    <row r="22" spans="1:12" ht="20.25" customHeight="1">
      <c r="A22" s="75"/>
      <c r="B22" s="225"/>
      <c r="D22" s="196"/>
      <c r="E22" s="195"/>
      <c r="F22" s="196"/>
      <c r="G22" s="195"/>
      <c r="H22" s="196"/>
      <c r="I22" s="26"/>
      <c r="J22" s="197"/>
      <c r="L22" s="197"/>
    </row>
    <row r="23" spans="1:12" ht="20.25" customHeight="1" thickBot="1">
      <c r="A23" s="74" t="s">
        <v>157</v>
      </c>
      <c r="B23" s="225"/>
      <c r="C23" s="58"/>
      <c r="D23" s="198">
        <f>D12+D16+D21</f>
        <v>300000000</v>
      </c>
      <c r="E23" s="32"/>
      <c r="F23" s="198">
        <f>F12+F16+F21</f>
        <v>930000000</v>
      </c>
      <c r="G23" s="46"/>
      <c r="H23" s="198">
        <f>H12+H16+H21</f>
        <v>30000000</v>
      </c>
      <c r="I23" s="46"/>
      <c r="J23" s="198">
        <f>J12+J16+J21</f>
        <v>12920225328</v>
      </c>
      <c r="K23" s="199"/>
      <c r="L23" s="198">
        <f>SUM(D23:J23)</f>
        <v>14180225328</v>
      </c>
    </row>
    <row r="24" spans="1:12" ht="20.25" customHeight="1" thickTop="1"/>
    <row r="26" spans="1:12" ht="20.25" customHeight="1">
      <c r="A26" s="224" t="s">
        <v>159</v>
      </c>
      <c r="B26" s="7"/>
      <c r="C26" s="8"/>
      <c r="D26" s="8"/>
      <c r="E26" s="8"/>
      <c r="F26" s="8"/>
      <c r="G26" s="8"/>
      <c r="H26" s="8"/>
      <c r="I26" s="8"/>
    </row>
    <row r="27" spans="1:12" ht="20.25" customHeight="1">
      <c r="A27" s="1" t="s">
        <v>179</v>
      </c>
      <c r="B27" s="2"/>
      <c r="C27" s="3"/>
      <c r="D27" s="3"/>
      <c r="E27" s="3"/>
      <c r="F27" s="3"/>
      <c r="G27" s="3"/>
      <c r="H27" s="3"/>
      <c r="I27" s="3"/>
      <c r="J27" s="2"/>
      <c r="K27" s="2"/>
      <c r="L27" s="2"/>
    </row>
    <row r="28" spans="1:12" ht="20.25" customHeight="1">
      <c r="A28" s="182" t="s">
        <v>63</v>
      </c>
      <c r="B28" s="183"/>
      <c r="C28" s="5"/>
      <c r="D28" s="5"/>
      <c r="E28" s="184"/>
      <c r="F28" s="184"/>
      <c r="G28" s="5"/>
      <c r="H28" s="5"/>
      <c r="I28" s="5"/>
      <c r="J28" s="5"/>
      <c r="K28" s="5"/>
      <c r="L28" s="5"/>
    </row>
    <row r="29" spans="1:12" ht="20.25" customHeight="1">
      <c r="A29" s="74"/>
      <c r="F29" s="33"/>
    </row>
    <row r="30" spans="1:12" ht="20.25" customHeight="1">
      <c r="A30" s="185"/>
      <c r="D30" s="256" t="s">
        <v>81</v>
      </c>
      <c r="E30" s="256"/>
      <c r="F30" s="256"/>
      <c r="G30" s="256"/>
      <c r="H30" s="256"/>
      <c r="I30" s="256"/>
      <c r="J30" s="256"/>
      <c r="K30" s="256"/>
      <c r="L30" s="256"/>
    </row>
    <row r="31" spans="1:12" ht="20.25" customHeight="1">
      <c r="A31" s="76"/>
      <c r="C31" s="10"/>
      <c r="D31" s="186"/>
      <c r="E31" s="186"/>
      <c r="F31" s="186"/>
      <c r="G31" s="186"/>
      <c r="H31" s="253" t="s">
        <v>36</v>
      </c>
      <c r="I31" s="253"/>
      <c r="J31" s="253"/>
      <c r="K31" s="186"/>
      <c r="L31" s="186"/>
    </row>
    <row r="32" spans="1:12" ht="20.25" customHeight="1">
      <c r="A32" s="72"/>
      <c r="C32" s="10"/>
      <c r="D32" s="10" t="s">
        <v>66</v>
      </c>
      <c r="E32" s="61"/>
      <c r="F32" s="10"/>
      <c r="G32" s="10"/>
      <c r="K32" s="10"/>
    </row>
    <row r="33" spans="1:12" ht="20.25" customHeight="1">
      <c r="A33" s="72"/>
      <c r="C33" s="10"/>
      <c r="D33" s="10" t="s">
        <v>68</v>
      </c>
      <c r="E33" s="61"/>
      <c r="F33" s="67" t="s">
        <v>69</v>
      </c>
      <c r="G33" s="10"/>
      <c r="H33" s="61"/>
      <c r="I33" s="61"/>
      <c r="K33" s="10"/>
      <c r="L33" s="67" t="s">
        <v>56</v>
      </c>
    </row>
    <row r="34" spans="1:12" ht="20.25" customHeight="1">
      <c r="A34" s="72"/>
      <c r="B34" s="13" t="s">
        <v>6</v>
      </c>
      <c r="C34" s="10"/>
      <c r="D34" s="10" t="s">
        <v>71</v>
      </c>
      <c r="E34" s="61"/>
      <c r="F34" s="67" t="s">
        <v>72</v>
      </c>
      <c r="G34" s="10"/>
      <c r="H34" s="67" t="s">
        <v>82</v>
      </c>
      <c r="I34" s="10"/>
      <c r="J34" s="10" t="s">
        <v>74</v>
      </c>
      <c r="K34" s="10"/>
      <c r="L34" s="67" t="s">
        <v>65</v>
      </c>
    </row>
    <row r="35" spans="1:12" ht="20.25" customHeight="1">
      <c r="A35" s="73"/>
      <c r="B35" s="165"/>
      <c r="C35" s="187"/>
      <c r="D35" s="252" t="s">
        <v>7</v>
      </c>
      <c r="E35" s="252"/>
      <c r="F35" s="252"/>
      <c r="G35" s="252"/>
      <c r="H35" s="252"/>
      <c r="I35" s="252"/>
      <c r="J35" s="252"/>
      <c r="K35" s="252"/>
      <c r="L35" s="252"/>
    </row>
    <row r="36" spans="1:12" ht="20.25" customHeight="1">
      <c r="A36" s="74" t="s">
        <v>183</v>
      </c>
    </row>
    <row r="37" spans="1:12" ht="20.25" customHeight="1">
      <c r="A37" s="74" t="s">
        <v>184</v>
      </c>
      <c r="D37" s="216">
        <f>D23</f>
        <v>300000000</v>
      </c>
      <c r="E37" s="123"/>
      <c r="F37" s="216">
        <f>F23</f>
        <v>930000000</v>
      </c>
      <c r="G37" s="148"/>
      <c r="H37" s="216">
        <f>H23</f>
        <v>30000000</v>
      </c>
      <c r="I37" s="148"/>
      <c r="J37" s="216">
        <f>J23</f>
        <v>12920225328</v>
      </c>
      <c r="K37" s="37"/>
      <c r="L37" s="216">
        <f>D37+F37+H37+J37</f>
        <v>14180225328</v>
      </c>
    </row>
    <row r="38" spans="1:12" ht="20.25" customHeight="1">
      <c r="A38" s="74"/>
      <c r="D38" s="216"/>
      <c r="E38" s="123"/>
      <c r="F38" s="216"/>
      <c r="G38" s="148"/>
      <c r="H38" s="216"/>
      <c r="I38" s="148"/>
      <c r="J38" s="216"/>
      <c r="K38" s="37"/>
      <c r="L38" s="216"/>
    </row>
    <row r="39" spans="1:12" ht="20.25" customHeight="1">
      <c r="A39" s="74" t="s">
        <v>83</v>
      </c>
      <c r="D39" s="216"/>
      <c r="E39" s="123"/>
      <c r="F39" s="216"/>
      <c r="G39" s="148"/>
      <c r="H39" s="216"/>
      <c r="I39" s="148"/>
      <c r="J39" s="216"/>
      <c r="K39" s="37"/>
      <c r="L39" s="216"/>
    </row>
    <row r="40" spans="1:12" ht="20.25" customHeight="1">
      <c r="A40" s="126" t="s">
        <v>80</v>
      </c>
      <c r="B40" s="13">
        <v>24</v>
      </c>
      <c r="D40" s="124">
        <v>0</v>
      </c>
      <c r="E40" s="133"/>
      <c r="F40" s="124">
        <v>0</v>
      </c>
      <c r="G40" s="234"/>
      <c r="H40" s="124">
        <v>0</v>
      </c>
      <c r="I40" s="148"/>
      <c r="J40" s="242">
        <v>-330000000</v>
      </c>
      <c r="K40" s="37"/>
      <c r="L40" s="242">
        <f>SUM(D40:J40)</f>
        <v>-330000000</v>
      </c>
    </row>
    <row r="41" spans="1:12" ht="20.25" customHeight="1">
      <c r="A41" s="75" t="s">
        <v>106</v>
      </c>
      <c r="D41" s="221">
        <f>SUM(D40)</f>
        <v>0</v>
      </c>
      <c r="E41" s="231"/>
      <c r="F41" s="221">
        <f>SUM(F40)</f>
        <v>0</v>
      </c>
      <c r="G41" s="235"/>
      <c r="H41" s="221">
        <f>SUM(H40)</f>
        <v>0</v>
      </c>
      <c r="I41" s="148"/>
      <c r="J41" s="210">
        <f>SUM(J40)</f>
        <v>-330000000</v>
      </c>
      <c r="K41" s="37"/>
      <c r="L41" s="210">
        <f>SUM(L40)</f>
        <v>-330000000</v>
      </c>
    </row>
    <row r="42" spans="1:12" ht="20.25" customHeight="1">
      <c r="A42" s="126"/>
      <c r="D42" s="216"/>
      <c r="E42" s="123"/>
      <c r="F42" s="216"/>
      <c r="G42" s="148"/>
      <c r="H42" s="216"/>
      <c r="I42" s="148"/>
      <c r="J42" s="216"/>
      <c r="K42" s="37"/>
      <c r="L42" s="216"/>
    </row>
    <row r="43" spans="1:12" ht="20.25" customHeight="1">
      <c r="A43" s="75" t="s">
        <v>76</v>
      </c>
      <c r="D43" s="216"/>
      <c r="E43" s="123"/>
      <c r="F43" s="216"/>
      <c r="G43" s="148"/>
      <c r="H43" s="216"/>
      <c r="I43" s="148"/>
      <c r="J43" s="216"/>
      <c r="K43" s="37"/>
      <c r="L43" s="216"/>
    </row>
    <row r="44" spans="1:12" ht="20.25" customHeight="1">
      <c r="A44" s="126" t="s">
        <v>84</v>
      </c>
      <c r="D44" s="116">
        <v>0</v>
      </c>
      <c r="E44" s="236"/>
      <c r="F44" s="116">
        <v>0</v>
      </c>
      <c r="G44" s="236"/>
      <c r="H44" s="116">
        <v>0</v>
      </c>
      <c r="I44" s="234"/>
      <c r="J44" s="236">
        <f>'PL-9-10'!G44</f>
        <v>1848021446</v>
      </c>
      <c r="K44" s="56"/>
      <c r="L44" s="83">
        <f>SUM(D44:J44)</f>
        <v>1848021446</v>
      </c>
    </row>
    <row r="45" spans="1:12" ht="20.25" hidden="1" customHeight="1">
      <c r="A45" s="126" t="s">
        <v>123</v>
      </c>
      <c r="D45" s="124">
        <v>0</v>
      </c>
      <c r="E45" s="236"/>
      <c r="F45" s="124">
        <v>0</v>
      </c>
      <c r="G45" s="234"/>
      <c r="H45" s="124">
        <v>0</v>
      </c>
      <c r="I45" s="234"/>
      <c r="J45" s="236">
        <f>'PL-9-10'!G63</f>
        <v>0</v>
      </c>
      <c r="K45" s="56"/>
      <c r="L45" s="83">
        <f>SUM(D45:J45)</f>
        <v>0</v>
      </c>
    </row>
    <row r="46" spans="1:12" ht="20.25" customHeight="1">
      <c r="A46" s="75" t="s">
        <v>62</v>
      </c>
      <c r="D46" s="202">
        <f>SUM(D44:D45)</f>
        <v>0</v>
      </c>
      <c r="E46" s="206"/>
      <c r="F46" s="202">
        <f>SUM(F44:F45)</f>
        <v>0</v>
      </c>
      <c r="G46" s="206"/>
      <c r="H46" s="202">
        <f>SUM(H44:H45)</f>
        <v>0</v>
      </c>
      <c r="I46" s="123"/>
      <c r="J46" s="202">
        <f>SUM(J44:J45)</f>
        <v>1848021446</v>
      </c>
      <c r="L46" s="222">
        <f>SUM(D46:J46)</f>
        <v>1848021446</v>
      </c>
    </row>
    <row r="47" spans="1:12" ht="20.25" customHeight="1">
      <c r="A47" s="75"/>
      <c r="D47" s="243"/>
      <c r="E47" s="206"/>
      <c r="F47" s="243"/>
      <c r="G47" s="206"/>
      <c r="H47" s="243"/>
      <c r="I47" s="123"/>
      <c r="J47" s="244"/>
      <c r="L47" s="244"/>
    </row>
    <row r="48" spans="1:12" ht="20.25" customHeight="1" thickBot="1">
      <c r="A48" s="74" t="s">
        <v>186</v>
      </c>
      <c r="C48" s="58"/>
      <c r="D48" s="55">
        <f>D37+D41+D46</f>
        <v>300000000</v>
      </c>
      <c r="E48" s="228"/>
      <c r="F48" s="55">
        <f>F37+F41+F46</f>
        <v>930000000</v>
      </c>
      <c r="G48" s="235"/>
      <c r="H48" s="55">
        <f>H37+H41+H46</f>
        <v>30000000</v>
      </c>
      <c r="I48" s="235"/>
      <c r="J48" s="55">
        <f>J37+J41+J46</f>
        <v>14438246774</v>
      </c>
      <c r="K48" s="199">
        <v>-1</v>
      </c>
      <c r="L48" s="55">
        <f>SUM(D48:J48)</f>
        <v>15698246774</v>
      </c>
    </row>
    <row r="49" spans="1:12" ht="20.25" customHeight="1" thickTop="1"/>
    <row r="50" spans="1:12" ht="36" customHeight="1">
      <c r="A50" s="257" t="s">
        <v>85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</row>
  </sheetData>
  <mergeCells count="7">
    <mergeCell ref="D30:L30"/>
    <mergeCell ref="H31:J31"/>
    <mergeCell ref="D35:L35"/>
    <mergeCell ref="A50:L50"/>
    <mergeCell ref="D5:L5"/>
    <mergeCell ref="H6:J6"/>
    <mergeCell ref="D10:L10"/>
  </mergeCells>
  <pageMargins left="0.7" right="0.7" top="0.48" bottom="0.5" header="0.5" footer="0.5"/>
  <pageSetup paperSize="9" scale="90" firstPageNumber="13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zoomScale="80" zoomScaleNormal="80" zoomScaleSheetLayoutView="73" workbookViewId="0">
      <pane xSplit="1" topLeftCell="B1" activePane="topRight" state="frozen"/>
      <selection activeCell="C65" sqref="C65:C66"/>
      <selection pane="topRight" activeCell="G37" sqref="G37"/>
    </sheetView>
  </sheetViews>
  <sheetFormatPr defaultColWidth="9.140625" defaultRowHeight="20.25" customHeight="1"/>
  <cols>
    <col min="1" max="1" width="46.42578125" style="9" customWidth="1"/>
    <col min="2" max="2" width="8.7109375" style="79" bestFit="1" customWidth="1"/>
    <col min="3" max="3" width="16.140625" style="8" customWidth="1"/>
    <col min="4" max="4" width="1.140625" style="8" customWidth="1"/>
    <col min="5" max="5" width="15.85546875" style="8" customWidth="1"/>
    <col min="6" max="6" width="1.140625" style="8" customWidth="1"/>
    <col min="7" max="7" width="16.42578125" style="8" customWidth="1"/>
    <col min="8" max="8" width="1.140625" style="8" customWidth="1"/>
    <col min="9" max="9" width="16.85546875" style="8" customWidth="1"/>
    <col min="10" max="16384" width="9.140625" style="7"/>
  </cols>
  <sheetData>
    <row r="1" spans="1:9" s="2" customFormat="1" ht="20.25" customHeight="1">
      <c r="A1" s="1" t="s">
        <v>159</v>
      </c>
      <c r="B1" s="77"/>
      <c r="C1" s="134"/>
      <c r="D1" s="134"/>
      <c r="E1" s="134"/>
      <c r="F1" s="135"/>
      <c r="G1" s="134"/>
      <c r="H1" s="135"/>
      <c r="I1" s="134"/>
    </row>
    <row r="2" spans="1:9" s="5" customFormat="1" ht="20.25" customHeight="1">
      <c r="A2" s="4" t="s">
        <v>86</v>
      </c>
      <c r="B2" s="78"/>
      <c r="C2" s="146"/>
      <c r="D2" s="146"/>
      <c r="E2" s="146"/>
      <c r="F2" s="147"/>
      <c r="G2" s="146"/>
      <c r="H2" s="147"/>
      <c r="I2" s="146"/>
    </row>
    <row r="3" spans="1:9" ht="20.25" customHeight="1">
      <c r="A3" s="22"/>
      <c r="C3" s="24"/>
      <c r="D3" s="24"/>
      <c r="E3" s="24"/>
      <c r="F3" s="31"/>
      <c r="G3" s="24"/>
      <c r="H3" s="31"/>
      <c r="I3" s="24"/>
    </row>
    <row r="4" spans="1:9" ht="20.25" customHeight="1">
      <c r="A4" s="22"/>
      <c r="C4" s="247" t="s">
        <v>1</v>
      </c>
      <c r="D4" s="247"/>
      <c r="E4" s="247"/>
      <c r="F4" s="11"/>
      <c r="G4" s="247" t="s">
        <v>2</v>
      </c>
      <c r="H4" s="247"/>
      <c r="I4" s="247"/>
    </row>
    <row r="5" spans="1:9" ht="20.25" customHeight="1">
      <c r="A5" s="22"/>
      <c r="C5" s="247" t="s">
        <v>3</v>
      </c>
      <c r="D5" s="247"/>
      <c r="E5" s="247"/>
      <c r="F5" s="11"/>
      <c r="G5" s="247" t="s">
        <v>3</v>
      </c>
      <c r="H5" s="247"/>
      <c r="I5" s="247"/>
    </row>
    <row r="6" spans="1:9" ht="20.25" customHeight="1">
      <c r="A6" s="22"/>
      <c r="C6" s="249" t="s">
        <v>44</v>
      </c>
      <c r="D6" s="250"/>
      <c r="E6" s="250"/>
      <c r="F6" s="12"/>
      <c r="G6" s="249" t="s">
        <v>44</v>
      </c>
      <c r="H6" s="250"/>
      <c r="I6" s="250"/>
    </row>
    <row r="7" spans="1:9" ht="20.25" customHeight="1">
      <c r="A7" s="22"/>
      <c r="B7" s="79" t="s">
        <v>6</v>
      </c>
      <c r="C7" s="10">
        <v>2020</v>
      </c>
      <c r="D7" s="10"/>
      <c r="E7" s="10">
        <v>2019</v>
      </c>
      <c r="F7" s="14"/>
      <c r="G7" s="10">
        <v>2020</v>
      </c>
      <c r="H7" s="10"/>
      <c r="I7" s="10">
        <v>2019</v>
      </c>
    </row>
    <row r="8" spans="1:9" ht="20.25" customHeight="1">
      <c r="A8" s="22"/>
      <c r="C8" s="246" t="s">
        <v>7</v>
      </c>
      <c r="D8" s="246"/>
      <c r="E8" s="246"/>
      <c r="F8" s="246"/>
      <c r="G8" s="246"/>
      <c r="H8" s="246"/>
      <c r="I8" s="246"/>
    </row>
    <row r="9" spans="1:9" ht="20.25" customHeight="1">
      <c r="A9" s="80" t="s">
        <v>87</v>
      </c>
    </row>
    <row r="10" spans="1:9" ht="20.25" customHeight="1">
      <c r="A10" s="127" t="s">
        <v>58</v>
      </c>
      <c r="C10" s="30">
        <f>'PL-9-10'!C31</f>
        <v>2394264490</v>
      </c>
      <c r="D10" s="30"/>
      <c r="E10" s="30">
        <f>'PL-9-10'!E44</f>
        <v>2584873182</v>
      </c>
      <c r="F10" s="30"/>
      <c r="G10" s="30">
        <f>'PL-9-10'!G31</f>
        <v>1848021446</v>
      </c>
      <c r="H10" s="30"/>
      <c r="I10" s="30">
        <f>'PL-9-10'!I44</f>
        <v>1973101191</v>
      </c>
    </row>
    <row r="11" spans="1:9" ht="20.25" customHeight="1">
      <c r="A11" s="81" t="s">
        <v>130</v>
      </c>
      <c r="C11" s="29"/>
      <c r="D11" s="29"/>
      <c r="E11" s="29"/>
      <c r="F11" s="29"/>
      <c r="G11" s="29"/>
      <c r="H11" s="29"/>
      <c r="I11" s="29"/>
    </row>
    <row r="12" spans="1:9" ht="20.25" customHeight="1">
      <c r="A12" s="82" t="s">
        <v>149</v>
      </c>
      <c r="B12" s="13"/>
      <c r="C12" s="29">
        <v>237277016</v>
      </c>
      <c r="D12" s="29"/>
      <c r="E12" s="29">
        <v>214065573</v>
      </c>
      <c r="F12" s="29"/>
      <c r="G12" s="29">
        <v>237277016</v>
      </c>
      <c r="H12" s="29"/>
      <c r="I12" s="29">
        <v>214065573</v>
      </c>
    </row>
    <row r="13" spans="1:9" ht="20.25" customHeight="1">
      <c r="A13" s="128" t="s">
        <v>202</v>
      </c>
      <c r="B13" s="13">
        <v>8</v>
      </c>
      <c r="C13" s="83">
        <v>-11412604</v>
      </c>
      <c r="D13" s="29"/>
      <c r="E13" s="83">
        <v>7093200</v>
      </c>
      <c r="F13" s="29"/>
      <c r="G13" s="83">
        <v>-11412604</v>
      </c>
      <c r="H13" s="29"/>
      <c r="I13" s="83">
        <v>7093200</v>
      </c>
    </row>
    <row r="14" spans="1:9" ht="20.25" customHeight="1">
      <c r="A14" s="84" t="s">
        <v>45</v>
      </c>
      <c r="B14" s="13" t="s">
        <v>143</v>
      </c>
      <c r="C14" s="83">
        <v>0</v>
      </c>
      <c r="D14" s="29"/>
      <c r="E14" s="29">
        <v>-47291550</v>
      </c>
      <c r="F14" s="29"/>
      <c r="G14" s="29">
        <v>-27515088</v>
      </c>
      <c r="H14" s="29"/>
      <c r="I14" s="29">
        <v>-72782550</v>
      </c>
    </row>
    <row r="15" spans="1:9" ht="20.25" customHeight="1">
      <c r="A15" s="82" t="s">
        <v>46</v>
      </c>
      <c r="B15" s="13"/>
      <c r="C15" s="29">
        <v>-517324112</v>
      </c>
      <c r="D15" s="29"/>
      <c r="E15" s="29">
        <v>-512435674</v>
      </c>
      <c r="F15" s="29"/>
      <c r="G15" s="29">
        <v>-517324112</v>
      </c>
      <c r="H15" s="29"/>
      <c r="I15" s="29">
        <v>-512435674</v>
      </c>
    </row>
    <row r="16" spans="1:9" ht="20.25" customHeight="1">
      <c r="A16" s="82" t="s">
        <v>53</v>
      </c>
      <c r="B16" s="13"/>
      <c r="C16" s="86">
        <v>670719</v>
      </c>
      <c r="D16" s="29"/>
      <c r="E16" s="86">
        <v>796472</v>
      </c>
      <c r="F16" s="29"/>
      <c r="G16" s="30">
        <v>670719</v>
      </c>
      <c r="H16" s="29"/>
      <c r="I16" s="30">
        <v>796472</v>
      </c>
    </row>
    <row r="17" spans="1:9" ht="20.25" customHeight="1">
      <c r="A17" s="82" t="s">
        <v>193</v>
      </c>
      <c r="B17" s="13"/>
      <c r="C17" s="30">
        <v>-291751043</v>
      </c>
      <c r="D17" s="29"/>
      <c r="E17" s="30">
        <v>-83595010</v>
      </c>
      <c r="F17" s="29"/>
      <c r="G17" s="86">
        <v>-291761414</v>
      </c>
      <c r="H17" s="29"/>
      <c r="I17" s="86">
        <v>-83589960</v>
      </c>
    </row>
    <row r="18" spans="1:9" ht="20.25" customHeight="1">
      <c r="A18" s="82" t="s">
        <v>194</v>
      </c>
      <c r="B18" s="13"/>
      <c r="C18" s="30">
        <v>-76228351</v>
      </c>
      <c r="D18" s="29"/>
      <c r="E18" s="30">
        <v>6281032</v>
      </c>
      <c r="F18" s="29"/>
      <c r="G18" s="30">
        <v>-76228351</v>
      </c>
      <c r="H18" s="29"/>
      <c r="I18" s="30">
        <v>6281032</v>
      </c>
    </row>
    <row r="19" spans="1:9" ht="20.25" customHeight="1">
      <c r="A19" s="87" t="s">
        <v>195</v>
      </c>
      <c r="B19" s="13"/>
      <c r="C19" s="28">
        <v>-618022</v>
      </c>
      <c r="D19" s="29"/>
      <c r="E19" s="28">
        <v>197634</v>
      </c>
      <c r="F19" s="29"/>
      <c r="G19" s="28">
        <v>-618022</v>
      </c>
      <c r="H19" s="29"/>
      <c r="I19" s="28">
        <v>197634</v>
      </c>
    </row>
    <row r="20" spans="1:9" ht="20.25" hidden="1" customHeight="1">
      <c r="A20" s="87" t="s">
        <v>88</v>
      </c>
      <c r="B20" s="13"/>
      <c r="C20" s="85"/>
      <c r="D20" s="29"/>
      <c r="E20" s="85"/>
      <c r="F20" s="29"/>
      <c r="G20" s="154"/>
      <c r="H20" s="29"/>
      <c r="I20" s="154"/>
    </row>
    <row r="21" spans="1:9" ht="20.25" hidden="1" customHeight="1">
      <c r="A21" s="129" t="s">
        <v>89</v>
      </c>
      <c r="B21" s="13"/>
      <c r="C21" s="85"/>
      <c r="D21" s="30"/>
      <c r="E21" s="85"/>
      <c r="F21" s="30"/>
      <c r="G21" s="153"/>
      <c r="H21" s="30"/>
      <c r="I21" s="153"/>
    </row>
    <row r="22" spans="1:9" s="53" customFormat="1" ht="20.25" hidden="1" customHeight="1">
      <c r="A22" s="130" t="s">
        <v>107</v>
      </c>
      <c r="B22" s="13"/>
      <c r="C22" s="155"/>
      <c r="D22" s="24"/>
      <c r="E22" s="155"/>
      <c r="F22" s="24"/>
      <c r="G22" s="155"/>
      <c r="H22" s="24"/>
      <c r="I22" s="155"/>
    </row>
    <row r="23" spans="1:9" ht="20.25" hidden="1" customHeight="1">
      <c r="A23" s="130" t="s">
        <v>150</v>
      </c>
      <c r="B23" s="79">
        <v>10</v>
      </c>
      <c r="C23" s="83"/>
      <c r="D23" s="206"/>
      <c r="E23" s="83">
        <v>0</v>
      </c>
      <c r="F23" s="206"/>
      <c r="G23" s="158">
        <v>0</v>
      </c>
      <c r="H23" s="206"/>
      <c r="I23" s="158">
        <v>0</v>
      </c>
    </row>
    <row r="24" spans="1:9" ht="20.25" customHeight="1">
      <c r="A24" s="88" t="s">
        <v>173</v>
      </c>
      <c r="B24" s="79">
        <v>9</v>
      </c>
      <c r="C24" s="158">
        <f>-'PL-9-10'!C26</f>
        <v>-573868367</v>
      </c>
      <c r="D24" s="24"/>
      <c r="E24" s="158">
        <f>-'PL-9-10'!E26</f>
        <v>-637397637</v>
      </c>
      <c r="F24" s="24"/>
      <c r="G24" s="153">
        <v>0</v>
      </c>
      <c r="H24" s="24"/>
      <c r="I24" s="153">
        <v>0</v>
      </c>
    </row>
    <row r="25" spans="1:9" ht="20.25" customHeight="1">
      <c r="A25" s="87" t="s">
        <v>144</v>
      </c>
      <c r="B25" s="79">
        <v>16</v>
      </c>
      <c r="C25" s="131">
        <v>11946989</v>
      </c>
      <c r="D25" s="24"/>
      <c r="E25" s="131">
        <v>39538203</v>
      </c>
      <c r="F25" s="36"/>
      <c r="G25" s="131">
        <v>11946989</v>
      </c>
      <c r="H25" s="24"/>
      <c r="I25" s="131">
        <v>39538203</v>
      </c>
    </row>
    <row r="26" spans="1:9" ht="20.25" customHeight="1">
      <c r="A26" s="87" t="s">
        <v>122</v>
      </c>
      <c r="B26" s="79">
        <v>22</v>
      </c>
      <c r="C26" s="132">
        <v>455116154</v>
      </c>
      <c r="D26" s="24"/>
      <c r="E26" s="132">
        <v>449518448</v>
      </c>
      <c r="F26" s="36"/>
      <c r="G26" s="132">
        <v>455116154</v>
      </c>
      <c r="H26" s="24"/>
      <c r="I26" s="132">
        <v>449518448</v>
      </c>
    </row>
    <row r="27" spans="1:9" ht="20.25" customHeight="1">
      <c r="A27" s="89"/>
      <c r="C27" s="26">
        <f>SUM(C10:C26)</f>
        <v>1628072869</v>
      </c>
      <c r="D27" s="26"/>
      <c r="E27" s="26">
        <f>SUM(E10:E26)</f>
        <v>2021643873</v>
      </c>
      <c r="F27" s="26"/>
      <c r="G27" s="131">
        <f>SUM(G10:G26)</f>
        <v>1628172733</v>
      </c>
      <c r="H27" s="26"/>
      <c r="I27" s="131">
        <f>SUM(I10:I26)</f>
        <v>2021783569</v>
      </c>
    </row>
    <row r="28" spans="1:9" ht="20.25" customHeight="1">
      <c r="A28" s="90" t="s">
        <v>90</v>
      </c>
      <c r="B28" s="13"/>
      <c r="C28" s="26"/>
      <c r="D28" s="26"/>
      <c r="E28" s="26"/>
      <c r="F28" s="26"/>
      <c r="G28" s="26"/>
      <c r="H28" s="26"/>
      <c r="I28" s="26"/>
    </row>
    <row r="29" spans="1:9" ht="20.25" customHeight="1">
      <c r="A29" s="91" t="s">
        <v>10</v>
      </c>
      <c r="C29" s="26">
        <v>142639958</v>
      </c>
      <c r="D29" s="26"/>
      <c r="E29" s="26">
        <v>-32245531</v>
      </c>
      <c r="F29" s="26"/>
      <c r="G29" s="131">
        <v>142639958</v>
      </c>
      <c r="H29" s="26"/>
      <c r="I29" s="131">
        <v>-32245531</v>
      </c>
    </row>
    <row r="30" spans="1:9" ht="20.25" customHeight="1">
      <c r="A30" s="91" t="s">
        <v>11</v>
      </c>
      <c r="B30" s="13"/>
      <c r="C30" s="131">
        <v>-20869318</v>
      </c>
      <c r="D30" s="26"/>
      <c r="E30" s="131">
        <v>5337036</v>
      </c>
      <c r="F30" s="26"/>
      <c r="G30" s="131">
        <v>-20882236</v>
      </c>
      <c r="H30" s="26"/>
      <c r="I30" s="131">
        <v>5351407</v>
      </c>
    </row>
    <row r="31" spans="1:9" ht="20.25" customHeight="1">
      <c r="A31" s="91" t="s">
        <v>12</v>
      </c>
      <c r="C31" s="26">
        <v>432660177</v>
      </c>
      <c r="D31" s="26"/>
      <c r="E31" s="26">
        <v>198547576</v>
      </c>
      <c r="F31" s="26"/>
      <c r="G31" s="131">
        <v>432660177</v>
      </c>
      <c r="H31" s="26"/>
      <c r="I31" s="131">
        <v>198547576</v>
      </c>
    </row>
    <row r="32" spans="1:9" ht="20.25" hidden="1" customHeight="1">
      <c r="A32" s="50" t="s">
        <v>91</v>
      </c>
      <c r="C32" s="26"/>
      <c r="D32" s="26"/>
      <c r="E32" s="26">
        <v>0</v>
      </c>
      <c r="F32" s="123"/>
      <c r="G32" s="158"/>
      <c r="H32" s="123"/>
      <c r="I32" s="158">
        <v>0</v>
      </c>
    </row>
    <row r="33" spans="1:9" ht="20.25" customHeight="1">
      <c r="A33" s="91" t="s">
        <v>21</v>
      </c>
      <c r="C33" s="26">
        <v>308202</v>
      </c>
      <c r="D33" s="26"/>
      <c r="E33" s="26">
        <v>-175183</v>
      </c>
      <c r="F33" s="26"/>
      <c r="G33" s="131">
        <v>308202</v>
      </c>
      <c r="H33" s="26"/>
      <c r="I33" s="131">
        <v>-175183</v>
      </c>
    </row>
    <row r="34" spans="1:9" ht="20.25" customHeight="1">
      <c r="A34" s="91" t="s">
        <v>26</v>
      </c>
      <c r="C34" s="26">
        <v>24668892</v>
      </c>
      <c r="D34" s="26"/>
      <c r="E34" s="26">
        <v>-439417152</v>
      </c>
      <c r="F34" s="26"/>
      <c r="G34" s="131">
        <v>24668892</v>
      </c>
      <c r="H34" s="26"/>
      <c r="I34" s="131">
        <v>-439417152</v>
      </c>
    </row>
    <row r="35" spans="1:9" ht="20.25" customHeight="1">
      <c r="A35" s="91" t="s">
        <v>27</v>
      </c>
      <c r="C35" s="132">
        <v>-89533237</v>
      </c>
      <c r="D35" s="26"/>
      <c r="E35" s="132">
        <v>-76700719</v>
      </c>
      <c r="F35" s="26"/>
      <c r="G35" s="132">
        <v>-89515471</v>
      </c>
      <c r="H35" s="26"/>
      <c r="I35" s="132">
        <v>-76837951</v>
      </c>
    </row>
    <row r="36" spans="1:9" ht="20.25" customHeight="1">
      <c r="A36" s="92" t="s">
        <v>151</v>
      </c>
      <c r="C36" s="27">
        <f>SUM(C27:C35)</f>
        <v>2117947543</v>
      </c>
      <c r="D36" s="27"/>
      <c r="E36" s="27">
        <f>SUM(E27:E35)</f>
        <v>1676989900</v>
      </c>
      <c r="F36" s="27"/>
      <c r="G36" s="27">
        <f>SUM(G27:G35)</f>
        <v>2118052255</v>
      </c>
      <c r="H36" s="27"/>
      <c r="I36" s="27">
        <f>SUM(I27:I35)</f>
        <v>1677006735</v>
      </c>
    </row>
    <row r="37" spans="1:9" ht="20.25" customHeight="1">
      <c r="A37" s="92" t="s">
        <v>131</v>
      </c>
      <c r="B37" s="79">
        <v>16</v>
      </c>
      <c r="C37" s="27">
        <v>-11251359</v>
      </c>
      <c r="D37" s="27"/>
      <c r="E37" s="27">
        <v>-7617203</v>
      </c>
      <c r="F37" s="27"/>
      <c r="G37" s="27">
        <v>-11251359</v>
      </c>
      <c r="H37" s="27"/>
      <c r="I37" s="27">
        <v>-7617203</v>
      </c>
    </row>
    <row r="38" spans="1:9" ht="20.25" customHeight="1">
      <c r="A38" s="93" t="s">
        <v>132</v>
      </c>
      <c r="B38" s="94"/>
      <c r="C38" s="95">
        <v>-362068486</v>
      </c>
      <c r="D38" s="96"/>
      <c r="E38" s="95">
        <v>-335323037</v>
      </c>
      <c r="F38" s="96"/>
      <c r="G38" s="95">
        <v>-362068486</v>
      </c>
      <c r="H38" s="96"/>
      <c r="I38" s="95">
        <v>-335323037</v>
      </c>
    </row>
    <row r="39" spans="1:9" ht="20.25" customHeight="1">
      <c r="A39" s="97" t="s">
        <v>92</v>
      </c>
      <c r="B39" s="98"/>
      <c r="C39" s="99">
        <f>SUM(C38,C36,C37)</f>
        <v>1744627698</v>
      </c>
      <c r="D39" s="100"/>
      <c r="E39" s="99">
        <f>SUM(E38,E36,E37)</f>
        <v>1334049660</v>
      </c>
      <c r="F39" s="101"/>
      <c r="G39" s="99">
        <f>SUM(G38,G36,G37)</f>
        <v>1744732410</v>
      </c>
      <c r="H39" s="101"/>
      <c r="I39" s="99">
        <f>SUM(I38,I36,I37)</f>
        <v>1334066495</v>
      </c>
    </row>
    <row r="40" spans="1:9" ht="20.25" customHeight="1">
      <c r="A40" s="93"/>
      <c r="B40" s="200"/>
      <c r="C40" s="107"/>
      <c r="D40" s="107"/>
      <c r="E40" s="226"/>
      <c r="F40" s="107"/>
      <c r="G40" s="107"/>
      <c r="H40" s="107"/>
      <c r="I40" s="226"/>
    </row>
    <row r="41" spans="1:9" s="2" customFormat="1" ht="20.25" customHeight="1">
      <c r="A41" s="102" t="s">
        <v>159</v>
      </c>
      <c r="B41" s="136"/>
      <c r="C41" s="137"/>
      <c r="D41" s="138"/>
      <c r="E41" s="137"/>
      <c r="F41" s="139"/>
      <c r="G41" s="140"/>
      <c r="H41" s="141"/>
      <c r="I41" s="140"/>
    </row>
    <row r="42" spans="1:9" s="5" customFormat="1" ht="20.25" customHeight="1">
      <c r="A42" s="106" t="s">
        <v>86</v>
      </c>
      <c r="B42" s="142"/>
      <c r="C42" s="143"/>
      <c r="D42" s="144"/>
      <c r="E42" s="143"/>
      <c r="F42" s="145"/>
      <c r="G42" s="143"/>
      <c r="H42" s="144"/>
      <c r="I42" s="143"/>
    </row>
    <row r="43" spans="1:9" ht="20.25" customHeight="1">
      <c r="A43" s="93"/>
      <c r="B43" s="107"/>
      <c r="C43" s="104"/>
      <c r="D43" s="105"/>
      <c r="E43" s="104"/>
      <c r="F43" s="103"/>
      <c r="G43" s="104"/>
      <c r="H43" s="105"/>
      <c r="I43" s="104"/>
    </row>
    <row r="44" spans="1:9" ht="20.25" customHeight="1">
      <c r="A44" s="93"/>
      <c r="B44" s="108"/>
      <c r="C44" s="259" t="s">
        <v>1</v>
      </c>
      <c r="D44" s="259"/>
      <c r="E44" s="259"/>
      <c r="F44" s="103"/>
      <c r="G44" s="259" t="s">
        <v>2</v>
      </c>
      <c r="H44" s="259"/>
      <c r="I44" s="259"/>
    </row>
    <row r="45" spans="1:9" ht="20.25" customHeight="1">
      <c r="A45" s="109"/>
      <c r="B45" s="108"/>
      <c r="C45" s="259" t="s">
        <v>3</v>
      </c>
      <c r="D45" s="259"/>
      <c r="E45" s="259"/>
      <c r="F45" s="110"/>
      <c r="G45" s="259" t="s">
        <v>3</v>
      </c>
      <c r="H45" s="259"/>
      <c r="I45" s="259"/>
    </row>
    <row r="46" spans="1:9" ht="20.25" customHeight="1">
      <c r="A46" s="109"/>
      <c r="B46" s="107"/>
      <c r="C46" s="260" t="s">
        <v>44</v>
      </c>
      <c r="D46" s="261"/>
      <c r="E46" s="261"/>
      <c r="F46" s="111"/>
      <c r="G46" s="260" t="s">
        <v>44</v>
      </c>
      <c r="H46" s="261"/>
      <c r="I46" s="261"/>
    </row>
    <row r="47" spans="1:9" ht="20.25" customHeight="1">
      <c r="A47" s="109"/>
      <c r="B47" s="79" t="s">
        <v>6</v>
      </c>
      <c r="C47" s="10">
        <v>2020</v>
      </c>
      <c r="D47" s="10"/>
      <c r="E47" s="10">
        <v>2019</v>
      </c>
      <c r="F47" s="14"/>
      <c r="G47" s="10">
        <v>2020</v>
      </c>
      <c r="H47" s="10"/>
      <c r="I47" s="10">
        <v>2019</v>
      </c>
    </row>
    <row r="48" spans="1:9" s="53" customFormat="1" ht="20.25" customHeight="1">
      <c r="A48" s="93"/>
      <c r="B48" s="200"/>
      <c r="C48" s="258" t="s">
        <v>7</v>
      </c>
      <c r="D48" s="258"/>
      <c r="E48" s="258"/>
      <c r="F48" s="258"/>
      <c r="G48" s="258"/>
      <c r="H48" s="258"/>
      <c r="I48" s="258"/>
    </row>
    <row r="49" spans="1:9" ht="20.25" customHeight="1">
      <c r="A49" s="112" t="s">
        <v>93</v>
      </c>
      <c r="B49" s="113"/>
      <c r="C49" s="114"/>
      <c r="D49" s="115"/>
      <c r="E49" s="114"/>
      <c r="F49" s="115"/>
      <c r="G49" s="114"/>
      <c r="H49" s="115"/>
      <c r="I49" s="114"/>
    </row>
    <row r="50" spans="1:9" ht="20.25" customHeight="1">
      <c r="A50" s="93" t="s">
        <v>190</v>
      </c>
      <c r="B50" s="113"/>
      <c r="C50" s="114"/>
      <c r="D50" s="115"/>
      <c r="E50" s="114"/>
      <c r="F50" s="115"/>
      <c r="G50" s="114"/>
      <c r="H50" s="115"/>
      <c r="I50" s="114"/>
    </row>
    <row r="51" spans="1:9" ht="20.25" customHeight="1">
      <c r="A51" s="93" t="s">
        <v>152</v>
      </c>
      <c r="B51" s="113"/>
      <c r="C51" s="148">
        <v>1489541220</v>
      </c>
      <c r="D51" s="123"/>
      <c r="E51" s="148">
        <v>-839224191</v>
      </c>
      <c r="F51" s="123"/>
      <c r="G51" s="148">
        <v>1489541220</v>
      </c>
      <c r="H51" s="123"/>
      <c r="I51" s="148">
        <v>-839224191</v>
      </c>
    </row>
    <row r="52" spans="1:9" ht="20.25" customHeight="1">
      <c r="A52" s="93" t="s">
        <v>161</v>
      </c>
      <c r="B52" s="113">
        <v>11</v>
      </c>
      <c r="C52" s="148">
        <v>0</v>
      </c>
      <c r="D52" s="123"/>
      <c r="E52" s="148">
        <v>1357400000</v>
      </c>
      <c r="F52" s="123"/>
      <c r="G52" s="148">
        <v>0</v>
      </c>
      <c r="H52" s="123"/>
      <c r="I52" s="148">
        <v>1357400000</v>
      </c>
    </row>
    <row r="53" spans="1:9" ht="20.25" customHeight="1">
      <c r="A53" s="93" t="s">
        <v>94</v>
      </c>
      <c r="B53" s="113"/>
      <c r="C53" s="116">
        <v>87079523</v>
      </c>
      <c r="D53" s="123"/>
      <c r="E53" s="116">
        <v>41804506</v>
      </c>
      <c r="F53" s="123"/>
      <c r="G53" s="133">
        <v>87079523</v>
      </c>
      <c r="H53" s="123"/>
      <c r="I53" s="133">
        <v>41804506</v>
      </c>
    </row>
    <row r="54" spans="1:9" ht="20.25" customHeight="1">
      <c r="A54" s="93" t="s">
        <v>95</v>
      </c>
      <c r="B54" s="201" t="s">
        <v>143</v>
      </c>
      <c r="C54" s="117">
        <v>27515088</v>
      </c>
      <c r="D54" s="123"/>
      <c r="E54" s="117">
        <v>72782550</v>
      </c>
      <c r="F54" s="123"/>
      <c r="G54" s="117">
        <v>27515088</v>
      </c>
      <c r="H54" s="123"/>
      <c r="I54" s="117">
        <v>72782550</v>
      </c>
    </row>
    <row r="55" spans="1:9" ht="20.25" customHeight="1">
      <c r="A55" s="93" t="s">
        <v>153</v>
      </c>
      <c r="B55" s="113"/>
      <c r="C55" s="117">
        <v>-182019843</v>
      </c>
      <c r="D55" s="123"/>
      <c r="E55" s="117">
        <v>-294820302</v>
      </c>
      <c r="F55" s="123"/>
      <c r="G55" s="117">
        <v>-182019843</v>
      </c>
      <c r="H55" s="123"/>
      <c r="I55" s="117">
        <v>-294820302</v>
      </c>
    </row>
    <row r="56" spans="1:9" ht="20.25" customHeight="1">
      <c r="A56" s="93" t="s">
        <v>160</v>
      </c>
      <c r="B56" s="113"/>
      <c r="C56" s="117">
        <v>-12530092</v>
      </c>
      <c r="D56" s="123"/>
      <c r="E56" s="117">
        <v>-1221395</v>
      </c>
      <c r="F56" s="123"/>
      <c r="G56" s="117">
        <v>-12530092</v>
      </c>
      <c r="H56" s="123"/>
      <c r="I56" s="117">
        <v>-1221395</v>
      </c>
    </row>
    <row r="57" spans="1:9" ht="20.25" customHeight="1">
      <c r="A57" s="93" t="s">
        <v>133</v>
      </c>
      <c r="B57" s="118"/>
      <c r="C57" s="117">
        <v>714953</v>
      </c>
      <c r="D57" s="123"/>
      <c r="E57" s="117">
        <v>0</v>
      </c>
      <c r="F57" s="123"/>
      <c r="G57" s="117">
        <v>714953</v>
      </c>
      <c r="H57" s="123"/>
      <c r="I57" s="117">
        <v>0</v>
      </c>
    </row>
    <row r="58" spans="1:9" ht="20.25" customHeight="1">
      <c r="A58" s="93" t="s">
        <v>175</v>
      </c>
      <c r="B58" s="118"/>
      <c r="C58" s="117"/>
      <c r="D58" s="123"/>
      <c r="E58" s="117"/>
      <c r="F58" s="123"/>
      <c r="G58" s="117"/>
      <c r="H58" s="123"/>
      <c r="I58" s="117"/>
    </row>
    <row r="59" spans="1:9" ht="20.25" customHeight="1">
      <c r="A59" s="93" t="s">
        <v>174</v>
      </c>
      <c r="B59" s="118">
        <v>5</v>
      </c>
      <c r="C59" s="117">
        <v>6550000</v>
      </c>
      <c r="D59" s="123"/>
      <c r="E59" s="117">
        <v>1583333</v>
      </c>
      <c r="F59" s="123"/>
      <c r="G59" s="117">
        <v>6550000</v>
      </c>
      <c r="H59" s="123"/>
      <c r="I59" s="117">
        <v>1583333</v>
      </c>
    </row>
    <row r="60" spans="1:9" ht="20.25" customHeight="1">
      <c r="A60" s="93" t="s">
        <v>162</v>
      </c>
      <c r="B60" s="118">
        <v>5</v>
      </c>
      <c r="C60" s="117">
        <v>0</v>
      </c>
      <c r="D60" s="123"/>
      <c r="E60" s="117">
        <v>-19000000</v>
      </c>
      <c r="F60" s="123"/>
      <c r="G60" s="117">
        <v>0</v>
      </c>
      <c r="H60" s="123"/>
      <c r="I60" s="117">
        <v>-19000000</v>
      </c>
    </row>
    <row r="61" spans="1:9" ht="20.100000000000001" customHeight="1">
      <c r="A61" s="93" t="s">
        <v>204</v>
      </c>
      <c r="B61" s="118">
        <v>11</v>
      </c>
      <c r="C61" s="117">
        <v>-395930</v>
      </c>
      <c r="D61" s="123"/>
      <c r="E61" s="117">
        <v>0</v>
      </c>
      <c r="F61" s="123"/>
      <c r="G61" s="117">
        <v>-395930</v>
      </c>
      <c r="H61" s="123"/>
      <c r="I61" s="117">
        <v>0</v>
      </c>
    </row>
    <row r="62" spans="1:9" ht="20.25" hidden="1" customHeight="1">
      <c r="A62" s="119" t="s">
        <v>108</v>
      </c>
      <c r="B62" s="118"/>
      <c r="C62" s="117"/>
      <c r="D62" s="117"/>
      <c r="E62" s="117"/>
      <c r="F62" s="123"/>
      <c r="G62" s="117">
        <v>0</v>
      </c>
      <c r="H62" s="123"/>
      <c r="I62" s="117">
        <v>0</v>
      </c>
    </row>
    <row r="63" spans="1:9" ht="20.25" customHeight="1">
      <c r="A63" s="97" t="s">
        <v>167</v>
      </c>
      <c r="B63" s="120"/>
      <c r="C63" s="222">
        <f>SUM(C51:C61)</f>
        <v>1416454919</v>
      </c>
      <c r="D63" s="206"/>
      <c r="E63" s="222">
        <f>SUM(E51:E61)</f>
        <v>319304501</v>
      </c>
      <c r="F63" s="206"/>
      <c r="G63" s="222">
        <f>SUM(G51:G62)</f>
        <v>1416454919</v>
      </c>
      <c r="H63" s="206"/>
      <c r="I63" s="222">
        <f>SUM(I51:I62)</f>
        <v>319304501</v>
      </c>
    </row>
    <row r="64" spans="1:9" ht="20.25" customHeight="1">
      <c r="A64" s="109"/>
      <c r="B64" s="120"/>
      <c r="C64" s="121"/>
      <c r="D64" s="121"/>
      <c r="E64" s="121"/>
      <c r="F64" s="121"/>
      <c r="G64" s="121"/>
      <c r="H64" s="121"/>
      <c r="I64" s="121"/>
    </row>
    <row r="65" spans="1:9" ht="20.25" customHeight="1">
      <c r="A65" s="112" t="s">
        <v>96</v>
      </c>
      <c r="B65" s="113"/>
      <c r="C65" s="114"/>
      <c r="D65" s="115"/>
      <c r="E65" s="114"/>
      <c r="F65" s="115"/>
      <c r="G65" s="114"/>
      <c r="H65" s="115"/>
      <c r="I65" s="114"/>
    </row>
    <row r="66" spans="1:9" ht="20.25" customHeight="1">
      <c r="A66" s="93" t="s">
        <v>97</v>
      </c>
      <c r="B66" s="113"/>
      <c r="C66" s="83">
        <v>-670719</v>
      </c>
      <c r="D66" s="123"/>
      <c r="E66" s="83">
        <v>-796472</v>
      </c>
      <c r="F66" s="123"/>
      <c r="G66" s="83">
        <v>-670719</v>
      </c>
      <c r="H66" s="123"/>
      <c r="I66" s="83">
        <v>-796472</v>
      </c>
    </row>
    <row r="67" spans="1:9" ht="20.25" customHeight="1">
      <c r="A67" s="93" t="s">
        <v>98</v>
      </c>
      <c r="B67" s="118">
        <v>24</v>
      </c>
      <c r="C67" s="123">
        <v>-329481308</v>
      </c>
      <c r="D67" s="123"/>
      <c r="E67" s="123">
        <v>-298523168</v>
      </c>
      <c r="F67" s="123"/>
      <c r="G67" s="123">
        <v>-329481308</v>
      </c>
      <c r="H67" s="123"/>
      <c r="I67" s="123">
        <v>-298523168</v>
      </c>
    </row>
    <row r="68" spans="1:9" ht="20.25" customHeight="1">
      <c r="A68" s="245" t="s">
        <v>203</v>
      </c>
      <c r="B68" s="122"/>
      <c r="C68" s="123">
        <v>-5269246</v>
      </c>
      <c r="D68" s="123"/>
      <c r="E68" s="123">
        <v>0</v>
      </c>
      <c r="F68" s="123"/>
      <c r="G68" s="123">
        <v>-5269246</v>
      </c>
      <c r="H68" s="123"/>
      <c r="I68" s="123">
        <v>0</v>
      </c>
    </row>
    <row r="69" spans="1:9" ht="20.25" customHeight="1">
      <c r="A69" s="152" t="s">
        <v>163</v>
      </c>
      <c r="B69" s="122"/>
      <c r="C69" s="123">
        <v>256000000</v>
      </c>
      <c r="D69" s="123"/>
      <c r="E69" s="123">
        <v>1378500000</v>
      </c>
      <c r="F69" s="123"/>
      <c r="G69" s="123">
        <v>256000000</v>
      </c>
      <c r="H69" s="123"/>
      <c r="I69" s="123">
        <v>1378500000</v>
      </c>
    </row>
    <row r="70" spans="1:9" ht="20.25" hidden="1" customHeight="1">
      <c r="A70" s="93" t="s">
        <v>99</v>
      </c>
      <c r="B70" s="113"/>
      <c r="C70" s="116"/>
      <c r="D70" s="123"/>
      <c r="E70" s="116"/>
      <c r="F70" s="123"/>
      <c r="G70" s="116"/>
      <c r="H70" s="123"/>
      <c r="I70" s="116"/>
    </row>
    <row r="71" spans="1:9" ht="20.25" hidden="1" customHeight="1">
      <c r="A71" s="93" t="s">
        <v>100</v>
      </c>
      <c r="B71" s="122"/>
      <c r="C71" s="116"/>
      <c r="D71" s="123"/>
      <c r="E71" s="116"/>
      <c r="F71" s="123"/>
      <c r="G71" s="116"/>
      <c r="H71" s="123"/>
      <c r="I71" s="116"/>
    </row>
    <row r="72" spans="1:9" ht="20.25" customHeight="1">
      <c r="A72" s="93" t="s">
        <v>101</v>
      </c>
      <c r="B72" s="118"/>
      <c r="C72" s="124">
        <v>-256000000</v>
      </c>
      <c r="D72" s="123"/>
      <c r="E72" s="124">
        <v>-1378500000</v>
      </c>
      <c r="F72" s="123"/>
      <c r="G72" s="124">
        <v>-256000000</v>
      </c>
      <c r="H72" s="123"/>
      <c r="I72" s="124">
        <v>-1378500000</v>
      </c>
    </row>
    <row r="73" spans="1:9" ht="20.25" customHeight="1">
      <c r="A73" s="97" t="s">
        <v>142</v>
      </c>
      <c r="B73" s="120"/>
      <c r="C73" s="210">
        <f>SUM(C66:C72)</f>
        <v>-335421273</v>
      </c>
      <c r="D73" s="206"/>
      <c r="E73" s="210">
        <f>SUM(E66:E72)</f>
        <v>-299319640</v>
      </c>
      <c r="F73" s="206"/>
      <c r="G73" s="210">
        <f>SUM(G66:G72)</f>
        <v>-335421273</v>
      </c>
      <c r="H73" s="206"/>
      <c r="I73" s="210">
        <f>SUM(I66:I72)</f>
        <v>-299319640</v>
      </c>
    </row>
    <row r="74" spans="1:9" ht="20.25" customHeight="1">
      <c r="A74" s="109"/>
      <c r="B74" s="120"/>
      <c r="C74" s="206"/>
      <c r="D74" s="206"/>
      <c r="E74" s="206"/>
      <c r="F74" s="206"/>
      <c r="G74" s="206"/>
      <c r="H74" s="206"/>
      <c r="I74" s="206"/>
    </row>
    <row r="75" spans="1:9" ht="20.25" customHeight="1">
      <c r="A75" s="93" t="s">
        <v>191</v>
      </c>
      <c r="B75" s="120"/>
      <c r="C75" s="206"/>
      <c r="D75" s="206"/>
      <c r="E75" s="206"/>
      <c r="F75" s="206"/>
      <c r="G75" s="206"/>
      <c r="H75" s="206"/>
      <c r="I75" s="206"/>
    </row>
    <row r="76" spans="1:9" ht="20.25" customHeight="1">
      <c r="A76" s="93" t="s">
        <v>164</v>
      </c>
      <c r="B76" s="120"/>
      <c r="C76" s="148">
        <f>C39+C63+C73</f>
        <v>2825661344</v>
      </c>
      <c r="D76" s="123"/>
      <c r="E76" s="148">
        <f>E39+E63+E73</f>
        <v>1354034521</v>
      </c>
      <c r="F76" s="123"/>
      <c r="G76" s="148">
        <f>G39+G63+G73</f>
        <v>2825766056</v>
      </c>
      <c r="H76" s="123"/>
      <c r="I76" s="148">
        <f>I39+I63+I73</f>
        <v>1354051356</v>
      </c>
    </row>
    <row r="77" spans="1:9" ht="20.25" customHeight="1">
      <c r="A77" s="93" t="s">
        <v>165</v>
      </c>
      <c r="B77" s="120"/>
      <c r="C77" s="95">
        <v>53039026</v>
      </c>
      <c r="D77" s="123"/>
      <c r="E77" s="95">
        <v>-13180235</v>
      </c>
      <c r="F77" s="123"/>
      <c r="G77" s="95">
        <v>53039026</v>
      </c>
      <c r="H77" s="123"/>
      <c r="I77" s="95">
        <v>-13180235</v>
      </c>
    </row>
    <row r="78" spans="1:9" ht="20.25" customHeight="1">
      <c r="A78" s="97" t="s">
        <v>192</v>
      </c>
      <c r="B78" s="125"/>
      <c r="C78" s="216">
        <f>SUM(C76:C77)</f>
        <v>2878700370</v>
      </c>
      <c r="D78" s="206"/>
      <c r="E78" s="216">
        <f>SUM(E76:E77)</f>
        <v>1340854286</v>
      </c>
      <c r="F78" s="206"/>
      <c r="G78" s="216">
        <f>SUM(G76:G77)</f>
        <v>2878805082</v>
      </c>
      <c r="H78" s="206"/>
      <c r="I78" s="216">
        <f>SUM(I76:I77)</f>
        <v>1340871121</v>
      </c>
    </row>
    <row r="79" spans="1:9" ht="20.25" customHeight="1">
      <c r="A79" s="119" t="s">
        <v>102</v>
      </c>
      <c r="B79" s="118"/>
      <c r="C79" s="95">
        <f>'BL-7-8'!E10</f>
        <v>1722202032</v>
      </c>
      <c r="D79" s="123"/>
      <c r="E79" s="95">
        <v>381347746</v>
      </c>
      <c r="F79" s="123"/>
      <c r="G79" s="95">
        <f>'BL-7-8'!I10</f>
        <v>1722056005</v>
      </c>
      <c r="H79" s="123"/>
      <c r="I79" s="95">
        <v>381184884</v>
      </c>
    </row>
    <row r="80" spans="1:9" ht="20.25" customHeight="1" thickBot="1">
      <c r="A80" s="109" t="s">
        <v>103</v>
      </c>
      <c r="B80" s="120"/>
      <c r="C80" s="229">
        <f>SUM(C78:C79)</f>
        <v>4600902402</v>
      </c>
      <c r="D80" s="206"/>
      <c r="E80" s="229">
        <f>SUM(E78:E79)</f>
        <v>1722202032</v>
      </c>
      <c r="F80" s="206"/>
      <c r="G80" s="229">
        <f>SUM(G78:G79)</f>
        <v>4600861087</v>
      </c>
      <c r="H80" s="206"/>
      <c r="I80" s="229">
        <f>SUM(I78:I79)</f>
        <v>1722056005</v>
      </c>
    </row>
    <row r="81" spans="1:9" ht="20.25" customHeight="1" thickTop="1">
      <c r="C81" s="148"/>
      <c r="D81" s="148"/>
      <c r="E81" s="148"/>
      <c r="F81" s="148"/>
      <c r="G81" s="148"/>
      <c r="H81" s="148"/>
      <c r="I81" s="148"/>
    </row>
    <row r="82" spans="1:9" ht="20.25" customHeight="1">
      <c r="A82" s="16" t="s">
        <v>104</v>
      </c>
      <c r="C82" s="148"/>
      <c r="D82" s="148"/>
      <c r="E82" s="148"/>
      <c r="F82" s="148"/>
      <c r="G82" s="148"/>
      <c r="H82" s="148"/>
      <c r="I82" s="148"/>
    </row>
    <row r="83" spans="1:9" ht="20.25" customHeight="1">
      <c r="A83" s="44" t="s">
        <v>105</v>
      </c>
      <c r="C83" s="148">
        <v>42606942</v>
      </c>
      <c r="D83" s="148"/>
      <c r="E83" s="148">
        <v>149669182</v>
      </c>
      <c r="F83" s="148"/>
      <c r="G83" s="148">
        <v>42606942</v>
      </c>
      <c r="H83" s="148"/>
      <c r="I83" s="148">
        <v>149669182</v>
      </c>
    </row>
    <row r="84" spans="1:9" ht="20.25" customHeight="1">
      <c r="A84" s="9" t="s">
        <v>166</v>
      </c>
      <c r="C84" s="148">
        <v>8415110</v>
      </c>
      <c r="D84" s="148"/>
      <c r="E84" s="148">
        <v>7896418</v>
      </c>
      <c r="F84" s="148"/>
      <c r="G84" s="148">
        <v>8415110</v>
      </c>
      <c r="H84" s="148"/>
      <c r="I84" s="148">
        <v>7896418</v>
      </c>
    </row>
    <row r="85" spans="1:9" ht="20.25" customHeight="1">
      <c r="C85" s="148"/>
      <c r="D85" s="148"/>
      <c r="E85" s="148"/>
      <c r="F85" s="148"/>
      <c r="G85" s="148"/>
      <c r="H85" s="148"/>
      <c r="I85" s="148"/>
    </row>
  </sheetData>
  <mergeCells count="14">
    <mergeCell ref="C48:I48"/>
    <mergeCell ref="C8:I8"/>
    <mergeCell ref="C44:E44"/>
    <mergeCell ref="G44:I44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15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BL-7-8</vt:lpstr>
      <vt:lpstr>PL-9-10</vt:lpstr>
      <vt:lpstr>SH-11-12</vt:lpstr>
      <vt:lpstr>SH-13-14</vt:lpstr>
      <vt:lpstr>CF-15-16</vt:lpstr>
      <vt:lpstr>'BL-7-8'!Print_Area</vt:lpstr>
      <vt:lpstr>'CF-15-16'!Print_Area</vt:lpstr>
      <vt:lpstr>'PL-9-10'!Print_Area</vt:lpstr>
      <vt:lpstr>'SH-11-12'!Print_Area</vt:lpstr>
      <vt:lpstr>'SH-13-14'!Print_Area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2020-05-28T08:10:56Z</cp:lastPrinted>
  <dcterms:created xsi:type="dcterms:W3CDTF">2015-06-24T13:08:59Z</dcterms:created>
  <dcterms:modified xsi:type="dcterms:W3CDTF">2020-05-29T08:03:34Z</dcterms:modified>
</cp:coreProperties>
</file>