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540" yWindow="-15" windowWidth="21840" windowHeight="12570" tabRatio="805" activeTab="7"/>
  </bookViews>
  <sheets>
    <sheet name="สินทรัพย์" sheetId="1" r:id="rId1"/>
    <sheet name="หนี้สิน" sheetId="2" r:id="rId2"/>
    <sheet name="กำไรขาดทุน 3 M " sheetId="13" r:id="rId3"/>
    <sheet name="กำไรขาดทุน 6 M" sheetId="12" r:id="rId4"/>
    <sheet name="กำไรขาดทุน Q1 " sheetId="8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</externalReferences>
  <definedNames>
    <definedName name="AS2DocOpenMode" hidden="1">"AS2DocumentEdit"</definedName>
    <definedName name="_xlnm.Print_Area" localSheetId="2">'กำไรขาดทุน 3 M '!$A$1:$J$50</definedName>
    <definedName name="_xlnm.Print_Area" localSheetId="3">'กำไรขาดทุน 6 M'!$A$1:$J$50</definedName>
    <definedName name="_xlnm.Print_Area" localSheetId="4">'กำไรขาดทุน Q1 '!$A$1:$J$55</definedName>
    <definedName name="_xlnm.Print_Area" localSheetId="7">'งบกระแสเงินสด '!$A$1:$J$86</definedName>
    <definedName name="_xlnm.Print_Area" localSheetId="5">'ผู้ถือหุ้น-งบรวม'!$A$1:$X$30</definedName>
    <definedName name="_xlnm.Print_Area" localSheetId="6">'ผู้ถือหุ้น-เฉพาะ '!$A$1:$R$28</definedName>
    <definedName name="_xlnm.Print_Area" localSheetId="0">สินทรัพย์!$A$1:$J$32</definedName>
    <definedName name="_xlnm.Print_Area" localSheetId="1">หนี้สิน!$A$1:$J$74</definedName>
    <definedName name="Z_167A31EF_B214_4B67_8EC7_78ED45ECFEAB_.wvu.PrintArea" localSheetId="2" hidden="1">'กำไรขาดทุน 3 M '!$A$1:$J$50</definedName>
    <definedName name="Z_167A31EF_B214_4B67_8EC7_78ED45ECFEAB_.wvu.PrintArea" localSheetId="3" hidden="1">'กำไรขาดทุน 6 M'!$A$1:$J$50</definedName>
    <definedName name="Z_1E698F65_3E32_4B4D_9AEB_73A5BF8E1801_.wvu.PrintArea" localSheetId="2" hidden="1">'กำไรขาดทุน 3 M '!$A$1:$J$50</definedName>
    <definedName name="Z_1E698F65_3E32_4B4D_9AEB_73A5BF8E1801_.wvu.PrintArea" localSheetId="3" hidden="1">'กำไรขาดทุน 6 M'!$A$1:$J$50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 M '!$A$1:$J$50</definedName>
    <definedName name="Z_223188D2_3242_480D_81F4_CC50DF8496E4_.wvu.PrintArea" localSheetId="3" hidden="1">'กำไรขาดทุน 6 M'!$A$1:$J$50</definedName>
    <definedName name="Z_223188D2_3242_480D_81F4_CC50DF8496E4_.wvu.PrintArea" localSheetId="4" hidden="1">'กำไรขาดทุน Q1 '!$A$1:$J$55</definedName>
    <definedName name="Z_223188D2_3242_480D_81F4_CC50DF8496E4_.wvu.PrintArea" localSheetId="5" hidden="1">'ผู้ถือหุ้น-งบรวม'!$A$1:$X$30</definedName>
    <definedName name="Z_223188D2_3242_480D_81F4_CC50DF8496E4_.wvu.PrintArea" localSheetId="6" hidden="1">'ผู้ถือหุ้น-เฉพาะ '!$A$1:$R$28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หนี้สิน!$A$1:$J$74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 M '!$A$1:$J$50</definedName>
    <definedName name="Z_50A98E9B_43FF_45E5_8B49_75B0E56924EB_.wvu.PrintArea" localSheetId="3" hidden="1">'กำไรขาดทุน 6 M'!$A$1:$J$50</definedName>
    <definedName name="Z_50A98E9B_43FF_45E5_8B49_75B0E56924EB_.wvu.PrintArea" localSheetId="4" hidden="1">'กำไรขาดทุน Q1 '!$A$1:$J$55</definedName>
    <definedName name="Z_50A98E9B_43FF_45E5_8B49_75B0E56924EB_.wvu.PrintArea" localSheetId="5" hidden="1">'ผู้ถือหุ้น-งบรวม'!$A$1:$X$30</definedName>
    <definedName name="Z_50A98E9B_43FF_45E5_8B49_75B0E56924EB_.wvu.PrintArea" localSheetId="6" hidden="1">'ผู้ถือหุ้น-เฉพาะ '!$A$1:$R$28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หนี้สิน!$A$1:$J$74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 M '!$A$1:$J$50</definedName>
    <definedName name="Z_55EC0A23_2741_4A7C_A367_35A55C96B0FF_.wvu.PrintArea" localSheetId="3" hidden="1">'กำไรขาดทุน 6 M'!$A$1:$J$50</definedName>
    <definedName name="Z_55EC0A23_2741_4A7C_A367_35A55C96B0FF_.wvu.PrintArea" localSheetId="4" hidden="1">'กำไรขาดทุน Q1 '!$A$1:$J$55</definedName>
    <definedName name="Z_55EC0A23_2741_4A7C_A367_35A55C96B0FF_.wvu.PrintArea" localSheetId="5" hidden="1">'ผู้ถือหุ้น-งบรวม'!$A$1:$X$30</definedName>
    <definedName name="Z_55EC0A23_2741_4A7C_A367_35A55C96B0FF_.wvu.PrintArea" localSheetId="6" hidden="1">'ผู้ถือหุ้น-เฉพาะ '!$A$1:$R$28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หนี้สิน!$A$1:$J$74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 M '!$A$1:$J$50</definedName>
    <definedName name="Z_6B181AEF_30C6_4EFE_A6C3_05CFD28D2059_.wvu.PrintArea" localSheetId="3" hidden="1">'กำไรขาดทุน 6 M'!$A$1:$J$50</definedName>
    <definedName name="Z_6B181AEF_30C6_4EFE_A6C3_05CFD28D2059_.wvu.PrintArea" localSheetId="4" hidden="1">'กำไรขาดทุน Q1 '!$A$1:$J$55</definedName>
    <definedName name="Z_6B181AEF_30C6_4EFE_A6C3_05CFD28D2059_.wvu.PrintArea" localSheetId="5" hidden="1">'ผู้ถือหุ้น-งบรวม'!$A$1:$X$30</definedName>
    <definedName name="Z_6B181AEF_30C6_4EFE_A6C3_05CFD28D2059_.wvu.PrintArea" localSheetId="6" hidden="1">'ผู้ถือหุ้น-เฉพาะ '!$A$1:$R$28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หนี้สิน!$A$1:$J$74</definedName>
    <definedName name="Z_A68075E1_2BB1_4900_84CF_259C754521C6_.wvu.PrintArea" localSheetId="2" hidden="1">'กำไรขาดทุน 3 M '!$A$1:$J$50</definedName>
    <definedName name="Z_A68075E1_2BB1_4900_84CF_259C754521C6_.wvu.PrintArea" localSheetId="3" hidden="1">'กำไรขาดทุน 6 M'!$A$1:$J$50</definedName>
    <definedName name="Z_C2A24C0C_716F_4555_AF46_0125DCB26B42_.wvu.PrintArea" localSheetId="2" hidden="1">'กำไรขาดทุน 3 M '!$A$1:$J$50</definedName>
    <definedName name="Z_C2A24C0C_716F_4555_AF46_0125DCB26B42_.wvu.PrintArea" localSheetId="3" hidden="1">'กำไรขาดทุน 6 M'!$A$1:$J$50</definedName>
    <definedName name="Z_C57838F9_2A5B_4468_A0AF_A74663FC1AD8_.wvu.PrintArea" localSheetId="2" hidden="1">'กำไรขาดทุน 3 M '!$A$1:$J$50</definedName>
    <definedName name="Z_C57838F9_2A5B_4468_A0AF_A74663FC1AD8_.wvu.PrintArea" localSheetId="3" hidden="1">'กำไรขาดทุน 6 M'!$A$1:$J$50</definedName>
    <definedName name="Z_DA6417C4_D295_4C16_8C34_963B38AA0BD1_.wvu.PrintArea" localSheetId="2" hidden="1">'กำไรขาดทุน 3 M '!$A$1:$J$50</definedName>
    <definedName name="Z_DA6417C4_D295_4C16_8C34_963B38AA0BD1_.wvu.PrintArea" localSheetId="3" hidden="1">'กำไรขาดทุน 6 M'!$A$1:$J$50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 M '!$A$1:$J$50</definedName>
    <definedName name="Z_FA119ADA_3017_4A79_9114_1926D49D5605_.wvu.PrintArea" localSheetId="3" hidden="1">'กำไรขาดทุน 6 M'!$A$1:$J$50</definedName>
    <definedName name="Z_FA119ADA_3017_4A79_9114_1926D49D5605_.wvu.PrintArea" localSheetId="4" hidden="1">'กำไรขาดทุน Q1 '!$A$1:$J$55</definedName>
    <definedName name="Z_FA119ADA_3017_4A79_9114_1926D49D5605_.wvu.PrintArea" localSheetId="5" hidden="1">'ผู้ถือหุ้น-งบรวม'!$A$1:$X$30</definedName>
    <definedName name="Z_FA119ADA_3017_4A79_9114_1926D49D5605_.wvu.PrintArea" localSheetId="6" hidden="1">'ผู้ถือหุ้น-เฉพาะ '!$A$1:$R$28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7" i="11"/>
  <c r="H76" l="1"/>
  <c r="D76"/>
  <c r="R19" i="5" l="1"/>
  <c r="P19"/>
  <c r="P18"/>
  <c r="T20" i="4"/>
  <c r="X20" s="1"/>
  <c r="R20"/>
  <c r="R19"/>
  <c r="R17" i="5" l="1"/>
  <c r="P17"/>
  <c r="R16"/>
  <c r="R22"/>
  <c r="P23"/>
  <c r="R23"/>
  <c r="T18" i="4"/>
  <c r="X18" s="1"/>
  <c r="R18"/>
  <c r="X17"/>
  <c r="R17"/>
  <c r="X23" l="1"/>
  <c r="R23"/>
  <c r="A30" l="1"/>
  <c r="A50" i="12"/>
  <c r="A50" i="13"/>
  <c r="J71" i="11" l="1"/>
  <c r="J64"/>
  <c r="F71"/>
  <c r="F64"/>
  <c r="H36" i="13"/>
  <c r="J36"/>
  <c r="J32"/>
  <c r="D36"/>
  <c r="F45"/>
  <c r="F41"/>
  <c r="F36"/>
  <c r="D37" i="8"/>
  <c r="M36"/>
  <c r="M35"/>
  <c r="M34"/>
  <c r="M33"/>
  <c r="F32" i="13" l="1"/>
  <c r="F26"/>
  <c r="F24"/>
  <c r="F22"/>
  <c r="F18"/>
  <c r="F17"/>
  <c r="F15"/>
  <c r="F12"/>
  <c r="F11"/>
  <c r="A51" i="8"/>
  <c r="J37"/>
  <c r="H37"/>
  <c r="F37"/>
  <c r="J19"/>
  <c r="H19"/>
  <c r="F19"/>
  <c r="D19"/>
  <c r="J13"/>
  <c r="J16" s="1"/>
  <c r="H13"/>
  <c r="H16" s="1"/>
  <c r="F13"/>
  <c r="F16" s="1"/>
  <c r="F21" s="1"/>
  <c r="F25" s="1"/>
  <c r="F27" s="1"/>
  <c r="D13"/>
  <c r="D16" s="1"/>
  <c r="D21" s="1"/>
  <c r="D25" s="1"/>
  <c r="D27" s="1"/>
  <c r="D38" s="1"/>
  <c r="F19" i="13" l="1"/>
  <c r="H21" i="8"/>
  <c r="H25" s="1"/>
  <c r="H27" s="1"/>
  <c r="H40" s="1"/>
  <c r="J21"/>
  <c r="J25" s="1"/>
  <c r="J27" s="1"/>
  <c r="J40" s="1"/>
  <c r="F13" i="13"/>
  <c r="F40" i="8"/>
  <c r="F38"/>
  <c r="F44" s="1"/>
  <c r="F46" s="1"/>
  <c r="D40"/>
  <c r="D44"/>
  <c r="D46" s="1"/>
  <c r="H38"/>
  <c r="J38" l="1"/>
  <c r="F16" i="13"/>
  <c r="J47" i="8"/>
  <c r="J44"/>
  <c r="J46" s="1"/>
  <c r="J42"/>
  <c r="F47"/>
  <c r="F42"/>
  <c r="H47"/>
  <c r="H44"/>
  <c r="H46" s="1"/>
  <c r="H42"/>
  <c r="D47"/>
  <c r="D42"/>
  <c r="F21" i="13" l="1"/>
  <c r="J26"/>
  <c r="J22"/>
  <c r="J18"/>
  <c r="J17"/>
  <c r="J15"/>
  <c r="J14"/>
  <c r="J12"/>
  <c r="J11"/>
  <c r="F25" l="1"/>
  <c r="F27" l="1"/>
  <c r="F37"/>
  <c r="J37"/>
  <c r="J37" i="12"/>
  <c r="H37"/>
  <c r="F37"/>
  <c r="D37"/>
  <c r="N26" i="4" s="1"/>
  <c r="R26" s="1"/>
  <c r="H32" i="13"/>
  <c r="H24"/>
  <c r="D32"/>
  <c r="T26" i="4" l="1"/>
  <c r="X26" s="1"/>
  <c r="F40" i="13"/>
  <c r="F47" s="1"/>
  <c r="F38"/>
  <c r="H37"/>
  <c r="D37"/>
  <c r="J55" i="11"/>
  <c r="F55"/>
  <c r="H55"/>
  <c r="D55"/>
  <c r="A3"/>
  <c r="A49" s="1"/>
  <c r="N20" i="5"/>
  <c r="J20"/>
  <c r="H20"/>
  <c r="F20"/>
  <c r="D20"/>
  <c r="A3" i="4"/>
  <c r="J19" i="12"/>
  <c r="J13"/>
  <c r="J16" s="1"/>
  <c r="F19"/>
  <c r="F13"/>
  <c r="F16" s="1"/>
  <c r="J13" i="13"/>
  <c r="F42" l="1"/>
  <c r="F44"/>
  <c r="J21" i="12"/>
  <c r="J25" s="1"/>
  <c r="P20" i="5"/>
  <c r="F21" i="12"/>
  <c r="F25" s="1"/>
  <c r="F13" i="11" s="1"/>
  <c r="F28" s="1"/>
  <c r="J16" i="13"/>
  <c r="J19"/>
  <c r="J27" i="12" l="1"/>
  <c r="J38" s="1"/>
  <c r="J44" s="1"/>
  <c r="J13" i="11"/>
  <c r="J28" s="1"/>
  <c r="J38" s="1"/>
  <c r="J42" s="1"/>
  <c r="J73" s="1"/>
  <c r="J75" s="1"/>
  <c r="J77" s="1"/>
  <c r="F38"/>
  <c r="F42" s="1"/>
  <c r="F73" s="1"/>
  <c r="F75" s="1"/>
  <c r="F77" s="1"/>
  <c r="F46" i="13"/>
  <c r="J40" i="12"/>
  <c r="F27"/>
  <c r="J21" i="13"/>
  <c r="J25" s="1"/>
  <c r="J27" s="1"/>
  <c r="J40" s="1"/>
  <c r="J47" s="1"/>
  <c r="J47" i="12" l="1"/>
  <c r="L18" i="5"/>
  <c r="J42" i="12"/>
  <c r="J46"/>
  <c r="F38"/>
  <c r="F44" s="1"/>
  <c r="F46" s="1"/>
  <c r="F40"/>
  <c r="L19" i="4" s="1"/>
  <c r="T19" s="1"/>
  <c r="X19" s="1"/>
  <c r="J38" i="13"/>
  <c r="J42"/>
  <c r="J46"/>
  <c r="R18" i="5" l="1"/>
  <c r="R20" s="1"/>
  <c r="L20"/>
  <c r="F42" i="12"/>
  <c r="F47"/>
  <c r="J29" i="2"/>
  <c r="F29"/>
  <c r="F28" i="1"/>
  <c r="F19"/>
  <c r="A4" i="4"/>
  <c r="A4" i="5" s="1"/>
  <c r="L21" i="4"/>
  <c r="A33" i="2"/>
  <c r="A74" s="1"/>
  <c r="P21" i="4"/>
  <c r="N21"/>
  <c r="J21"/>
  <c r="H21"/>
  <c r="F21"/>
  <c r="D21"/>
  <c r="V21"/>
  <c r="R21"/>
  <c r="D59" i="2"/>
  <c r="J59"/>
  <c r="J68" s="1"/>
  <c r="J70" s="1"/>
  <c r="J20"/>
  <c r="J53"/>
  <c r="F59"/>
  <c r="F68" s="1"/>
  <c r="F70" s="1"/>
  <c r="F20"/>
  <c r="F53"/>
  <c r="J28" i="1"/>
  <c r="J19"/>
  <c r="P24" i="5"/>
  <c r="N25"/>
  <c r="J25"/>
  <c r="H25"/>
  <c r="F25"/>
  <c r="D25"/>
  <c r="D27" i="4"/>
  <c r="T24"/>
  <c r="X24" s="1"/>
  <c r="R24"/>
  <c r="R25"/>
  <c r="P27"/>
  <c r="N27"/>
  <c r="J27"/>
  <c r="H27"/>
  <c r="F27"/>
  <c r="H59" i="2"/>
  <c r="A1" i="4"/>
  <c r="A1" i="5" s="1"/>
  <c r="A3"/>
  <c r="H53" i="2"/>
  <c r="D53"/>
  <c r="A35"/>
  <c r="A3"/>
  <c r="A36" s="1"/>
  <c r="A1"/>
  <c r="A34" s="1"/>
  <c r="T21" i="4"/>
  <c r="X21"/>
  <c r="F30" i="2" l="1"/>
  <c r="F71" s="1"/>
  <c r="J29" i="1"/>
  <c r="F29"/>
  <c r="R27" i="4"/>
  <c r="J30" i="2"/>
  <c r="J71" s="1"/>
  <c r="P25" i="5"/>
  <c r="A28"/>
  <c r="A44" i="11"/>
  <c r="A80" s="1"/>
  <c r="J75" i="2" l="1"/>
  <c r="F75"/>
  <c r="H26" i="12" l="1"/>
  <c r="H14" i="13" l="1"/>
  <c r="H26"/>
  <c r="H15"/>
  <c r="H17"/>
  <c r="D26" i="12"/>
  <c r="D26" i="13" l="1"/>
  <c r="D22"/>
  <c r="H22"/>
  <c r="D17"/>
  <c r="D14" l="1"/>
  <c r="D24"/>
  <c r="H20" i="2"/>
  <c r="H12" i="13"/>
  <c r="H19" i="1"/>
  <c r="H28"/>
  <c r="H29" i="2"/>
  <c r="H18" i="13"/>
  <c r="H19" s="1"/>
  <c r="H19" i="12"/>
  <c r="H11" i="13"/>
  <c r="H13" i="12"/>
  <c r="H16" s="1"/>
  <c r="H30" i="2" l="1"/>
  <c r="H13" i="13"/>
  <c r="H16" s="1"/>
  <c r="H21" s="1"/>
  <c r="H25" s="1"/>
  <c r="H27" s="1"/>
  <c r="H40" s="1"/>
  <c r="H29" i="1"/>
  <c r="H21" i="12"/>
  <c r="H25" s="1"/>
  <c r="H13" i="11" s="1"/>
  <c r="H28" s="1"/>
  <c r="H64"/>
  <c r="D29" i="2"/>
  <c r="D20"/>
  <c r="D11" i="13"/>
  <c r="D28" i="1"/>
  <c r="D71" i="11"/>
  <c r="D30" i="2" l="1"/>
  <c r="H38" i="13"/>
  <c r="H27" i="12"/>
  <c r="H38" s="1"/>
  <c r="D19" i="1"/>
  <c r="D29" s="1"/>
  <c r="D64" i="11"/>
  <c r="H44" i="13"/>
  <c r="H46" s="1"/>
  <c r="H47"/>
  <c r="H42"/>
  <c r="H40" i="12" l="1"/>
  <c r="H38" i="11"/>
  <c r="H42" s="1"/>
  <c r="H42" i="12"/>
  <c r="H44"/>
  <c r="H46" s="1"/>
  <c r="L24" i="5"/>
  <c r="H47" i="12"/>
  <c r="H68" i="2" l="1"/>
  <c r="H70" s="1"/>
  <c r="L29" i="5"/>
  <c r="L25"/>
  <c r="R24"/>
  <c r="R25" s="1"/>
  <c r="S25" s="1"/>
  <c r="H71" i="11"/>
  <c r="H73" s="1"/>
  <c r="H75" s="1"/>
  <c r="H77" s="1"/>
  <c r="R29" i="5" l="1"/>
  <c r="H71" i="2"/>
  <c r="H75" s="1"/>
  <c r="V25" i="4" l="1"/>
  <c r="V27" s="1"/>
  <c r="D41" i="13"/>
  <c r="D45" l="1"/>
  <c r="D18" l="1"/>
  <c r="D19" s="1"/>
  <c r="D19" i="12"/>
  <c r="D15" i="13" l="1"/>
  <c r="D12" l="1"/>
  <c r="D13" s="1"/>
  <c r="D16" s="1"/>
  <c r="D21" s="1"/>
  <c r="D25" s="1"/>
  <c r="D27" s="1"/>
  <c r="D13" i="12"/>
  <c r="D16" s="1"/>
  <c r="D21" s="1"/>
  <c r="D25" s="1"/>
  <c r="D13" i="11" l="1"/>
  <c r="D28" s="1"/>
  <c r="D38" s="1"/>
  <c r="D42" s="1"/>
  <c r="D73" s="1"/>
  <c r="D75" s="1"/>
  <c r="D77" s="1"/>
  <c r="D27" i="12"/>
  <c r="D40" i="13"/>
  <c r="D38"/>
  <c r="D44" s="1"/>
  <c r="D46" s="1"/>
  <c r="D47" l="1"/>
  <c r="D42"/>
  <c r="D38" i="12"/>
  <c r="D44" s="1"/>
  <c r="D46" s="1"/>
  <c r="D40"/>
  <c r="L25" i="4" l="1"/>
  <c r="D42" i="12"/>
  <c r="D47"/>
  <c r="L27" i="4" l="1"/>
  <c r="T25"/>
  <c r="D68" i="2" l="1"/>
  <c r="D70" s="1"/>
  <c r="D71" s="1"/>
  <c r="D75" s="1"/>
  <c r="T27" i="4"/>
  <c r="X25"/>
  <c r="X27" s="1"/>
  <c r="Z27" s="1"/>
</calcChain>
</file>

<file path=xl/sharedStrings.xml><?xml version="1.0" encoding="utf-8"?>
<sst xmlns="http://schemas.openxmlformats.org/spreadsheetml/2006/main" count="398" uniqueCount="194">
  <si>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</si>
  <si>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</si>
  <si>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</si>
  <si>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</si>
  <si>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</si>
  <si>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</si>
  <si>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</si>
  <si>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</si>
  <si>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</si>
  <si>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</si>
  <si>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</si>
  <si>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</si>
  <si>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</si>
  <si>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</si>
  <si>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</si>
  <si>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</si>
  <si>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</si>
  <si>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</si>
  <si>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</si>
  <si>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</si>
  <si>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</si>
  <si>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</si>
  <si>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</si>
  <si>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</si>
  <si>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</si>
  <si>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</si>
  <si>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</si>
  <si>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</si>
  <si>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</si>
  <si>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</si>
  <si>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</si>
  <si>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</si>
  <si>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</si>
  <si>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</si>
  <si>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</si>
  <si>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</si>
  <si>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</si>
  <si>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</si>
  <si>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</si>
  <si>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</si>
  <si>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</si>
  <si>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</si>
  <si>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</si>
  <si>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</si>
  <si>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</si>
  <si>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</si>
  <si>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</si>
  <si>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</si>
  <si>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</si>
  <si>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</si>
  <si>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</si>
  <si>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</si>
  <si>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</si>
  <si>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</si>
  <si>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</si>
  <si>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</si>
  <si>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</si>
  <si>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</si>
  <si>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</si>
  <si>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</si>
  <si>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</si>
  <si>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</si>
  <si>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</si>
  <si>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</si>
  <si>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</si>
  <si>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</si>
  <si>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</si>
  <si>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</si>
  <si>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</si>
  <si>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</si>
  <si>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</si>
  <si>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</si>
  <si>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</si>
  <si>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</si>
  <si>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</si>
  <si>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</si>
  <si>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</si>
  <si>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</si>
  <si>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</si>
  <si>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</si>
  <si>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</si>
  <si>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</si>
  <si>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</si>
  <si>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</si>
  <si>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</si>
  <si>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</si>
  <si>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</si>
  <si>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</si>
  <si>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</si>
  <si>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</si>
  <si>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</si>
  <si>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</si>
  <si>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</si>
  <si>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</si>
  <si>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</si>
  <si>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</si>
  <si>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</si>
  <si>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</si>
  <si>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</si>
  <si>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</si>
  <si>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</si>
  <si>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</si>
  <si>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</si>
  <si>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</si>
  <si>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</si>
  <si>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</si>
  <si>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</si>
  <si>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</si>
  <si>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</si>
  <si>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</si>
  <si>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</si>
  <si>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</si>
  <si>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</si>
  <si>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</si>
  <si>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</si>
  <si>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</si>
  <si>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</si>
  <si>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</si>
  <si>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</si>
  <si>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</si>
  <si>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</si>
  <si>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</si>
  <si>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</si>
  <si>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</si>
  <si>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</si>
  <si>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</si>
  <si>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</si>
  <si>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</si>
  <si>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</si>
  <si>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</si>
  <si>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</si>
  <si>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</si>
  <si>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</si>
  <si>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</si>
  <si>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</si>
  <si>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</si>
  <si>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</si>
  <si>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</si>
  <si>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</si>
  <si>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</si>
  <si>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</si>
  <si>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</si>
  <si>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</si>
  <si>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</si>
  <si>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</si>
  <si>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</si>
  <si>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</si>
  <si>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</si>
  <si>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</si>
  <si>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</si>
  <si>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</si>
  <si>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</si>
  <si>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ภาษีเงินได้นิติบุคคลหัก ณ ที่จ่ายตัดจ่าย</t>
  </si>
  <si>
    <t>31 มกราคม 2562</t>
  </si>
  <si>
    <t>ยอดคงเหลือ ณ วันที่ 1 พฤศจิกายน 2561</t>
  </si>
  <si>
    <t>รายการที่อาจถูกจัดประเภทใหม่ไว้ในกำไร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</si>
  <si>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</si>
  <si>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</si>
  <si>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</si>
  <si>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</si>
  <si>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</si>
  <si>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</si>
  <si>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30 เมษายน</t>
  </si>
  <si>
    <t>รายได้เงินปันผล</t>
  </si>
  <si>
    <t>รายได้(ค่าใช้จ่าย)ภาษีเงินได้</t>
  </si>
  <si>
    <t>30 เมษายน 2562</t>
  </si>
  <si>
    <t>ยอดคงเหลือ ณ วันที่ 30 เมษายน 2562</t>
  </si>
  <si>
    <t>เงินปันผลรับจากเงินลงทุนตามวิธีส่วนได้เสีย</t>
  </si>
  <si>
    <t xml:space="preserve">เจ้าหนี้การค้าและเจ้าหนี้หมุนเวียนอื่น 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</si>
  <si>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</si>
  <si>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</si>
  <si>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รายการที่จะไม่ถูกบันทึกในส่วนของกำไร</t>
  </si>
  <si>
    <t>กำไร(ขาดทุน)จากการประมาณการตาม</t>
  </si>
  <si>
    <t xml:space="preserve">            หลักคณิตศาสตร์ประกันภัย - สุทธิจากภาษีเงินได้</t>
  </si>
  <si>
    <t>ขาดทุนจากการเลิกใช้สินทรัพย์ถาวร</t>
  </si>
  <si>
    <t>ซื้อเงินลงทุนในบริษัทอื่น</t>
  </si>
  <si>
    <t>ณ วันที่ 30 เมษายน 2563</t>
  </si>
  <si>
    <t>สำหรับงวดสามเดือนสิ้นสุดวันที่  31  มกราคม  2563</t>
  </si>
  <si>
    <t>31 มกราคม 2563</t>
  </si>
  <si>
    <t>30 เมษายน 2563</t>
  </si>
  <si>
    <t>สำหรับงวดหกเดือนสิ้นสุดวันที่  30 เมษายน  2563</t>
  </si>
  <si>
    <t>ยอดคงเหลือ ณ วันที่ 1 พฤศจิกายน 2562</t>
  </si>
  <si>
    <t>ยอดคงเหลือ ณ วันที่ 30 เมษายน 2563</t>
  </si>
  <si>
    <t>(กำไร)ขาดทุนจากการดำเนินงานที่ยกเลิก</t>
  </si>
  <si>
    <t>6, 23</t>
  </si>
  <si>
    <t>7, 23</t>
  </si>
  <si>
    <t>8, 23</t>
  </si>
  <si>
    <t>9, 23</t>
  </si>
  <si>
    <t>14, 23</t>
  </si>
  <si>
    <t>เงินสดรับ(จ่าย)จากเงินกู้ยืมระยะยาวจากสถาบันการเงิน</t>
  </si>
  <si>
    <t>เงินกู้ยืมระยะยาวจากสถาบันการเงิน</t>
  </si>
  <si>
    <t>(โอนกลับ)หนี้สงสัยจะสูญและหนี้สูญ</t>
  </si>
  <si>
    <t>สำหรับงวดสามเดือนสิ้นสุดวันที่  30 เมษายน  2563</t>
  </si>
  <si>
    <t>ส่วนแบ่ง(กำไร)ขาดทุนจากเงินลงทุน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</si>
</sst>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26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</cellStyleXfs>
  <cellXfs count="218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0" fontId="5" fillId="0" borderId="0" xfId="16" quotePrefix="1" applyFont="1" applyFill="1" applyAlignment="1">
      <alignment horizontal="center" vertical="center"/>
    </xf>
    <xf numFmtId="37" fontId="19" fillId="0" borderId="1" xfId="16" applyNumberFormat="1" applyFont="1" applyFill="1" applyBorder="1" applyAlignment="1">
      <alignment horizontal="right" vertical="center"/>
    </xf>
    <xf numFmtId="37" fontId="20" fillId="0" borderId="0" xfId="16" applyNumberFormat="1" applyFont="1" applyFill="1" applyBorder="1" applyAlignment="1">
      <alignment vertical="center"/>
    </xf>
    <xf numFmtId="0" fontId="21" fillId="0" borderId="0" xfId="16" quotePrefix="1" applyNumberFormat="1" applyFont="1" applyFill="1" applyAlignment="1">
      <alignment horizontal="center" vertical="center" wrapText="1"/>
    </xf>
    <xf numFmtId="0" fontId="21" fillId="0" borderId="0" xfId="16" applyNumberFormat="1" applyFont="1" applyFill="1" applyAlignment="1">
      <alignment horizontal="center" vertical="center"/>
    </xf>
    <xf numFmtId="0" fontId="21" fillId="0" borderId="0" xfId="16" quotePrefix="1" applyNumberFormat="1" applyFont="1" applyFill="1" applyAlignment="1">
      <alignment horizontal="center" vertical="center"/>
    </xf>
    <xf numFmtId="0" fontId="20" fillId="0" borderId="0" xfId="16" applyFont="1" applyFill="1">
      <alignment vertical="center"/>
    </xf>
    <xf numFmtId="0" fontId="22" fillId="0" borderId="0" xfId="16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9" applyNumberFormat="1" applyFont="1" applyFill="1" applyAlignment="1">
      <alignment vertical="center"/>
    </xf>
    <xf numFmtId="194" fontId="6" fillId="0" borderId="0" xfId="19" applyNumberFormat="1" applyFont="1" applyFill="1" applyAlignment="1">
      <alignment vertical="center"/>
    </xf>
    <xf numFmtId="187" fontId="8" fillId="0" borderId="0" xfId="24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wrapText="1" indent="2"/>
    </xf>
    <xf numFmtId="0" fontId="2" fillId="0" borderId="0" xfId="16" applyFont="1" applyFill="1" applyAlignment="1">
      <alignment horizontal="center" vertical="center"/>
    </xf>
    <xf numFmtId="187" fontId="3" fillId="0" borderId="0" xfId="32" applyNumberFormat="1" applyFont="1" applyFill="1" applyAlignment="1">
      <alignment vertical="center"/>
    </xf>
    <xf numFmtId="49" fontId="24" fillId="0" borderId="0" xfId="0" applyNumberFormat="1" applyFont="1" applyFill="1" applyAlignment="1"/>
    <xf numFmtId="187" fontId="3" fillId="0" borderId="0" xfId="32" applyNumberFormat="1" applyFont="1" applyFill="1" applyBorder="1" applyAlignment="1">
      <alignment vertical="center"/>
    </xf>
    <xf numFmtId="37" fontId="3" fillId="0" borderId="0" xfId="32" applyNumberFormat="1" applyFont="1" applyFill="1" applyAlignment="1">
      <alignment vertical="center"/>
    </xf>
    <xf numFmtId="199" fontId="3" fillId="0" borderId="0" xfId="32" applyNumberFormat="1" applyFont="1" applyFill="1" applyAlignment="1">
      <alignment vertical="center"/>
    </xf>
    <xf numFmtId="187" fontId="25" fillId="0" borderId="0" xfId="6" applyNumberFormat="1" applyFont="1" applyFill="1" applyBorder="1" applyAlignment="1">
      <alignment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1" xfId="19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3" fillId="0" borderId="0" xfId="33" applyAlignment="1">
      <alignment vertical="center"/>
    </xf>
    <xf numFmtId="0" fontId="8" fillId="0" borderId="0" xfId="19" applyFont="1" applyAlignment="1">
      <alignment vertical="center"/>
    </xf>
    <xf numFmtId="0" fontId="8" fillId="0" borderId="0" xfId="19" applyFont="1" applyAlignment="1">
      <alignment horizontal="center" vertical="center"/>
    </xf>
    <xf numFmtId="187" fontId="8" fillId="0" borderId="0" xfId="2" applyNumberFormat="1" applyFont="1" applyAlignment="1">
      <alignment vertical="center"/>
    </xf>
    <xf numFmtId="187" fontId="8" fillId="0" borderId="0" xfId="6" applyNumberFormat="1" applyFont="1" applyAlignment="1">
      <alignment vertical="center"/>
    </xf>
    <xf numFmtId="187" fontId="8" fillId="0" borderId="0" xfId="19" applyNumberFormat="1" applyFont="1" applyAlignment="1">
      <alignment vertical="center"/>
    </xf>
    <xf numFmtId="37" fontId="8" fillId="0" borderId="0" xfId="19" applyNumberFormat="1" applyFont="1" applyAlignment="1">
      <alignment vertical="center"/>
    </xf>
    <xf numFmtId="187" fontId="8" fillId="0" borderId="0" xfId="24" applyNumberFormat="1" applyFont="1" applyAlignment="1">
      <alignment vertical="center"/>
    </xf>
    <xf numFmtId="0" fontId="6" fillId="0" borderId="0" xfId="19" applyFont="1" applyAlignment="1">
      <alignment vertical="center"/>
    </xf>
    <xf numFmtId="37" fontId="3" fillId="0" borderId="1" xfId="15" applyNumberFormat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4">
    <cellStyle name="Comma" xfId="1" builtinId="3"/>
    <cellStyle name="Comma 2" xfId="2"/>
    <cellStyle name="Comma 2 5" xfId="3"/>
    <cellStyle name="Comma 3" xfId="32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11" xfId="33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0/Q2'20/CONSOLIDATE/CONSOLIDATE%20Q2'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0/Q1'20/FS/FINAL/PICO_FS_TH_Q1%206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CI ผลประโยชน์พนักงาน"/>
      <sheetName val="Pico (single)"/>
      <sheetName val="Detail for Cash Flow"/>
      <sheetName val="PICO conso"/>
      <sheetName val="Detail for Cash Flow  conso"/>
      <sheetName val="สินทรัพย์"/>
      <sheetName val="DATA FSCOM"/>
      <sheetName val="หนี้สิน"/>
      <sheetName val="กำไรขาดทุน Q2"/>
      <sheetName val="กำไรขาดทุน 6M"/>
      <sheetName val="กำไรขาดทุน Q1 "/>
      <sheetName val="ผู้ถือหุ้น-งบรวม"/>
      <sheetName val="ผู้ถือหุ้น-เฉพาะ "/>
      <sheetName val="งบกระแสเงินสด"/>
      <sheetName val="หมายเหตุ"/>
      <sheetName val="FS"/>
      <sheetName val="BS"/>
      <sheetName val="เงินลงทุน ASSOCIATE"/>
      <sheetName val="NOTE LINE CONSOL"/>
      <sheetName val="คำนวณ OCI"/>
      <sheetName val="ELIMINATE"/>
      <sheetName val="จำแนกตามส่วนงาน"/>
      <sheetName val="DETAIL 1"/>
      <sheetName val="TOTAL TB"/>
      <sheetName val="PICO "/>
      <sheetName val="PX"/>
      <sheetName val="MULTI"/>
      <sheetName val="NOX"/>
      <sheetName val="TCBN"/>
      <sheetName val="FCG"/>
      <sheetName val="GKE"/>
      <sheetName val="2010"/>
      <sheetName val="NXH"/>
      <sheetName val="G&amp;S"/>
      <sheetName val="ABA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5">
          <cell r="D25">
            <v>280702.0259999999</v>
          </cell>
          <cell r="H25">
            <v>747522.32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2">
          <cell r="A32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A13" sqref="A13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8" s="1" customFormat="1" ht="24" customHeight="1">
      <c r="A2" s="205" t="s">
        <v>1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8" s="1" customFormat="1" ht="24" customHeight="1">
      <c r="A3" s="205" t="s">
        <v>176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8" s="2" customFormat="1" ht="24" customHeight="1">
      <c r="A4" s="206" t="s">
        <v>2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8" s="2" customFormat="1" ht="4.1500000000000004" customHeight="1">
      <c r="A5" s="203"/>
      <c r="B5" s="203"/>
      <c r="C5" s="3"/>
      <c r="D5" s="203"/>
      <c r="E5" s="3"/>
      <c r="F5" s="203"/>
      <c r="G5" s="203"/>
      <c r="H5" s="203"/>
      <c r="I5" s="203"/>
      <c r="J5" s="203"/>
    </row>
    <row r="6" spans="1:18" s="2" customFormat="1" ht="4.1500000000000004" customHeight="1">
      <c r="A6" s="204"/>
      <c r="B6" s="204"/>
      <c r="C6" s="4"/>
      <c r="D6" s="204"/>
      <c r="E6" s="4"/>
      <c r="F6" s="204"/>
      <c r="G6" s="204"/>
      <c r="H6" s="204"/>
      <c r="I6" s="204"/>
      <c r="J6" s="204"/>
    </row>
    <row r="7" spans="1:18" s="2" customFormat="1" ht="20.25" customHeight="1">
      <c r="A7" s="5"/>
      <c r="B7" s="5" t="s">
        <v>3</v>
      </c>
      <c r="C7" s="5"/>
      <c r="D7" s="207" t="s">
        <v>4</v>
      </c>
      <c r="E7" s="207"/>
      <c r="F7" s="207"/>
      <c r="G7" s="123"/>
      <c r="H7" s="207" t="s">
        <v>5</v>
      </c>
      <c r="I7" s="207"/>
      <c r="J7" s="207"/>
    </row>
    <row r="8" spans="1:18" s="2" customFormat="1" ht="20.25" customHeight="1">
      <c r="A8" s="5"/>
      <c r="B8" s="5"/>
      <c r="C8" s="6"/>
      <c r="D8" s="136" t="s">
        <v>162</v>
      </c>
      <c r="E8" s="135"/>
      <c r="F8" s="136" t="s">
        <v>142</v>
      </c>
      <c r="G8" s="135"/>
      <c r="H8" s="136" t="s">
        <v>162</v>
      </c>
      <c r="I8" s="135"/>
      <c r="J8" s="136" t="s">
        <v>142</v>
      </c>
    </row>
    <row r="9" spans="1:18" s="2" customFormat="1" ht="20.100000000000001" customHeight="1">
      <c r="A9" s="5"/>
      <c r="B9" s="5"/>
      <c r="C9" s="6"/>
      <c r="D9" s="136">
        <v>2563</v>
      </c>
      <c r="E9" s="135"/>
      <c r="F9" s="136">
        <v>2562</v>
      </c>
      <c r="G9" s="135"/>
      <c r="H9" s="136">
        <v>2563</v>
      </c>
      <c r="I9" s="135"/>
      <c r="J9" s="136">
        <v>2562</v>
      </c>
    </row>
    <row r="10" spans="1:18" s="2" customFormat="1" ht="17.45" customHeight="1">
      <c r="A10" s="5"/>
      <c r="B10" s="5"/>
      <c r="C10" s="6"/>
      <c r="D10" s="136" t="s">
        <v>143</v>
      </c>
      <c r="E10" s="135"/>
      <c r="F10" s="135" t="s">
        <v>144</v>
      </c>
      <c r="G10" s="135"/>
      <c r="H10" s="136" t="s">
        <v>143</v>
      </c>
      <c r="I10" s="135"/>
      <c r="J10" s="135" t="s">
        <v>144</v>
      </c>
    </row>
    <row r="11" spans="1:18" s="2" customFormat="1" ht="18" customHeight="1">
      <c r="A11" s="5"/>
      <c r="B11" s="5"/>
      <c r="C11" s="6"/>
      <c r="D11" s="136" t="s">
        <v>145</v>
      </c>
      <c r="E11" s="135"/>
      <c r="F11" s="135"/>
      <c r="G11" s="135"/>
      <c r="H11" s="136" t="s">
        <v>145</v>
      </c>
      <c r="I11" s="135"/>
      <c r="J11" s="136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274307027</v>
      </c>
      <c r="E14" s="116"/>
      <c r="F14" s="14">
        <v>208098921</v>
      </c>
      <c r="G14" s="8"/>
      <c r="H14" s="14">
        <v>206173904</v>
      </c>
      <c r="I14" s="8"/>
      <c r="J14" s="14">
        <v>105286969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328716</v>
      </c>
      <c r="E15" s="116"/>
      <c r="F15" s="14">
        <v>328716</v>
      </c>
      <c r="G15" s="8"/>
      <c r="H15" s="95">
        <v>0</v>
      </c>
      <c r="I15" s="95"/>
      <c r="J15" s="95">
        <v>0</v>
      </c>
    </row>
    <row r="16" spans="1:18" s="2" customFormat="1" ht="20.25" customHeight="1">
      <c r="A16" s="11" t="s">
        <v>156</v>
      </c>
      <c r="B16" s="12" t="s">
        <v>184</v>
      </c>
      <c r="C16" s="13"/>
      <c r="D16" s="14">
        <v>168781020</v>
      </c>
      <c r="E16" s="116"/>
      <c r="F16" s="14">
        <v>280593864</v>
      </c>
      <c r="G16" s="8"/>
      <c r="H16" s="14">
        <v>149561292</v>
      </c>
      <c r="I16" s="8"/>
      <c r="J16" s="14">
        <v>288650079</v>
      </c>
      <c r="M16" s="139"/>
      <c r="N16" s="139"/>
      <c r="O16" s="139"/>
      <c r="P16" s="139"/>
      <c r="Q16" s="139"/>
      <c r="R16" s="139"/>
    </row>
    <row r="17" spans="1:14" s="2" customFormat="1" ht="20.25" customHeight="1">
      <c r="A17" s="11" t="s">
        <v>10</v>
      </c>
      <c r="B17" s="12" t="s">
        <v>185</v>
      </c>
      <c r="C17" s="15"/>
      <c r="D17" s="14">
        <v>46236912</v>
      </c>
      <c r="E17" s="117"/>
      <c r="F17" s="14">
        <v>212301681</v>
      </c>
      <c r="G17" s="8"/>
      <c r="H17" s="14">
        <v>40047669</v>
      </c>
      <c r="I17" s="8"/>
      <c r="J17" s="14">
        <v>195858963</v>
      </c>
    </row>
    <row r="18" spans="1:14" s="2" customFormat="1" ht="20.25" customHeight="1">
      <c r="A18" s="11" t="s">
        <v>11</v>
      </c>
      <c r="B18" s="12" t="s">
        <v>186</v>
      </c>
      <c r="C18" s="16"/>
      <c r="D18" s="14">
        <v>82190706</v>
      </c>
      <c r="E18" s="118"/>
      <c r="F18" s="14">
        <v>55696741</v>
      </c>
      <c r="G18" s="8"/>
      <c r="H18" s="14">
        <v>74242751</v>
      </c>
      <c r="I18" s="8"/>
      <c r="J18" s="14">
        <v>47409079</v>
      </c>
    </row>
    <row r="19" spans="1:14" s="2" customFormat="1" ht="20.25" customHeight="1">
      <c r="A19" s="17" t="s">
        <v>12</v>
      </c>
      <c r="B19" s="12"/>
      <c r="C19" s="15"/>
      <c r="D19" s="18">
        <f>SUM(D14:D18)</f>
        <v>571844381</v>
      </c>
      <c r="E19" s="117"/>
      <c r="F19" s="18">
        <f>SUM(F14:F18)</f>
        <v>757019923</v>
      </c>
      <c r="G19" s="19"/>
      <c r="H19" s="18">
        <f>SUM(H14:H18)</f>
        <v>470025616</v>
      </c>
      <c r="I19" s="8"/>
      <c r="J19" s="18">
        <f>SUM(J14:J18)</f>
        <v>637205090</v>
      </c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4" s="2" customFormat="1" ht="20.25" customHeight="1">
      <c r="A21" s="11" t="s">
        <v>14</v>
      </c>
      <c r="C21" s="11"/>
      <c r="D21" s="14"/>
      <c r="E21" s="119"/>
      <c r="F21" s="14"/>
      <c r="G21" s="8"/>
      <c r="H21" s="22"/>
      <c r="I21" s="8"/>
      <c r="J21" s="22"/>
    </row>
    <row r="22" spans="1:14" s="2" customFormat="1" ht="20.25" customHeight="1">
      <c r="A22" s="23" t="s">
        <v>15</v>
      </c>
      <c r="B22" s="12" t="s">
        <v>187</v>
      </c>
      <c r="C22" s="23"/>
      <c r="D22" s="14">
        <v>21496703</v>
      </c>
      <c r="E22" s="120"/>
      <c r="F22" s="14">
        <v>23778241</v>
      </c>
      <c r="G22" s="8"/>
      <c r="H22" s="14">
        <v>57211047</v>
      </c>
      <c r="I22" s="8"/>
      <c r="J22" s="14">
        <v>58131047</v>
      </c>
      <c r="M22" s="24"/>
      <c r="N22" s="25"/>
    </row>
    <row r="23" spans="1:14" s="2" customFormat="1" ht="19.350000000000001" customHeight="1">
      <c r="A23" s="11" t="s">
        <v>16</v>
      </c>
      <c r="B23" s="12">
        <v>10</v>
      </c>
      <c r="C23" s="11"/>
      <c r="D23" s="14">
        <v>5768362</v>
      </c>
      <c r="E23" s="119"/>
      <c r="F23" s="14">
        <v>5768362</v>
      </c>
      <c r="G23" s="8"/>
      <c r="H23" s="14">
        <v>2398800</v>
      </c>
      <c r="I23" s="8"/>
      <c r="J23" s="14">
        <v>2398800</v>
      </c>
    </row>
    <row r="24" spans="1:14" s="2" customFormat="1" ht="20.25" customHeight="1">
      <c r="A24" s="11" t="s">
        <v>17</v>
      </c>
      <c r="B24" s="12">
        <v>11</v>
      </c>
      <c r="C24" s="11"/>
      <c r="D24" s="14">
        <v>121891526</v>
      </c>
      <c r="E24" s="119"/>
      <c r="F24" s="14">
        <v>127179877</v>
      </c>
      <c r="G24" s="8"/>
      <c r="H24" s="14">
        <v>111281467</v>
      </c>
      <c r="I24" s="8"/>
      <c r="J24" s="14">
        <v>114583134</v>
      </c>
    </row>
    <row r="25" spans="1:14" s="2" customFormat="1" ht="20.25" customHeight="1">
      <c r="A25" s="11" t="s">
        <v>99</v>
      </c>
      <c r="B25" s="171">
        <v>12</v>
      </c>
      <c r="C25" s="11"/>
      <c r="D25" s="14">
        <v>5743759</v>
      </c>
      <c r="E25" s="119"/>
      <c r="F25" s="14">
        <v>6562899</v>
      </c>
      <c r="G25" s="8"/>
      <c r="H25" s="14">
        <v>4112503</v>
      </c>
      <c r="I25" s="8"/>
      <c r="J25" s="14">
        <v>4727718</v>
      </c>
    </row>
    <row r="26" spans="1:14" s="2" customFormat="1" ht="20.25" customHeight="1">
      <c r="A26" s="11" t="s">
        <v>18</v>
      </c>
      <c r="B26" s="12"/>
      <c r="C26" s="11"/>
      <c r="D26" s="14">
        <v>15526638</v>
      </c>
      <c r="E26" s="119"/>
      <c r="F26" s="14">
        <v>14637836</v>
      </c>
      <c r="G26" s="8"/>
      <c r="H26" s="14">
        <v>13719775</v>
      </c>
      <c r="I26" s="8"/>
      <c r="J26" s="14">
        <v>12961456</v>
      </c>
    </row>
    <row r="27" spans="1:14" s="2" customFormat="1" ht="20.25" customHeight="1">
      <c r="A27" s="11" t="s">
        <v>19</v>
      </c>
      <c r="B27" s="12"/>
      <c r="C27" s="11"/>
      <c r="D27" s="14">
        <v>2475033</v>
      </c>
      <c r="E27" s="119"/>
      <c r="F27" s="14">
        <v>6548117</v>
      </c>
      <c r="G27" s="8"/>
      <c r="H27" s="14">
        <v>2291226</v>
      </c>
      <c r="I27" s="8"/>
      <c r="J27" s="14">
        <v>2291225</v>
      </c>
    </row>
    <row r="28" spans="1:14" s="2" customFormat="1" ht="20.25" customHeight="1">
      <c r="A28" s="17" t="s">
        <v>20</v>
      </c>
      <c r="B28" s="17"/>
      <c r="C28" s="17"/>
      <c r="D28" s="18">
        <f>SUM(D21:D27)</f>
        <v>172902021</v>
      </c>
      <c r="E28" s="121"/>
      <c r="F28" s="18">
        <f>SUM(F21:F27)</f>
        <v>184475332</v>
      </c>
      <c r="G28" s="26"/>
      <c r="H28" s="18">
        <f>SUM(H21:H27)</f>
        <v>191014818</v>
      </c>
      <c r="I28" s="26"/>
      <c r="J28" s="18">
        <f>SUM(J21:J27)</f>
        <v>195093380</v>
      </c>
    </row>
    <row r="29" spans="1:14" s="2" customFormat="1" ht="20.25" customHeight="1" thickBot="1">
      <c r="A29" s="27" t="s">
        <v>21</v>
      </c>
      <c r="B29" s="27"/>
      <c r="C29" s="27"/>
      <c r="D29" s="122">
        <f>+D28+D19</f>
        <v>744746402</v>
      </c>
      <c r="E29" s="55"/>
      <c r="F29" s="122">
        <f>+F28+F19</f>
        <v>941495255</v>
      </c>
      <c r="G29" s="26"/>
      <c r="H29" s="122">
        <f>+H28+H19</f>
        <v>661040434</v>
      </c>
      <c r="I29" s="26"/>
      <c r="J29" s="122">
        <f>+J28+J19</f>
        <v>832298470</v>
      </c>
    </row>
    <row r="30" spans="1:14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4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4" s="2" customFormat="1" ht="20.25" customHeight="1">
      <c r="A32" s="45" t="s">
        <v>146</v>
      </c>
      <c r="B32" s="11"/>
      <c r="C32" s="13"/>
      <c r="D32" s="26"/>
      <c r="E32" s="13"/>
      <c r="F32" s="26"/>
      <c r="G32" s="26"/>
      <c r="H32" s="26"/>
      <c r="I32" s="26"/>
      <c r="J32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6"/>
  <sheetViews>
    <sheetView view="pageBreakPreview" topLeftCell="A58" zoomScale="78" zoomScaleNormal="110" zoomScaleSheetLayoutView="78" workbookViewId="0">
      <selection activeCell="A13" sqref="A13"/>
    </sheetView>
  </sheetViews>
  <sheetFormatPr defaultColWidth="9.33203125" defaultRowHeight="24" customHeight="1"/>
  <cols>
    <col min="1" max="1" width="52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05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24" customHeight="1">
      <c r="A2" s="205" t="s">
        <v>22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4" customHeight="1">
      <c r="A3" s="208" t="str">
        <f>สินทรัพย์!A3</f>
        <v>ณ วันที่ 30 เมษายน 2563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4" customHeight="1">
      <c r="A4" s="206" t="s">
        <v>2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4.1500000000000004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</row>
    <row r="6" spans="1:10" ht="4.1500000000000004" customHeight="1">
      <c r="A6" s="204"/>
      <c r="B6" s="204"/>
      <c r="C6" s="204"/>
      <c r="D6" s="204"/>
      <c r="E6" s="204"/>
      <c r="F6" s="204"/>
      <c r="G6" s="204"/>
      <c r="H6" s="204"/>
      <c r="I6" s="204"/>
      <c r="J6" s="204"/>
    </row>
    <row r="7" spans="1:10" ht="20.25" customHeight="1">
      <c r="A7" s="5"/>
      <c r="B7" s="5" t="s">
        <v>3</v>
      </c>
      <c r="C7" s="5"/>
      <c r="D7" s="207" t="s">
        <v>4</v>
      </c>
      <c r="E7" s="207"/>
      <c r="F7" s="207"/>
      <c r="G7" s="209"/>
      <c r="H7" s="207" t="s">
        <v>5</v>
      </c>
      <c r="I7" s="207"/>
      <c r="J7" s="207"/>
    </row>
    <row r="8" spans="1:10" ht="20.25" customHeight="1">
      <c r="A8" s="5"/>
      <c r="B8" s="5"/>
      <c r="C8" s="6"/>
      <c r="D8" s="136" t="s">
        <v>162</v>
      </c>
      <c r="E8" s="135"/>
      <c r="F8" s="136" t="s">
        <v>142</v>
      </c>
      <c r="G8" s="135"/>
      <c r="H8" s="136" t="s">
        <v>162</v>
      </c>
      <c r="I8" s="135"/>
      <c r="J8" s="136" t="s">
        <v>142</v>
      </c>
    </row>
    <row r="9" spans="1:10" ht="20.100000000000001" customHeight="1">
      <c r="A9" s="5"/>
      <c r="B9" s="5"/>
      <c r="C9" s="6"/>
      <c r="D9" s="136">
        <v>2563</v>
      </c>
      <c r="E9" s="135"/>
      <c r="F9" s="136">
        <v>2562</v>
      </c>
      <c r="G9" s="135"/>
      <c r="H9" s="136">
        <v>2563</v>
      </c>
      <c r="I9" s="135"/>
      <c r="J9" s="136">
        <v>2562</v>
      </c>
    </row>
    <row r="10" spans="1:10" ht="17.45" customHeight="1">
      <c r="A10" s="5"/>
      <c r="B10" s="5"/>
      <c r="C10" s="6"/>
      <c r="D10" s="136" t="s">
        <v>143</v>
      </c>
      <c r="E10" s="135"/>
      <c r="F10" s="135" t="s">
        <v>144</v>
      </c>
      <c r="G10" s="135"/>
      <c r="H10" s="136" t="s">
        <v>143</v>
      </c>
      <c r="I10" s="135"/>
      <c r="J10" s="135" t="s">
        <v>144</v>
      </c>
    </row>
    <row r="11" spans="1:10" ht="18" customHeight="1">
      <c r="A11" s="5"/>
      <c r="B11" s="5"/>
      <c r="C11" s="6"/>
      <c r="D11" s="136" t="s">
        <v>145</v>
      </c>
      <c r="E11" s="135"/>
      <c r="F11" s="135"/>
      <c r="G11" s="135"/>
      <c r="H11" s="136" t="s">
        <v>145</v>
      </c>
      <c r="I11" s="135"/>
      <c r="J11" s="136"/>
    </row>
    <row r="12" spans="1:10" ht="20.25" customHeight="1">
      <c r="A12" s="31" t="s">
        <v>23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24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100</v>
      </c>
      <c r="F14" s="183"/>
      <c r="J14" s="183"/>
    </row>
    <row r="15" spans="1:10" ht="20.25" customHeight="1">
      <c r="A15" s="11" t="s">
        <v>101</v>
      </c>
      <c r="B15" s="12">
        <v>13</v>
      </c>
      <c r="C15" s="32"/>
      <c r="D15" s="14">
        <v>60000000</v>
      </c>
      <c r="E15" s="32"/>
      <c r="F15" s="95">
        <v>0</v>
      </c>
      <c r="G15" s="29"/>
      <c r="H15" s="14">
        <v>60000000</v>
      </c>
      <c r="I15" s="29"/>
      <c r="J15" s="95">
        <v>0</v>
      </c>
    </row>
    <row r="16" spans="1:10" ht="21">
      <c r="A16" s="11" t="s">
        <v>157</v>
      </c>
      <c r="B16" s="12" t="s">
        <v>188</v>
      </c>
      <c r="C16" s="12"/>
      <c r="D16" s="14">
        <v>194626402</v>
      </c>
      <c r="E16" s="12"/>
      <c r="F16" s="14">
        <v>364464210</v>
      </c>
      <c r="G16" s="8"/>
      <c r="H16" s="14">
        <v>144566721</v>
      </c>
      <c r="I16" s="8"/>
      <c r="J16" s="129">
        <v>291189244</v>
      </c>
    </row>
    <row r="17" spans="1:10" ht="20.25" customHeight="1">
      <c r="A17" s="11" t="s">
        <v>25</v>
      </c>
      <c r="B17" s="12"/>
      <c r="C17" s="12"/>
      <c r="D17" s="33"/>
      <c r="E17" s="12"/>
      <c r="F17" s="95"/>
      <c r="G17" s="33"/>
      <c r="H17" s="14"/>
      <c r="I17" s="96"/>
      <c r="J17" s="96"/>
    </row>
    <row r="18" spans="1:10" ht="20.25" customHeight="1">
      <c r="A18" s="23" t="s">
        <v>26</v>
      </c>
      <c r="B18" s="12">
        <v>15</v>
      </c>
      <c r="C18" s="12"/>
      <c r="D18" s="14">
        <v>2573643</v>
      </c>
      <c r="E18" s="12"/>
      <c r="F18" s="14">
        <v>3308034</v>
      </c>
      <c r="G18" s="8"/>
      <c r="H18" s="14">
        <v>2573643</v>
      </c>
      <c r="I18" s="8"/>
      <c r="J18" s="129">
        <v>3308034</v>
      </c>
    </row>
    <row r="19" spans="1:10" ht="20.25" customHeight="1">
      <c r="A19" s="11" t="s">
        <v>132</v>
      </c>
      <c r="B19" s="12"/>
      <c r="C19" s="12"/>
      <c r="D19" s="14">
        <v>62691</v>
      </c>
      <c r="E19" s="12"/>
      <c r="F19" s="14">
        <v>1616333</v>
      </c>
      <c r="G19" s="8"/>
      <c r="H19" s="129">
        <v>0</v>
      </c>
      <c r="I19" s="8"/>
      <c r="J19" s="129">
        <v>0</v>
      </c>
    </row>
    <row r="20" spans="1:10" ht="20.25" customHeight="1">
      <c r="A20" s="35" t="s">
        <v>27</v>
      </c>
      <c r="B20" s="12"/>
      <c r="C20" s="12"/>
      <c r="D20" s="18">
        <f>SUM(D15:D19)</f>
        <v>257262736</v>
      </c>
      <c r="E20" s="12"/>
      <c r="F20" s="18">
        <f>SUM(F15:F19)</f>
        <v>369388577</v>
      </c>
      <c r="G20" s="8"/>
      <c r="H20" s="18">
        <f>SUM(H15:H19)</f>
        <v>207140364</v>
      </c>
      <c r="I20" s="8"/>
      <c r="J20" s="18">
        <f>SUM(J15:J19)</f>
        <v>294497278</v>
      </c>
    </row>
    <row r="21" spans="1:10" ht="8.4499999999999993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28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29</v>
      </c>
      <c r="B23" s="12">
        <v>15</v>
      </c>
      <c r="C23" s="12"/>
      <c r="D23" s="14">
        <v>4217415</v>
      </c>
      <c r="E23" s="12"/>
      <c r="F23" s="14">
        <v>5498032</v>
      </c>
      <c r="G23" s="8"/>
      <c r="H23" s="14">
        <v>4217415</v>
      </c>
      <c r="I23" s="8"/>
      <c r="J23" s="129">
        <v>5498032</v>
      </c>
    </row>
    <row r="24" spans="1:10" ht="22.15" customHeight="1">
      <c r="A24" s="11" t="s">
        <v>190</v>
      </c>
      <c r="B24" s="12">
        <v>16</v>
      </c>
      <c r="C24" s="12"/>
      <c r="D24" s="14">
        <v>13000000</v>
      </c>
      <c r="E24" s="12"/>
      <c r="F24" s="129">
        <v>0</v>
      </c>
      <c r="G24" s="8"/>
      <c r="H24" s="95">
        <v>0</v>
      </c>
      <c r="I24" s="8"/>
      <c r="J24" s="129">
        <v>0</v>
      </c>
    </row>
    <row r="25" spans="1:10" ht="22.15" customHeight="1">
      <c r="A25" s="177" t="s">
        <v>159</v>
      </c>
      <c r="B25" s="12"/>
      <c r="C25" s="12"/>
      <c r="D25" s="34"/>
      <c r="E25" s="12"/>
      <c r="F25" s="14"/>
      <c r="G25" s="8"/>
      <c r="H25" s="34"/>
      <c r="I25" s="8"/>
      <c r="J25" s="129"/>
    </row>
    <row r="26" spans="1:10" ht="22.15" customHeight="1">
      <c r="A26" s="23" t="s">
        <v>160</v>
      </c>
      <c r="B26" s="12">
        <v>17</v>
      </c>
      <c r="C26" s="12"/>
      <c r="D26" s="14">
        <v>62700255</v>
      </c>
      <c r="E26" s="12"/>
      <c r="F26" s="14">
        <v>59786914</v>
      </c>
      <c r="G26" s="8"/>
      <c r="H26" s="14">
        <v>52419516</v>
      </c>
      <c r="I26" s="8"/>
      <c r="J26" s="129">
        <v>49992114</v>
      </c>
    </row>
    <row r="27" spans="1:10" ht="22.15" customHeight="1">
      <c r="A27" s="11" t="s">
        <v>30</v>
      </c>
      <c r="B27" s="12"/>
      <c r="C27" s="12"/>
      <c r="D27" s="14">
        <v>7855747</v>
      </c>
      <c r="E27" s="12"/>
      <c r="F27" s="14">
        <v>7844951</v>
      </c>
      <c r="G27" s="8"/>
      <c r="H27" s="14">
        <v>7855747</v>
      </c>
      <c r="I27" s="8"/>
      <c r="J27" s="129">
        <v>7844951</v>
      </c>
    </row>
    <row r="28" spans="1:10" ht="22.15" customHeight="1">
      <c r="A28" s="11" t="s">
        <v>161</v>
      </c>
      <c r="B28" s="12">
        <v>18</v>
      </c>
      <c r="C28" s="12"/>
      <c r="D28" s="14">
        <v>745169</v>
      </c>
      <c r="E28" s="12"/>
      <c r="F28" s="129">
        <v>12127985</v>
      </c>
      <c r="G28" s="8"/>
      <c r="H28" s="95">
        <v>0</v>
      </c>
      <c r="I28" s="8"/>
      <c r="J28" s="129">
        <v>0</v>
      </c>
    </row>
    <row r="29" spans="1:10" ht="24" customHeight="1">
      <c r="A29" s="35" t="s">
        <v>31</v>
      </c>
      <c r="B29" s="35"/>
      <c r="C29" s="35"/>
      <c r="D29" s="18">
        <f>SUM(D23:D28)</f>
        <v>88518586</v>
      </c>
      <c r="E29" s="35"/>
      <c r="F29" s="18">
        <f>SUM(F23:F28)</f>
        <v>85257882</v>
      </c>
      <c r="G29" s="8"/>
      <c r="H29" s="18">
        <f>SUM(H23:H28)</f>
        <v>64492678</v>
      </c>
      <c r="I29" s="8"/>
      <c r="J29" s="18">
        <f>SUM(J23:J28)</f>
        <v>63335097</v>
      </c>
    </row>
    <row r="30" spans="1:10" ht="22.15" customHeight="1">
      <c r="A30" s="36" t="s">
        <v>32</v>
      </c>
      <c r="B30" s="11"/>
      <c r="C30" s="11"/>
      <c r="D30" s="18">
        <f>D20+D29</f>
        <v>345781322</v>
      </c>
      <c r="E30" s="11"/>
      <c r="F30" s="18">
        <f>F20+F29</f>
        <v>454646459</v>
      </c>
      <c r="G30" s="8"/>
      <c r="H30" s="18">
        <f>H20+H29</f>
        <v>271633042</v>
      </c>
      <c r="I30" s="8"/>
      <c r="J30" s="18">
        <f>J20+J29</f>
        <v>357832375</v>
      </c>
    </row>
    <row r="31" spans="1:10" ht="21.75" customHeight="1">
      <c r="A31" s="11"/>
      <c r="B31" s="11"/>
      <c r="C31" s="11"/>
      <c r="D31" s="26"/>
      <c r="E31" s="11"/>
      <c r="F31" s="26"/>
      <c r="G31" s="8"/>
      <c r="H31" s="26"/>
      <c r="I31" s="8"/>
      <c r="J31" s="26"/>
    </row>
    <row r="32" spans="1:10" ht="21.75" customHeight="1">
      <c r="A32" s="11"/>
      <c r="B32" s="11"/>
      <c r="C32" s="11"/>
      <c r="D32" s="26"/>
      <c r="E32" s="11"/>
      <c r="F32" s="26"/>
      <c r="G32" s="8"/>
      <c r="H32" s="26"/>
      <c r="I32" s="8"/>
      <c r="J32" s="26"/>
    </row>
    <row r="33" spans="1:10" ht="20.25" customHeight="1">
      <c r="A33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3" s="11"/>
      <c r="C33" s="11"/>
      <c r="D33" s="26"/>
      <c r="E33" s="11"/>
      <c r="F33" s="26"/>
      <c r="G33" s="8"/>
      <c r="H33" s="26"/>
      <c r="I33" s="8"/>
      <c r="J33" s="26"/>
    </row>
    <row r="34" spans="1:10" ht="24" customHeight="1">
      <c r="A34" s="205" t="str">
        <f>+A1</f>
        <v>บริษัท ปิโก (ไทยแลนด์) จำกัด (มหาชน) บริษัทย่อย และกิจการที่ควบคุมร่วมกัน</v>
      </c>
      <c r="B34" s="205"/>
      <c r="C34" s="205"/>
      <c r="D34" s="205"/>
      <c r="E34" s="205"/>
      <c r="F34" s="205"/>
      <c r="G34" s="205"/>
      <c r="H34" s="205"/>
      <c r="I34" s="205"/>
      <c r="J34" s="205"/>
    </row>
    <row r="35" spans="1:10" ht="24" customHeight="1">
      <c r="A35" s="205" t="str">
        <f>$A$2</f>
        <v>งบแสดงฐานะการเงิน (ต่อ)</v>
      </c>
      <c r="B35" s="205"/>
      <c r="C35" s="205"/>
      <c r="D35" s="205"/>
      <c r="E35" s="205"/>
      <c r="F35" s="205"/>
      <c r="G35" s="205"/>
      <c r="H35" s="205"/>
      <c r="I35" s="205"/>
      <c r="J35" s="205"/>
    </row>
    <row r="36" spans="1:10" ht="24" customHeight="1">
      <c r="A36" s="208" t="str">
        <f>A3</f>
        <v>ณ วันที่ 30 เมษายน 2563</v>
      </c>
      <c r="B36" s="208"/>
      <c r="C36" s="208"/>
      <c r="D36" s="208"/>
      <c r="E36" s="208"/>
      <c r="F36" s="208"/>
      <c r="G36" s="208"/>
      <c r="H36" s="208"/>
      <c r="I36" s="208"/>
      <c r="J36" s="208"/>
    </row>
    <row r="37" spans="1:10" ht="24" customHeight="1">
      <c r="A37" s="206" t="s">
        <v>2</v>
      </c>
      <c r="B37" s="206"/>
      <c r="C37" s="206"/>
      <c r="D37" s="206"/>
      <c r="E37" s="206"/>
      <c r="F37" s="206"/>
      <c r="G37" s="206"/>
      <c r="H37" s="206"/>
      <c r="I37" s="206"/>
      <c r="J37" s="206"/>
    </row>
    <row r="38" spans="1:10" ht="4.1500000000000004" customHeight="1">
      <c r="A38" s="203"/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0" ht="4.1500000000000004" customHeight="1">
      <c r="A39" s="204"/>
      <c r="B39" s="204"/>
      <c r="C39" s="204"/>
      <c r="D39" s="204"/>
      <c r="E39" s="204"/>
      <c r="F39" s="204"/>
      <c r="G39" s="204"/>
      <c r="H39" s="204"/>
      <c r="I39" s="204"/>
      <c r="J39" s="204"/>
    </row>
    <row r="40" spans="1:10" ht="20.25" customHeight="1">
      <c r="A40" s="5"/>
      <c r="B40" s="5" t="s">
        <v>3</v>
      </c>
      <c r="C40" s="5"/>
      <c r="D40" s="207" t="s">
        <v>4</v>
      </c>
      <c r="E40" s="207"/>
      <c r="F40" s="207"/>
      <c r="G40" s="209"/>
      <c r="H40" s="207" t="s">
        <v>5</v>
      </c>
      <c r="I40" s="207"/>
      <c r="J40" s="207"/>
    </row>
    <row r="41" spans="1:10" ht="20.25" customHeight="1">
      <c r="A41" s="5"/>
      <c r="B41" s="5"/>
      <c r="C41" s="6"/>
      <c r="D41" s="136" t="s">
        <v>162</v>
      </c>
      <c r="E41" s="135"/>
      <c r="F41" s="136" t="s">
        <v>142</v>
      </c>
      <c r="G41" s="135"/>
      <c r="H41" s="136" t="s">
        <v>162</v>
      </c>
      <c r="I41" s="135"/>
      <c r="J41" s="136" t="s">
        <v>142</v>
      </c>
    </row>
    <row r="42" spans="1:10" ht="20.100000000000001" customHeight="1">
      <c r="A42" s="5"/>
      <c r="B42" s="5"/>
      <c r="C42" s="6"/>
      <c r="D42" s="136">
        <v>2563</v>
      </c>
      <c r="E42" s="135"/>
      <c r="F42" s="136">
        <v>2562</v>
      </c>
      <c r="G42" s="135"/>
      <c r="H42" s="136">
        <v>2563</v>
      </c>
      <c r="I42" s="135"/>
      <c r="J42" s="136">
        <v>2562</v>
      </c>
    </row>
    <row r="43" spans="1:10" ht="17.45" customHeight="1">
      <c r="A43" s="5"/>
      <c r="B43" s="5"/>
      <c r="C43" s="6"/>
      <c r="D43" s="136" t="s">
        <v>143</v>
      </c>
      <c r="E43" s="135"/>
      <c r="F43" s="135" t="s">
        <v>144</v>
      </c>
      <c r="G43" s="135"/>
      <c r="H43" s="136" t="s">
        <v>143</v>
      </c>
      <c r="I43" s="135"/>
      <c r="J43" s="135" t="s">
        <v>144</v>
      </c>
    </row>
    <row r="44" spans="1:10" ht="18" customHeight="1">
      <c r="A44" s="5"/>
      <c r="B44" s="5"/>
      <c r="C44" s="6"/>
      <c r="D44" s="136" t="s">
        <v>145</v>
      </c>
      <c r="E44" s="135"/>
      <c r="F44" s="135"/>
      <c r="G44" s="135"/>
      <c r="H44" s="136" t="s">
        <v>145</v>
      </c>
      <c r="I44" s="135"/>
      <c r="J44" s="136"/>
    </row>
    <row r="45" spans="1:10" ht="20.25" customHeight="1">
      <c r="A45" s="5" t="s">
        <v>33</v>
      </c>
      <c r="B45" s="5"/>
      <c r="C45" s="5"/>
      <c r="D45" s="29"/>
      <c r="E45" s="5"/>
      <c r="F45" s="29"/>
      <c r="G45" s="29"/>
      <c r="H45" s="29"/>
      <c r="I45" s="29"/>
      <c r="J45" s="29"/>
    </row>
    <row r="46" spans="1:10" ht="20.25" customHeight="1">
      <c r="A46" s="9" t="s">
        <v>34</v>
      </c>
      <c r="B46" s="9"/>
      <c r="C46" s="9"/>
      <c r="D46" s="37"/>
      <c r="E46" s="9"/>
      <c r="F46" s="37"/>
      <c r="G46" s="8"/>
      <c r="H46" s="37"/>
      <c r="I46" s="8"/>
      <c r="J46" s="37"/>
    </row>
    <row r="47" spans="1:10" ht="20.25" customHeight="1">
      <c r="A47" s="29" t="s">
        <v>35</v>
      </c>
      <c r="B47" s="12"/>
      <c r="C47" s="29"/>
      <c r="D47" s="37"/>
      <c r="E47" s="29"/>
      <c r="F47" s="37"/>
      <c r="G47" s="8"/>
      <c r="H47" s="37"/>
      <c r="I47" s="8"/>
      <c r="J47" s="37"/>
    </row>
    <row r="48" spans="1:10" ht="20.25" customHeight="1">
      <c r="A48" s="11" t="s">
        <v>36</v>
      </c>
      <c r="B48" s="12">
        <v>19</v>
      </c>
      <c r="C48" s="11"/>
      <c r="D48" s="37"/>
      <c r="E48" s="11"/>
      <c r="F48" s="37"/>
      <c r="G48" s="8"/>
      <c r="H48" s="37"/>
      <c r="I48" s="8"/>
      <c r="J48" s="37"/>
    </row>
    <row r="49" spans="1:10" ht="20.25" customHeight="1">
      <c r="A49" s="17" t="s">
        <v>37</v>
      </c>
      <c r="B49" s="11"/>
      <c r="C49" s="11"/>
      <c r="D49" s="37"/>
      <c r="E49" s="11"/>
      <c r="F49" s="37"/>
      <c r="G49" s="8"/>
      <c r="H49" s="37"/>
      <c r="I49" s="8"/>
      <c r="J49" s="37"/>
    </row>
    <row r="50" spans="1:10" ht="20.25" customHeight="1">
      <c r="A50" s="38" t="s">
        <v>38</v>
      </c>
      <c r="B50" s="17"/>
      <c r="C50" s="17"/>
      <c r="D50" s="8">
        <v>330000</v>
      </c>
      <c r="E50" s="121"/>
      <c r="F50" s="8">
        <v>330000</v>
      </c>
      <c r="G50" s="8"/>
      <c r="H50" s="8">
        <v>330000</v>
      </c>
      <c r="I50" s="8"/>
      <c r="J50" s="8">
        <v>330000</v>
      </c>
    </row>
    <row r="51" spans="1:10" ht="20.25" customHeight="1">
      <c r="A51" s="17" t="s">
        <v>39</v>
      </c>
      <c r="B51" s="17"/>
      <c r="C51" s="17"/>
      <c r="D51" s="8"/>
      <c r="E51" s="121"/>
      <c r="F51" s="8"/>
      <c r="G51" s="8"/>
      <c r="H51" s="8"/>
      <c r="I51" s="8"/>
      <c r="J51" s="8"/>
    </row>
    <row r="52" spans="1:10" ht="20.25" customHeight="1">
      <c r="A52" s="38" t="s">
        <v>38</v>
      </c>
      <c r="B52" s="17"/>
      <c r="C52" s="17"/>
      <c r="D52" s="8">
        <v>215294775</v>
      </c>
      <c r="E52" s="121"/>
      <c r="F52" s="8">
        <v>215294775</v>
      </c>
      <c r="G52" s="8"/>
      <c r="H52" s="8">
        <v>215294775</v>
      </c>
      <c r="I52" s="8"/>
      <c r="J52" s="8">
        <v>215294775</v>
      </c>
    </row>
    <row r="53" spans="1:10" ht="20.25" customHeight="1" thickBot="1">
      <c r="A53" s="38"/>
      <c r="B53" s="38"/>
      <c r="C53" s="38"/>
      <c r="D53" s="114">
        <f>SUM(D50:D52)</f>
        <v>215624775</v>
      </c>
      <c r="E53" s="124"/>
      <c r="F53" s="114">
        <f>SUM(F50:F52)</f>
        <v>215624775</v>
      </c>
      <c r="G53" s="8"/>
      <c r="H53" s="114">
        <f>SUM(H50:H52)</f>
        <v>215624775</v>
      </c>
      <c r="I53" s="8"/>
      <c r="J53" s="114">
        <f>SUM(J50:J52)</f>
        <v>215624775</v>
      </c>
    </row>
    <row r="54" spans="1:10" ht="20.25" customHeight="1" thickTop="1">
      <c r="A54" s="11" t="s">
        <v>40</v>
      </c>
      <c r="B54" s="12"/>
      <c r="C54" s="11"/>
      <c r="D54" s="8"/>
      <c r="E54" s="119"/>
      <c r="F54" s="8"/>
      <c r="G54" s="8"/>
      <c r="H54" s="8"/>
      <c r="I54" s="8"/>
      <c r="J54" s="8"/>
    </row>
    <row r="55" spans="1:10" ht="20.25" customHeight="1">
      <c r="A55" s="17" t="s">
        <v>37</v>
      </c>
      <c r="B55" s="17"/>
      <c r="C55" s="17"/>
      <c r="D55" s="8"/>
      <c r="E55" s="121"/>
      <c r="F55" s="8"/>
      <c r="G55" s="8"/>
      <c r="H55" s="8"/>
      <c r="I55" s="8"/>
      <c r="J55" s="8"/>
    </row>
    <row r="56" spans="1:10" ht="20.25" customHeight="1">
      <c r="A56" s="38" t="s">
        <v>41</v>
      </c>
      <c r="B56" s="38"/>
      <c r="C56" s="38"/>
      <c r="D56" s="8">
        <v>330000</v>
      </c>
      <c r="E56" s="124"/>
      <c r="F56" s="8">
        <v>330000</v>
      </c>
      <c r="G56" s="8"/>
      <c r="H56" s="8">
        <v>330000</v>
      </c>
      <c r="I56" s="8"/>
      <c r="J56" s="8">
        <v>330000</v>
      </c>
    </row>
    <row r="57" spans="1:10" ht="20.25" customHeight="1">
      <c r="A57" s="17" t="s">
        <v>42</v>
      </c>
      <c r="B57" s="38"/>
      <c r="C57" s="38"/>
      <c r="D57" s="8"/>
      <c r="E57" s="124"/>
      <c r="F57" s="8"/>
      <c r="G57" s="8"/>
      <c r="H57" s="8"/>
      <c r="I57" s="8"/>
      <c r="J57" s="8"/>
    </row>
    <row r="58" spans="1:10" ht="20.25" customHeight="1">
      <c r="A58" s="38" t="s">
        <v>41</v>
      </c>
      <c r="B58" s="38"/>
      <c r="C58" s="38"/>
      <c r="D58" s="8">
        <v>215294559</v>
      </c>
      <c r="E58" s="124"/>
      <c r="F58" s="8">
        <v>215294559</v>
      </c>
      <c r="G58" s="8"/>
      <c r="H58" s="8">
        <v>215294559</v>
      </c>
      <c r="I58" s="8"/>
      <c r="J58" s="8">
        <v>215294559</v>
      </c>
    </row>
    <row r="59" spans="1:10" ht="20.25" customHeight="1">
      <c r="A59" s="38"/>
      <c r="B59" s="38"/>
      <c r="C59" s="38"/>
      <c r="D59" s="112">
        <f>SUM(D56:D58)</f>
        <v>215624559</v>
      </c>
      <c r="E59" s="124"/>
      <c r="F59" s="112">
        <f>SUM(F56:F58)</f>
        <v>215624559</v>
      </c>
      <c r="G59" s="8"/>
      <c r="H59" s="112">
        <f>SUM(H56:H58)</f>
        <v>215624559</v>
      </c>
      <c r="I59" s="8"/>
      <c r="J59" s="112">
        <f>SUM(J56:J58)</f>
        <v>215624559</v>
      </c>
    </row>
    <row r="60" spans="1:10" ht="20.25" customHeight="1">
      <c r="A60" s="30" t="s">
        <v>43</v>
      </c>
      <c r="D60" s="42"/>
      <c r="E60" s="42"/>
      <c r="F60" s="42"/>
      <c r="G60" s="42"/>
      <c r="H60" s="42"/>
      <c r="I60" s="42"/>
      <c r="J60" s="42"/>
    </row>
    <row r="61" spans="1:10" ht="20.25" customHeight="1">
      <c r="A61" s="11" t="s">
        <v>44</v>
      </c>
      <c r="B61" s="12"/>
      <c r="C61" s="12"/>
      <c r="D61" s="14">
        <v>101250000</v>
      </c>
      <c r="E61" s="125"/>
      <c r="F61" s="14">
        <v>101250000</v>
      </c>
      <c r="G61" s="42"/>
      <c r="H61" s="14">
        <v>101250000</v>
      </c>
      <c r="I61" s="42"/>
      <c r="J61" s="14">
        <v>101250000</v>
      </c>
    </row>
    <row r="62" spans="1:10" ht="5.85" customHeight="1">
      <c r="A62" s="29"/>
      <c r="B62" s="12"/>
      <c r="C62" s="12"/>
      <c r="D62" s="8"/>
      <c r="E62" s="125"/>
      <c r="F62" s="8"/>
      <c r="G62" s="8"/>
      <c r="H62" s="111"/>
      <c r="I62" s="8"/>
      <c r="J62" s="111"/>
    </row>
    <row r="63" spans="1:10" ht="20.25" customHeight="1">
      <c r="A63" s="29" t="s">
        <v>45</v>
      </c>
      <c r="B63" s="29"/>
      <c r="C63" s="29"/>
      <c r="D63" s="14"/>
      <c r="E63" s="8"/>
      <c r="F63" s="14"/>
      <c r="G63" s="8"/>
      <c r="H63" s="111"/>
      <c r="I63" s="8"/>
      <c r="J63" s="111"/>
    </row>
    <row r="64" spans="1:10" ht="20.25" customHeight="1">
      <c r="A64" s="11" t="s">
        <v>46</v>
      </c>
      <c r="B64" s="11"/>
      <c r="C64" s="11"/>
      <c r="D64" s="14"/>
      <c r="E64" s="119"/>
      <c r="F64" s="14"/>
      <c r="G64" s="14"/>
      <c r="H64" s="8"/>
      <c r="I64" s="8"/>
      <c r="J64" s="8"/>
    </row>
    <row r="65" spans="1:17" ht="20.25" customHeight="1">
      <c r="A65" s="17" t="s">
        <v>47</v>
      </c>
      <c r="B65" s="12">
        <v>22</v>
      </c>
      <c r="C65" s="12"/>
      <c r="D65" s="14">
        <v>21562478</v>
      </c>
      <c r="E65" s="125"/>
      <c r="F65" s="14">
        <v>21562478</v>
      </c>
      <c r="G65" s="14"/>
      <c r="H65" s="14">
        <v>21562478</v>
      </c>
      <c r="I65" s="14"/>
      <c r="J65" s="14">
        <v>21562478</v>
      </c>
    </row>
    <row r="66" spans="1:17" ht="20.25" customHeight="1">
      <c r="A66" s="11" t="s">
        <v>48</v>
      </c>
      <c r="B66" s="11"/>
      <c r="C66" s="11"/>
      <c r="D66" s="14">
        <v>26300087</v>
      </c>
      <c r="E66" s="119"/>
      <c r="F66" s="26">
        <v>112686093</v>
      </c>
      <c r="G66" s="26"/>
      <c r="H66" s="14">
        <v>19596452</v>
      </c>
      <c r="I66" s="26"/>
      <c r="J66" s="26">
        <v>104655155</v>
      </c>
    </row>
    <row r="67" spans="1:17" ht="20.25" customHeight="1">
      <c r="A67" s="29" t="s">
        <v>49</v>
      </c>
      <c r="B67" s="12"/>
      <c r="C67" s="12"/>
      <c r="D67" s="201">
        <v>31628419</v>
      </c>
      <c r="E67" s="125"/>
      <c r="F67" s="113">
        <v>31528333</v>
      </c>
      <c r="G67" s="19"/>
      <c r="H67" s="201">
        <v>31373903</v>
      </c>
      <c r="I67" s="19"/>
      <c r="J67" s="113">
        <v>31373903</v>
      </c>
    </row>
    <row r="68" spans="1:17" ht="20.25" customHeight="1">
      <c r="A68" s="40" t="s">
        <v>50</v>
      </c>
      <c r="B68" s="41"/>
      <c r="C68" s="41"/>
      <c r="D68" s="14">
        <f>SUM(D61:D67)+D59</f>
        <v>396365543</v>
      </c>
      <c r="E68" s="126"/>
      <c r="F68" s="14">
        <f>SUM(F61:F67)+F59</f>
        <v>482651463</v>
      </c>
      <c r="G68" s="14"/>
      <c r="H68" s="14">
        <f>SUM(H61:H67)+H59</f>
        <v>389407392</v>
      </c>
      <c r="I68" s="14"/>
      <c r="J68" s="14">
        <f>SUM(J61:J67)+J59</f>
        <v>474466095</v>
      </c>
    </row>
    <row r="69" spans="1:17" ht="20.25" customHeight="1">
      <c r="A69" s="29" t="s">
        <v>51</v>
      </c>
      <c r="B69" s="29"/>
      <c r="C69" s="29"/>
      <c r="D69" s="14">
        <v>2599537</v>
      </c>
      <c r="E69" s="8"/>
      <c r="F69" s="14">
        <v>4197333</v>
      </c>
      <c r="G69" s="14"/>
      <c r="H69" s="95">
        <v>0</v>
      </c>
      <c r="I69" s="95"/>
      <c r="J69" s="95">
        <v>0</v>
      </c>
    </row>
    <row r="70" spans="1:17" ht="20.25" customHeight="1">
      <c r="A70" s="40" t="s">
        <v>52</v>
      </c>
      <c r="B70" s="41"/>
      <c r="C70" s="41"/>
      <c r="D70" s="18">
        <f>SUM(D68:D69)</f>
        <v>398965080</v>
      </c>
      <c r="E70" s="126"/>
      <c r="F70" s="18">
        <f>SUM(F68:F69)</f>
        <v>486848796</v>
      </c>
      <c r="G70" s="26"/>
      <c r="H70" s="18">
        <f>SUM(H68:H69)</f>
        <v>389407392</v>
      </c>
      <c r="I70" s="14"/>
      <c r="J70" s="18">
        <f>SUM(J68:J69)</f>
        <v>474466095</v>
      </c>
    </row>
    <row r="71" spans="1:17" ht="19.7" customHeight="1" thickBot="1">
      <c r="A71" s="9" t="s">
        <v>53</v>
      </c>
      <c r="B71" s="9"/>
      <c r="C71" s="9"/>
      <c r="D71" s="127">
        <f>D30+D70</f>
        <v>744746402</v>
      </c>
      <c r="E71" s="128"/>
      <c r="F71" s="127">
        <f>F30+F70</f>
        <v>941495255</v>
      </c>
      <c r="G71" s="26"/>
      <c r="H71" s="127">
        <f>H30+H70</f>
        <v>661040434</v>
      </c>
      <c r="I71" s="14"/>
      <c r="J71" s="127">
        <f>J30+J70</f>
        <v>832298470</v>
      </c>
      <c r="K71" s="24"/>
      <c r="M71" s="24"/>
      <c r="O71" s="24"/>
      <c r="Q71" s="24"/>
    </row>
    <row r="72" spans="1:17" ht="22.15" customHeight="1" thickTop="1">
      <c r="A72" s="9"/>
      <c r="B72" s="9"/>
      <c r="C72" s="9"/>
      <c r="D72" s="26"/>
      <c r="E72" s="9"/>
      <c r="F72" s="26"/>
      <c r="G72" s="26"/>
      <c r="H72" s="26"/>
      <c r="I72" s="14"/>
      <c r="J72" s="26"/>
    </row>
    <row r="73" spans="1:17" ht="22.15" customHeight="1">
      <c r="A73" s="2"/>
      <c r="B73" s="2"/>
      <c r="C73" s="2"/>
      <c r="D73" s="42"/>
      <c r="E73" s="2"/>
      <c r="F73" s="42"/>
      <c r="G73" s="2"/>
      <c r="H73" s="42"/>
      <c r="I73" s="37"/>
      <c r="J73" s="42"/>
    </row>
    <row r="74" spans="1:17" ht="24" customHeight="1">
      <c r="A74" s="45" t="str">
        <f>+A33</f>
        <v>หมายเหตุประกอบงบการเงินระหว่างกาลเป็นส่วนหนึ่งของงบการเงินระหว่างกาลนี้</v>
      </c>
      <c r="B74" s="29"/>
      <c r="C74" s="29"/>
      <c r="D74" s="29"/>
      <c r="E74" s="29"/>
      <c r="F74" s="29"/>
      <c r="G74" s="29"/>
    </row>
    <row r="75" spans="1:17" ht="24" customHeight="1">
      <c r="D75" s="42">
        <f>+D71-สินทรัพย์!D29</f>
        <v>0</v>
      </c>
      <c r="F75" s="42">
        <f>+F71-สินทรัพย์!F29</f>
        <v>0</v>
      </c>
      <c r="H75" s="42">
        <f>+H71-สินทรัพย์!H29</f>
        <v>0</v>
      </c>
      <c r="J75" s="42">
        <f>+J71-สินทรัพย์!J29</f>
        <v>0</v>
      </c>
    </row>
    <row r="76" spans="1:17" ht="24" customHeight="1">
      <c r="D76" s="42"/>
      <c r="F76" s="42"/>
      <c r="H76" s="42"/>
      <c r="J76" s="42"/>
    </row>
  </sheetData>
  <mergeCells count="12">
    <mergeCell ref="A34:J34"/>
    <mergeCell ref="A35:J35"/>
    <mergeCell ref="A36:J36"/>
    <mergeCell ref="A37:J37"/>
    <mergeCell ref="D40:G40"/>
    <mergeCell ref="H40:J40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B206"/>
  <sheetViews>
    <sheetView view="pageBreakPreview" topLeftCell="A31" zoomScaleNormal="100" zoomScaleSheetLayoutView="100" workbookViewId="0">
      <selection activeCell="A13" sqref="A13"/>
    </sheetView>
  </sheetViews>
  <sheetFormatPr defaultColWidth="12" defaultRowHeight="24" customHeight="1"/>
  <cols>
    <col min="1" max="1" width="44.83203125" style="43" customWidth="1"/>
    <col min="2" max="2" width="12.832031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38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5" width="12" style="43"/>
    <col min="256" max="256" width="42" style="43" customWidth="1"/>
    <col min="257" max="257" width="9.1640625" style="43" customWidth="1"/>
    <col min="258" max="258" width="2" style="43" customWidth="1"/>
    <col min="259" max="259" width="15.83203125" style="43" customWidth="1"/>
    <col min="260" max="260" width="1.1640625" style="43" customWidth="1"/>
    <col min="261" max="261" width="16" style="43" customWidth="1"/>
    <col min="262" max="262" width="1.1640625" style="43" customWidth="1"/>
    <col min="263" max="263" width="16.33203125" style="43" customWidth="1"/>
    <col min="264" max="264" width="1.1640625" style="43" customWidth="1"/>
    <col min="265" max="265" width="16.1640625" style="43" customWidth="1"/>
    <col min="266" max="511" width="12" style="43"/>
    <col min="512" max="512" width="42" style="43" customWidth="1"/>
    <col min="513" max="513" width="9.1640625" style="43" customWidth="1"/>
    <col min="514" max="514" width="2" style="43" customWidth="1"/>
    <col min="515" max="515" width="15.83203125" style="43" customWidth="1"/>
    <col min="516" max="516" width="1.1640625" style="43" customWidth="1"/>
    <col min="517" max="517" width="16" style="43" customWidth="1"/>
    <col min="518" max="518" width="1.1640625" style="43" customWidth="1"/>
    <col min="519" max="519" width="16.33203125" style="43" customWidth="1"/>
    <col min="520" max="520" width="1.1640625" style="43" customWidth="1"/>
    <col min="521" max="521" width="16.1640625" style="43" customWidth="1"/>
    <col min="522" max="767" width="12" style="43"/>
    <col min="768" max="768" width="42" style="43" customWidth="1"/>
    <col min="769" max="769" width="9.1640625" style="43" customWidth="1"/>
    <col min="770" max="770" width="2" style="43" customWidth="1"/>
    <col min="771" max="771" width="15.83203125" style="43" customWidth="1"/>
    <col min="772" max="772" width="1.1640625" style="43" customWidth="1"/>
    <col min="773" max="773" width="16" style="43" customWidth="1"/>
    <col min="774" max="774" width="1.1640625" style="43" customWidth="1"/>
    <col min="775" max="775" width="16.33203125" style="43" customWidth="1"/>
    <col min="776" max="776" width="1.1640625" style="43" customWidth="1"/>
    <col min="777" max="777" width="16.1640625" style="43" customWidth="1"/>
    <col min="778" max="1023" width="12" style="43"/>
    <col min="1024" max="1024" width="42" style="43" customWidth="1"/>
    <col min="1025" max="1025" width="9.1640625" style="43" customWidth="1"/>
    <col min="1026" max="1026" width="2" style="43" customWidth="1"/>
    <col min="1027" max="1027" width="15.83203125" style="43" customWidth="1"/>
    <col min="1028" max="1028" width="1.1640625" style="43" customWidth="1"/>
    <col min="1029" max="1029" width="16" style="43" customWidth="1"/>
    <col min="1030" max="1030" width="1.1640625" style="43" customWidth="1"/>
    <col min="1031" max="1031" width="16.33203125" style="43" customWidth="1"/>
    <col min="1032" max="1032" width="1.1640625" style="43" customWidth="1"/>
    <col min="1033" max="1033" width="16.1640625" style="43" customWidth="1"/>
    <col min="1034" max="1279" width="12" style="43"/>
    <col min="1280" max="1280" width="42" style="43" customWidth="1"/>
    <col min="1281" max="1281" width="9.1640625" style="43" customWidth="1"/>
    <col min="1282" max="1282" width="2" style="43" customWidth="1"/>
    <col min="1283" max="1283" width="15.83203125" style="43" customWidth="1"/>
    <col min="1284" max="1284" width="1.1640625" style="43" customWidth="1"/>
    <col min="1285" max="1285" width="16" style="43" customWidth="1"/>
    <col min="1286" max="1286" width="1.1640625" style="43" customWidth="1"/>
    <col min="1287" max="1287" width="16.33203125" style="43" customWidth="1"/>
    <col min="1288" max="1288" width="1.1640625" style="43" customWidth="1"/>
    <col min="1289" max="1289" width="16.1640625" style="43" customWidth="1"/>
    <col min="1290" max="1535" width="12" style="43"/>
    <col min="1536" max="1536" width="42" style="43" customWidth="1"/>
    <col min="1537" max="1537" width="9.1640625" style="43" customWidth="1"/>
    <col min="1538" max="1538" width="2" style="43" customWidth="1"/>
    <col min="1539" max="1539" width="15.83203125" style="43" customWidth="1"/>
    <col min="1540" max="1540" width="1.1640625" style="43" customWidth="1"/>
    <col min="1541" max="1541" width="16" style="43" customWidth="1"/>
    <col min="1542" max="1542" width="1.1640625" style="43" customWidth="1"/>
    <col min="1543" max="1543" width="16.33203125" style="43" customWidth="1"/>
    <col min="1544" max="1544" width="1.1640625" style="43" customWidth="1"/>
    <col min="1545" max="1545" width="16.1640625" style="43" customWidth="1"/>
    <col min="1546" max="1791" width="12" style="43"/>
    <col min="1792" max="1792" width="42" style="43" customWidth="1"/>
    <col min="1793" max="1793" width="9.1640625" style="43" customWidth="1"/>
    <col min="1794" max="1794" width="2" style="43" customWidth="1"/>
    <col min="1795" max="1795" width="15.83203125" style="43" customWidth="1"/>
    <col min="1796" max="1796" width="1.1640625" style="43" customWidth="1"/>
    <col min="1797" max="1797" width="16" style="43" customWidth="1"/>
    <col min="1798" max="1798" width="1.1640625" style="43" customWidth="1"/>
    <col min="1799" max="1799" width="16.33203125" style="43" customWidth="1"/>
    <col min="1800" max="1800" width="1.1640625" style="43" customWidth="1"/>
    <col min="1801" max="1801" width="16.1640625" style="43" customWidth="1"/>
    <col min="1802" max="2047" width="12" style="43"/>
    <col min="2048" max="2048" width="42" style="43" customWidth="1"/>
    <col min="2049" max="2049" width="9.1640625" style="43" customWidth="1"/>
    <col min="2050" max="2050" width="2" style="43" customWidth="1"/>
    <col min="2051" max="2051" width="15.83203125" style="43" customWidth="1"/>
    <col min="2052" max="2052" width="1.1640625" style="43" customWidth="1"/>
    <col min="2053" max="2053" width="16" style="43" customWidth="1"/>
    <col min="2054" max="2054" width="1.1640625" style="43" customWidth="1"/>
    <col min="2055" max="2055" width="16.33203125" style="43" customWidth="1"/>
    <col min="2056" max="2056" width="1.1640625" style="43" customWidth="1"/>
    <col min="2057" max="2057" width="16.1640625" style="43" customWidth="1"/>
    <col min="2058" max="2303" width="12" style="43"/>
    <col min="2304" max="2304" width="42" style="43" customWidth="1"/>
    <col min="2305" max="2305" width="9.1640625" style="43" customWidth="1"/>
    <col min="2306" max="2306" width="2" style="43" customWidth="1"/>
    <col min="2307" max="2307" width="15.83203125" style="43" customWidth="1"/>
    <col min="2308" max="2308" width="1.1640625" style="43" customWidth="1"/>
    <col min="2309" max="2309" width="16" style="43" customWidth="1"/>
    <col min="2310" max="2310" width="1.1640625" style="43" customWidth="1"/>
    <col min="2311" max="2311" width="16.33203125" style="43" customWidth="1"/>
    <col min="2312" max="2312" width="1.1640625" style="43" customWidth="1"/>
    <col min="2313" max="2313" width="16.1640625" style="43" customWidth="1"/>
    <col min="2314" max="2559" width="12" style="43"/>
    <col min="2560" max="2560" width="42" style="43" customWidth="1"/>
    <col min="2561" max="2561" width="9.1640625" style="43" customWidth="1"/>
    <col min="2562" max="2562" width="2" style="43" customWidth="1"/>
    <col min="2563" max="2563" width="15.83203125" style="43" customWidth="1"/>
    <col min="2564" max="2564" width="1.1640625" style="43" customWidth="1"/>
    <col min="2565" max="2565" width="16" style="43" customWidth="1"/>
    <col min="2566" max="2566" width="1.1640625" style="43" customWidth="1"/>
    <col min="2567" max="2567" width="16.33203125" style="43" customWidth="1"/>
    <col min="2568" max="2568" width="1.1640625" style="43" customWidth="1"/>
    <col min="2569" max="2569" width="16.1640625" style="43" customWidth="1"/>
    <col min="2570" max="2815" width="12" style="43"/>
    <col min="2816" max="2816" width="42" style="43" customWidth="1"/>
    <col min="2817" max="2817" width="9.1640625" style="43" customWidth="1"/>
    <col min="2818" max="2818" width="2" style="43" customWidth="1"/>
    <col min="2819" max="2819" width="15.83203125" style="43" customWidth="1"/>
    <col min="2820" max="2820" width="1.1640625" style="43" customWidth="1"/>
    <col min="2821" max="2821" width="16" style="43" customWidth="1"/>
    <col min="2822" max="2822" width="1.1640625" style="43" customWidth="1"/>
    <col min="2823" max="2823" width="16.33203125" style="43" customWidth="1"/>
    <col min="2824" max="2824" width="1.1640625" style="43" customWidth="1"/>
    <col min="2825" max="2825" width="16.1640625" style="43" customWidth="1"/>
    <col min="2826" max="3071" width="12" style="43"/>
    <col min="3072" max="3072" width="42" style="43" customWidth="1"/>
    <col min="3073" max="3073" width="9.1640625" style="43" customWidth="1"/>
    <col min="3074" max="3074" width="2" style="43" customWidth="1"/>
    <col min="3075" max="3075" width="15.83203125" style="43" customWidth="1"/>
    <col min="3076" max="3076" width="1.1640625" style="43" customWidth="1"/>
    <col min="3077" max="3077" width="16" style="43" customWidth="1"/>
    <col min="3078" max="3078" width="1.1640625" style="43" customWidth="1"/>
    <col min="3079" max="3079" width="16.33203125" style="43" customWidth="1"/>
    <col min="3080" max="3080" width="1.1640625" style="43" customWidth="1"/>
    <col min="3081" max="3081" width="16.1640625" style="43" customWidth="1"/>
    <col min="3082" max="3327" width="12" style="43"/>
    <col min="3328" max="3328" width="42" style="43" customWidth="1"/>
    <col min="3329" max="3329" width="9.1640625" style="43" customWidth="1"/>
    <col min="3330" max="3330" width="2" style="43" customWidth="1"/>
    <col min="3331" max="3331" width="15.83203125" style="43" customWidth="1"/>
    <col min="3332" max="3332" width="1.1640625" style="43" customWidth="1"/>
    <col min="3333" max="3333" width="16" style="43" customWidth="1"/>
    <col min="3334" max="3334" width="1.1640625" style="43" customWidth="1"/>
    <col min="3335" max="3335" width="16.33203125" style="43" customWidth="1"/>
    <col min="3336" max="3336" width="1.1640625" style="43" customWidth="1"/>
    <col min="3337" max="3337" width="16.1640625" style="43" customWidth="1"/>
    <col min="3338" max="3583" width="12" style="43"/>
    <col min="3584" max="3584" width="42" style="43" customWidth="1"/>
    <col min="3585" max="3585" width="9.1640625" style="43" customWidth="1"/>
    <col min="3586" max="3586" width="2" style="43" customWidth="1"/>
    <col min="3587" max="3587" width="15.83203125" style="43" customWidth="1"/>
    <col min="3588" max="3588" width="1.1640625" style="43" customWidth="1"/>
    <col min="3589" max="3589" width="16" style="43" customWidth="1"/>
    <col min="3590" max="3590" width="1.1640625" style="43" customWidth="1"/>
    <col min="3591" max="3591" width="16.33203125" style="43" customWidth="1"/>
    <col min="3592" max="3592" width="1.1640625" style="43" customWidth="1"/>
    <col min="3593" max="3593" width="16.1640625" style="43" customWidth="1"/>
    <col min="3594" max="3839" width="12" style="43"/>
    <col min="3840" max="3840" width="42" style="43" customWidth="1"/>
    <col min="3841" max="3841" width="9.1640625" style="43" customWidth="1"/>
    <col min="3842" max="3842" width="2" style="43" customWidth="1"/>
    <col min="3843" max="3843" width="15.83203125" style="43" customWidth="1"/>
    <col min="3844" max="3844" width="1.1640625" style="43" customWidth="1"/>
    <col min="3845" max="3845" width="16" style="43" customWidth="1"/>
    <col min="3846" max="3846" width="1.1640625" style="43" customWidth="1"/>
    <col min="3847" max="3847" width="16.33203125" style="43" customWidth="1"/>
    <col min="3848" max="3848" width="1.1640625" style="43" customWidth="1"/>
    <col min="3849" max="3849" width="16.1640625" style="43" customWidth="1"/>
    <col min="3850" max="4095" width="12" style="43"/>
    <col min="4096" max="4096" width="42" style="43" customWidth="1"/>
    <col min="4097" max="4097" width="9.1640625" style="43" customWidth="1"/>
    <col min="4098" max="4098" width="2" style="43" customWidth="1"/>
    <col min="4099" max="4099" width="15.83203125" style="43" customWidth="1"/>
    <col min="4100" max="4100" width="1.1640625" style="43" customWidth="1"/>
    <col min="4101" max="4101" width="16" style="43" customWidth="1"/>
    <col min="4102" max="4102" width="1.1640625" style="43" customWidth="1"/>
    <col min="4103" max="4103" width="16.33203125" style="43" customWidth="1"/>
    <col min="4104" max="4104" width="1.1640625" style="43" customWidth="1"/>
    <col min="4105" max="4105" width="16.1640625" style="43" customWidth="1"/>
    <col min="4106" max="4351" width="12" style="43"/>
    <col min="4352" max="4352" width="42" style="43" customWidth="1"/>
    <col min="4353" max="4353" width="9.1640625" style="43" customWidth="1"/>
    <col min="4354" max="4354" width="2" style="43" customWidth="1"/>
    <col min="4355" max="4355" width="15.83203125" style="43" customWidth="1"/>
    <col min="4356" max="4356" width="1.1640625" style="43" customWidth="1"/>
    <col min="4357" max="4357" width="16" style="43" customWidth="1"/>
    <col min="4358" max="4358" width="1.1640625" style="43" customWidth="1"/>
    <col min="4359" max="4359" width="16.33203125" style="43" customWidth="1"/>
    <col min="4360" max="4360" width="1.1640625" style="43" customWidth="1"/>
    <col min="4361" max="4361" width="16.1640625" style="43" customWidth="1"/>
    <col min="4362" max="4607" width="12" style="43"/>
    <col min="4608" max="4608" width="42" style="43" customWidth="1"/>
    <col min="4609" max="4609" width="9.1640625" style="43" customWidth="1"/>
    <col min="4610" max="4610" width="2" style="43" customWidth="1"/>
    <col min="4611" max="4611" width="15.83203125" style="43" customWidth="1"/>
    <col min="4612" max="4612" width="1.1640625" style="43" customWidth="1"/>
    <col min="4613" max="4613" width="16" style="43" customWidth="1"/>
    <col min="4614" max="4614" width="1.1640625" style="43" customWidth="1"/>
    <col min="4615" max="4615" width="16.33203125" style="43" customWidth="1"/>
    <col min="4616" max="4616" width="1.1640625" style="43" customWidth="1"/>
    <col min="4617" max="4617" width="16.1640625" style="43" customWidth="1"/>
    <col min="4618" max="4863" width="12" style="43"/>
    <col min="4864" max="4864" width="42" style="43" customWidth="1"/>
    <col min="4865" max="4865" width="9.1640625" style="43" customWidth="1"/>
    <col min="4866" max="4866" width="2" style="43" customWidth="1"/>
    <col min="4867" max="4867" width="15.83203125" style="43" customWidth="1"/>
    <col min="4868" max="4868" width="1.1640625" style="43" customWidth="1"/>
    <col min="4869" max="4869" width="16" style="43" customWidth="1"/>
    <col min="4870" max="4870" width="1.1640625" style="43" customWidth="1"/>
    <col min="4871" max="4871" width="16.33203125" style="43" customWidth="1"/>
    <col min="4872" max="4872" width="1.1640625" style="43" customWidth="1"/>
    <col min="4873" max="4873" width="16.1640625" style="43" customWidth="1"/>
    <col min="4874" max="5119" width="12" style="43"/>
    <col min="5120" max="5120" width="42" style="43" customWidth="1"/>
    <col min="5121" max="5121" width="9.1640625" style="43" customWidth="1"/>
    <col min="5122" max="5122" width="2" style="43" customWidth="1"/>
    <col min="5123" max="5123" width="15.83203125" style="43" customWidth="1"/>
    <col min="5124" max="5124" width="1.1640625" style="43" customWidth="1"/>
    <col min="5125" max="5125" width="16" style="43" customWidth="1"/>
    <col min="5126" max="5126" width="1.1640625" style="43" customWidth="1"/>
    <col min="5127" max="5127" width="16.33203125" style="43" customWidth="1"/>
    <col min="5128" max="5128" width="1.1640625" style="43" customWidth="1"/>
    <col min="5129" max="5129" width="16.1640625" style="43" customWidth="1"/>
    <col min="5130" max="5375" width="12" style="43"/>
    <col min="5376" max="5376" width="42" style="43" customWidth="1"/>
    <col min="5377" max="5377" width="9.1640625" style="43" customWidth="1"/>
    <col min="5378" max="5378" width="2" style="43" customWidth="1"/>
    <col min="5379" max="5379" width="15.83203125" style="43" customWidth="1"/>
    <col min="5380" max="5380" width="1.1640625" style="43" customWidth="1"/>
    <col min="5381" max="5381" width="16" style="43" customWidth="1"/>
    <col min="5382" max="5382" width="1.1640625" style="43" customWidth="1"/>
    <col min="5383" max="5383" width="16.33203125" style="43" customWidth="1"/>
    <col min="5384" max="5384" width="1.1640625" style="43" customWidth="1"/>
    <col min="5385" max="5385" width="16.1640625" style="43" customWidth="1"/>
    <col min="5386" max="5631" width="12" style="43"/>
    <col min="5632" max="5632" width="42" style="43" customWidth="1"/>
    <col min="5633" max="5633" width="9.1640625" style="43" customWidth="1"/>
    <col min="5634" max="5634" width="2" style="43" customWidth="1"/>
    <col min="5635" max="5635" width="15.83203125" style="43" customWidth="1"/>
    <col min="5636" max="5636" width="1.1640625" style="43" customWidth="1"/>
    <col min="5637" max="5637" width="16" style="43" customWidth="1"/>
    <col min="5638" max="5638" width="1.1640625" style="43" customWidth="1"/>
    <col min="5639" max="5639" width="16.33203125" style="43" customWidth="1"/>
    <col min="5640" max="5640" width="1.1640625" style="43" customWidth="1"/>
    <col min="5641" max="5641" width="16.1640625" style="43" customWidth="1"/>
    <col min="5642" max="5887" width="12" style="43"/>
    <col min="5888" max="5888" width="42" style="43" customWidth="1"/>
    <col min="5889" max="5889" width="9.1640625" style="43" customWidth="1"/>
    <col min="5890" max="5890" width="2" style="43" customWidth="1"/>
    <col min="5891" max="5891" width="15.83203125" style="43" customWidth="1"/>
    <col min="5892" max="5892" width="1.1640625" style="43" customWidth="1"/>
    <col min="5893" max="5893" width="16" style="43" customWidth="1"/>
    <col min="5894" max="5894" width="1.1640625" style="43" customWidth="1"/>
    <col min="5895" max="5895" width="16.33203125" style="43" customWidth="1"/>
    <col min="5896" max="5896" width="1.1640625" style="43" customWidth="1"/>
    <col min="5897" max="5897" width="16.1640625" style="43" customWidth="1"/>
    <col min="5898" max="6143" width="12" style="43"/>
    <col min="6144" max="6144" width="42" style="43" customWidth="1"/>
    <col min="6145" max="6145" width="9.1640625" style="43" customWidth="1"/>
    <col min="6146" max="6146" width="2" style="43" customWidth="1"/>
    <col min="6147" max="6147" width="15.83203125" style="43" customWidth="1"/>
    <col min="6148" max="6148" width="1.1640625" style="43" customWidth="1"/>
    <col min="6149" max="6149" width="16" style="43" customWidth="1"/>
    <col min="6150" max="6150" width="1.1640625" style="43" customWidth="1"/>
    <col min="6151" max="6151" width="16.33203125" style="43" customWidth="1"/>
    <col min="6152" max="6152" width="1.1640625" style="43" customWidth="1"/>
    <col min="6153" max="6153" width="16.1640625" style="43" customWidth="1"/>
    <col min="6154" max="6399" width="12" style="43"/>
    <col min="6400" max="6400" width="42" style="43" customWidth="1"/>
    <col min="6401" max="6401" width="9.1640625" style="43" customWidth="1"/>
    <col min="6402" max="6402" width="2" style="43" customWidth="1"/>
    <col min="6403" max="6403" width="15.83203125" style="43" customWidth="1"/>
    <col min="6404" max="6404" width="1.1640625" style="43" customWidth="1"/>
    <col min="6405" max="6405" width="16" style="43" customWidth="1"/>
    <col min="6406" max="6406" width="1.1640625" style="43" customWidth="1"/>
    <col min="6407" max="6407" width="16.33203125" style="43" customWidth="1"/>
    <col min="6408" max="6408" width="1.1640625" style="43" customWidth="1"/>
    <col min="6409" max="6409" width="16.1640625" style="43" customWidth="1"/>
    <col min="6410" max="6655" width="12" style="43"/>
    <col min="6656" max="6656" width="42" style="43" customWidth="1"/>
    <col min="6657" max="6657" width="9.1640625" style="43" customWidth="1"/>
    <col min="6658" max="6658" width="2" style="43" customWidth="1"/>
    <col min="6659" max="6659" width="15.83203125" style="43" customWidth="1"/>
    <col min="6660" max="6660" width="1.1640625" style="43" customWidth="1"/>
    <col min="6661" max="6661" width="16" style="43" customWidth="1"/>
    <col min="6662" max="6662" width="1.1640625" style="43" customWidth="1"/>
    <col min="6663" max="6663" width="16.33203125" style="43" customWidth="1"/>
    <col min="6664" max="6664" width="1.1640625" style="43" customWidth="1"/>
    <col min="6665" max="6665" width="16.1640625" style="43" customWidth="1"/>
    <col min="6666" max="6911" width="12" style="43"/>
    <col min="6912" max="6912" width="42" style="43" customWidth="1"/>
    <col min="6913" max="6913" width="9.1640625" style="43" customWidth="1"/>
    <col min="6914" max="6914" width="2" style="43" customWidth="1"/>
    <col min="6915" max="6915" width="15.83203125" style="43" customWidth="1"/>
    <col min="6916" max="6916" width="1.1640625" style="43" customWidth="1"/>
    <col min="6917" max="6917" width="16" style="43" customWidth="1"/>
    <col min="6918" max="6918" width="1.1640625" style="43" customWidth="1"/>
    <col min="6919" max="6919" width="16.33203125" style="43" customWidth="1"/>
    <col min="6920" max="6920" width="1.1640625" style="43" customWidth="1"/>
    <col min="6921" max="6921" width="16.1640625" style="43" customWidth="1"/>
    <col min="6922" max="7167" width="12" style="43"/>
    <col min="7168" max="7168" width="42" style="43" customWidth="1"/>
    <col min="7169" max="7169" width="9.1640625" style="43" customWidth="1"/>
    <col min="7170" max="7170" width="2" style="43" customWidth="1"/>
    <col min="7171" max="7171" width="15.83203125" style="43" customWidth="1"/>
    <col min="7172" max="7172" width="1.1640625" style="43" customWidth="1"/>
    <col min="7173" max="7173" width="16" style="43" customWidth="1"/>
    <col min="7174" max="7174" width="1.1640625" style="43" customWidth="1"/>
    <col min="7175" max="7175" width="16.33203125" style="43" customWidth="1"/>
    <col min="7176" max="7176" width="1.1640625" style="43" customWidth="1"/>
    <col min="7177" max="7177" width="16.1640625" style="43" customWidth="1"/>
    <col min="7178" max="7423" width="12" style="43"/>
    <col min="7424" max="7424" width="42" style="43" customWidth="1"/>
    <col min="7425" max="7425" width="9.1640625" style="43" customWidth="1"/>
    <col min="7426" max="7426" width="2" style="43" customWidth="1"/>
    <col min="7427" max="7427" width="15.83203125" style="43" customWidth="1"/>
    <col min="7428" max="7428" width="1.1640625" style="43" customWidth="1"/>
    <col min="7429" max="7429" width="16" style="43" customWidth="1"/>
    <col min="7430" max="7430" width="1.1640625" style="43" customWidth="1"/>
    <col min="7431" max="7431" width="16.33203125" style="43" customWidth="1"/>
    <col min="7432" max="7432" width="1.1640625" style="43" customWidth="1"/>
    <col min="7433" max="7433" width="16.1640625" style="43" customWidth="1"/>
    <col min="7434" max="7679" width="12" style="43"/>
    <col min="7680" max="7680" width="42" style="43" customWidth="1"/>
    <col min="7681" max="7681" width="9.1640625" style="43" customWidth="1"/>
    <col min="7682" max="7682" width="2" style="43" customWidth="1"/>
    <col min="7683" max="7683" width="15.83203125" style="43" customWidth="1"/>
    <col min="7684" max="7684" width="1.1640625" style="43" customWidth="1"/>
    <col min="7685" max="7685" width="16" style="43" customWidth="1"/>
    <col min="7686" max="7686" width="1.1640625" style="43" customWidth="1"/>
    <col min="7687" max="7687" width="16.33203125" style="43" customWidth="1"/>
    <col min="7688" max="7688" width="1.1640625" style="43" customWidth="1"/>
    <col min="7689" max="7689" width="16.1640625" style="43" customWidth="1"/>
    <col min="7690" max="7935" width="12" style="43"/>
    <col min="7936" max="7936" width="42" style="43" customWidth="1"/>
    <col min="7937" max="7937" width="9.1640625" style="43" customWidth="1"/>
    <col min="7938" max="7938" width="2" style="43" customWidth="1"/>
    <col min="7939" max="7939" width="15.83203125" style="43" customWidth="1"/>
    <col min="7940" max="7940" width="1.1640625" style="43" customWidth="1"/>
    <col min="7941" max="7941" width="16" style="43" customWidth="1"/>
    <col min="7942" max="7942" width="1.1640625" style="43" customWidth="1"/>
    <col min="7943" max="7943" width="16.33203125" style="43" customWidth="1"/>
    <col min="7944" max="7944" width="1.1640625" style="43" customWidth="1"/>
    <col min="7945" max="7945" width="16.1640625" style="43" customWidth="1"/>
    <col min="7946" max="8191" width="12" style="43"/>
    <col min="8192" max="8192" width="42" style="43" customWidth="1"/>
    <col min="8193" max="8193" width="9.1640625" style="43" customWidth="1"/>
    <col min="8194" max="8194" width="2" style="43" customWidth="1"/>
    <col min="8195" max="8195" width="15.83203125" style="43" customWidth="1"/>
    <col min="8196" max="8196" width="1.1640625" style="43" customWidth="1"/>
    <col min="8197" max="8197" width="16" style="43" customWidth="1"/>
    <col min="8198" max="8198" width="1.1640625" style="43" customWidth="1"/>
    <col min="8199" max="8199" width="16.33203125" style="43" customWidth="1"/>
    <col min="8200" max="8200" width="1.1640625" style="43" customWidth="1"/>
    <col min="8201" max="8201" width="16.1640625" style="43" customWidth="1"/>
    <col min="8202" max="8447" width="12" style="43"/>
    <col min="8448" max="8448" width="42" style="43" customWidth="1"/>
    <col min="8449" max="8449" width="9.1640625" style="43" customWidth="1"/>
    <col min="8450" max="8450" width="2" style="43" customWidth="1"/>
    <col min="8451" max="8451" width="15.83203125" style="43" customWidth="1"/>
    <col min="8452" max="8452" width="1.1640625" style="43" customWidth="1"/>
    <col min="8453" max="8453" width="16" style="43" customWidth="1"/>
    <col min="8454" max="8454" width="1.1640625" style="43" customWidth="1"/>
    <col min="8455" max="8455" width="16.33203125" style="43" customWidth="1"/>
    <col min="8456" max="8456" width="1.1640625" style="43" customWidth="1"/>
    <col min="8457" max="8457" width="16.1640625" style="43" customWidth="1"/>
    <col min="8458" max="8703" width="12" style="43"/>
    <col min="8704" max="8704" width="42" style="43" customWidth="1"/>
    <col min="8705" max="8705" width="9.1640625" style="43" customWidth="1"/>
    <col min="8706" max="8706" width="2" style="43" customWidth="1"/>
    <col min="8707" max="8707" width="15.83203125" style="43" customWidth="1"/>
    <col min="8708" max="8708" width="1.1640625" style="43" customWidth="1"/>
    <col min="8709" max="8709" width="16" style="43" customWidth="1"/>
    <col min="8710" max="8710" width="1.1640625" style="43" customWidth="1"/>
    <col min="8711" max="8711" width="16.33203125" style="43" customWidth="1"/>
    <col min="8712" max="8712" width="1.1640625" style="43" customWidth="1"/>
    <col min="8713" max="8713" width="16.1640625" style="43" customWidth="1"/>
    <col min="8714" max="8959" width="12" style="43"/>
    <col min="8960" max="8960" width="42" style="43" customWidth="1"/>
    <col min="8961" max="8961" width="9.1640625" style="43" customWidth="1"/>
    <col min="8962" max="8962" width="2" style="43" customWidth="1"/>
    <col min="8963" max="8963" width="15.83203125" style="43" customWidth="1"/>
    <col min="8964" max="8964" width="1.1640625" style="43" customWidth="1"/>
    <col min="8965" max="8965" width="16" style="43" customWidth="1"/>
    <col min="8966" max="8966" width="1.1640625" style="43" customWidth="1"/>
    <col min="8967" max="8967" width="16.33203125" style="43" customWidth="1"/>
    <col min="8968" max="8968" width="1.1640625" style="43" customWidth="1"/>
    <col min="8969" max="8969" width="16.1640625" style="43" customWidth="1"/>
    <col min="8970" max="9215" width="12" style="43"/>
    <col min="9216" max="9216" width="42" style="43" customWidth="1"/>
    <col min="9217" max="9217" width="9.1640625" style="43" customWidth="1"/>
    <col min="9218" max="9218" width="2" style="43" customWidth="1"/>
    <col min="9219" max="9219" width="15.83203125" style="43" customWidth="1"/>
    <col min="9220" max="9220" width="1.1640625" style="43" customWidth="1"/>
    <col min="9221" max="9221" width="16" style="43" customWidth="1"/>
    <col min="9222" max="9222" width="1.1640625" style="43" customWidth="1"/>
    <col min="9223" max="9223" width="16.33203125" style="43" customWidth="1"/>
    <col min="9224" max="9224" width="1.1640625" style="43" customWidth="1"/>
    <col min="9225" max="9225" width="16.1640625" style="43" customWidth="1"/>
    <col min="9226" max="9471" width="12" style="43"/>
    <col min="9472" max="9472" width="42" style="43" customWidth="1"/>
    <col min="9473" max="9473" width="9.1640625" style="43" customWidth="1"/>
    <col min="9474" max="9474" width="2" style="43" customWidth="1"/>
    <col min="9475" max="9475" width="15.83203125" style="43" customWidth="1"/>
    <col min="9476" max="9476" width="1.1640625" style="43" customWidth="1"/>
    <col min="9477" max="9477" width="16" style="43" customWidth="1"/>
    <col min="9478" max="9478" width="1.1640625" style="43" customWidth="1"/>
    <col min="9479" max="9479" width="16.33203125" style="43" customWidth="1"/>
    <col min="9480" max="9480" width="1.1640625" style="43" customWidth="1"/>
    <col min="9481" max="9481" width="16.1640625" style="43" customWidth="1"/>
    <col min="9482" max="9727" width="12" style="43"/>
    <col min="9728" max="9728" width="42" style="43" customWidth="1"/>
    <col min="9729" max="9729" width="9.1640625" style="43" customWidth="1"/>
    <col min="9730" max="9730" width="2" style="43" customWidth="1"/>
    <col min="9731" max="9731" width="15.83203125" style="43" customWidth="1"/>
    <col min="9732" max="9732" width="1.1640625" style="43" customWidth="1"/>
    <col min="9733" max="9733" width="16" style="43" customWidth="1"/>
    <col min="9734" max="9734" width="1.1640625" style="43" customWidth="1"/>
    <col min="9735" max="9735" width="16.33203125" style="43" customWidth="1"/>
    <col min="9736" max="9736" width="1.1640625" style="43" customWidth="1"/>
    <col min="9737" max="9737" width="16.1640625" style="43" customWidth="1"/>
    <col min="9738" max="9983" width="12" style="43"/>
    <col min="9984" max="9984" width="42" style="43" customWidth="1"/>
    <col min="9985" max="9985" width="9.1640625" style="43" customWidth="1"/>
    <col min="9986" max="9986" width="2" style="43" customWidth="1"/>
    <col min="9987" max="9987" width="15.83203125" style="43" customWidth="1"/>
    <col min="9988" max="9988" width="1.1640625" style="43" customWidth="1"/>
    <col min="9989" max="9989" width="16" style="43" customWidth="1"/>
    <col min="9990" max="9990" width="1.1640625" style="43" customWidth="1"/>
    <col min="9991" max="9991" width="16.33203125" style="43" customWidth="1"/>
    <col min="9992" max="9992" width="1.1640625" style="43" customWidth="1"/>
    <col min="9993" max="9993" width="16.1640625" style="43" customWidth="1"/>
    <col min="9994" max="10239" width="12" style="43"/>
    <col min="10240" max="10240" width="42" style="43" customWidth="1"/>
    <col min="10241" max="10241" width="9.1640625" style="43" customWidth="1"/>
    <col min="10242" max="10242" width="2" style="43" customWidth="1"/>
    <col min="10243" max="10243" width="15.83203125" style="43" customWidth="1"/>
    <col min="10244" max="10244" width="1.1640625" style="43" customWidth="1"/>
    <col min="10245" max="10245" width="16" style="43" customWidth="1"/>
    <col min="10246" max="10246" width="1.1640625" style="43" customWidth="1"/>
    <col min="10247" max="10247" width="16.33203125" style="43" customWidth="1"/>
    <col min="10248" max="10248" width="1.1640625" style="43" customWidth="1"/>
    <col min="10249" max="10249" width="16.1640625" style="43" customWidth="1"/>
    <col min="10250" max="10495" width="12" style="43"/>
    <col min="10496" max="10496" width="42" style="43" customWidth="1"/>
    <col min="10497" max="10497" width="9.1640625" style="43" customWidth="1"/>
    <col min="10498" max="10498" width="2" style="43" customWidth="1"/>
    <col min="10499" max="10499" width="15.83203125" style="43" customWidth="1"/>
    <col min="10500" max="10500" width="1.1640625" style="43" customWidth="1"/>
    <col min="10501" max="10501" width="16" style="43" customWidth="1"/>
    <col min="10502" max="10502" width="1.1640625" style="43" customWidth="1"/>
    <col min="10503" max="10503" width="16.33203125" style="43" customWidth="1"/>
    <col min="10504" max="10504" width="1.1640625" style="43" customWidth="1"/>
    <col min="10505" max="10505" width="16.1640625" style="43" customWidth="1"/>
    <col min="10506" max="10751" width="12" style="43"/>
    <col min="10752" max="10752" width="42" style="43" customWidth="1"/>
    <col min="10753" max="10753" width="9.1640625" style="43" customWidth="1"/>
    <col min="10754" max="10754" width="2" style="43" customWidth="1"/>
    <col min="10755" max="10755" width="15.83203125" style="43" customWidth="1"/>
    <col min="10756" max="10756" width="1.1640625" style="43" customWidth="1"/>
    <col min="10757" max="10757" width="16" style="43" customWidth="1"/>
    <col min="10758" max="10758" width="1.1640625" style="43" customWidth="1"/>
    <col min="10759" max="10759" width="16.33203125" style="43" customWidth="1"/>
    <col min="10760" max="10760" width="1.1640625" style="43" customWidth="1"/>
    <col min="10761" max="10761" width="16.1640625" style="43" customWidth="1"/>
    <col min="10762" max="11007" width="12" style="43"/>
    <col min="11008" max="11008" width="42" style="43" customWidth="1"/>
    <col min="11009" max="11009" width="9.1640625" style="43" customWidth="1"/>
    <col min="11010" max="11010" width="2" style="43" customWidth="1"/>
    <col min="11011" max="11011" width="15.83203125" style="43" customWidth="1"/>
    <col min="11012" max="11012" width="1.1640625" style="43" customWidth="1"/>
    <col min="11013" max="11013" width="16" style="43" customWidth="1"/>
    <col min="11014" max="11014" width="1.1640625" style="43" customWidth="1"/>
    <col min="11015" max="11015" width="16.33203125" style="43" customWidth="1"/>
    <col min="11016" max="11016" width="1.1640625" style="43" customWidth="1"/>
    <col min="11017" max="11017" width="16.1640625" style="43" customWidth="1"/>
    <col min="11018" max="11263" width="12" style="43"/>
    <col min="11264" max="11264" width="42" style="43" customWidth="1"/>
    <col min="11265" max="11265" width="9.1640625" style="43" customWidth="1"/>
    <col min="11266" max="11266" width="2" style="43" customWidth="1"/>
    <col min="11267" max="11267" width="15.83203125" style="43" customWidth="1"/>
    <col min="11268" max="11268" width="1.1640625" style="43" customWidth="1"/>
    <col min="11269" max="11269" width="16" style="43" customWidth="1"/>
    <col min="11270" max="11270" width="1.1640625" style="43" customWidth="1"/>
    <col min="11271" max="11271" width="16.33203125" style="43" customWidth="1"/>
    <col min="11272" max="11272" width="1.1640625" style="43" customWidth="1"/>
    <col min="11273" max="11273" width="16.1640625" style="43" customWidth="1"/>
    <col min="11274" max="11519" width="12" style="43"/>
    <col min="11520" max="11520" width="42" style="43" customWidth="1"/>
    <col min="11521" max="11521" width="9.1640625" style="43" customWidth="1"/>
    <col min="11522" max="11522" width="2" style="43" customWidth="1"/>
    <col min="11523" max="11523" width="15.83203125" style="43" customWidth="1"/>
    <col min="11524" max="11524" width="1.1640625" style="43" customWidth="1"/>
    <col min="11525" max="11525" width="16" style="43" customWidth="1"/>
    <col min="11526" max="11526" width="1.1640625" style="43" customWidth="1"/>
    <col min="11527" max="11527" width="16.33203125" style="43" customWidth="1"/>
    <col min="11528" max="11528" width="1.1640625" style="43" customWidth="1"/>
    <col min="11529" max="11529" width="16.1640625" style="43" customWidth="1"/>
    <col min="11530" max="11775" width="12" style="43"/>
    <col min="11776" max="11776" width="42" style="43" customWidth="1"/>
    <col min="11777" max="11777" width="9.1640625" style="43" customWidth="1"/>
    <col min="11778" max="11778" width="2" style="43" customWidth="1"/>
    <col min="11779" max="11779" width="15.83203125" style="43" customWidth="1"/>
    <col min="11780" max="11780" width="1.1640625" style="43" customWidth="1"/>
    <col min="11781" max="11781" width="16" style="43" customWidth="1"/>
    <col min="11782" max="11782" width="1.1640625" style="43" customWidth="1"/>
    <col min="11783" max="11783" width="16.33203125" style="43" customWidth="1"/>
    <col min="11784" max="11784" width="1.1640625" style="43" customWidth="1"/>
    <col min="11785" max="11785" width="16.1640625" style="43" customWidth="1"/>
    <col min="11786" max="12031" width="12" style="43"/>
    <col min="12032" max="12032" width="42" style="43" customWidth="1"/>
    <col min="12033" max="12033" width="9.1640625" style="43" customWidth="1"/>
    <col min="12034" max="12034" width="2" style="43" customWidth="1"/>
    <col min="12035" max="12035" width="15.83203125" style="43" customWidth="1"/>
    <col min="12036" max="12036" width="1.1640625" style="43" customWidth="1"/>
    <col min="12037" max="12037" width="16" style="43" customWidth="1"/>
    <col min="12038" max="12038" width="1.1640625" style="43" customWidth="1"/>
    <col min="12039" max="12039" width="16.33203125" style="43" customWidth="1"/>
    <col min="12040" max="12040" width="1.1640625" style="43" customWidth="1"/>
    <col min="12041" max="12041" width="16.1640625" style="43" customWidth="1"/>
    <col min="12042" max="12287" width="12" style="43"/>
    <col min="12288" max="12288" width="42" style="43" customWidth="1"/>
    <col min="12289" max="12289" width="9.1640625" style="43" customWidth="1"/>
    <col min="12290" max="12290" width="2" style="43" customWidth="1"/>
    <col min="12291" max="12291" width="15.83203125" style="43" customWidth="1"/>
    <col min="12292" max="12292" width="1.1640625" style="43" customWidth="1"/>
    <col min="12293" max="12293" width="16" style="43" customWidth="1"/>
    <col min="12294" max="12294" width="1.1640625" style="43" customWidth="1"/>
    <col min="12295" max="12295" width="16.33203125" style="43" customWidth="1"/>
    <col min="12296" max="12296" width="1.1640625" style="43" customWidth="1"/>
    <col min="12297" max="12297" width="16.1640625" style="43" customWidth="1"/>
    <col min="12298" max="12543" width="12" style="43"/>
    <col min="12544" max="12544" width="42" style="43" customWidth="1"/>
    <col min="12545" max="12545" width="9.1640625" style="43" customWidth="1"/>
    <col min="12546" max="12546" width="2" style="43" customWidth="1"/>
    <col min="12547" max="12547" width="15.83203125" style="43" customWidth="1"/>
    <col min="12548" max="12548" width="1.1640625" style="43" customWidth="1"/>
    <col min="12549" max="12549" width="16" style="43" customWidth="1"/>
    <col min="12550" max="12550" width="1.1640625" style="43" customWidth="1"/>
    <col min="12551" max="12551" width="16.33203125" style="43" customWidth="1"/>
    <col min="12552" max="12552" width="1.1640625" style="43" customWidth="1"/>
    <col min="12553" max="12553" width="16.1640625" style="43" customWidth="1"/>
    <col min="12554" max="12799" width="12" style="43"/>
    <col min="12800" max="12800" width="42" style="43" customWidth="1"/>
    <col min="12801" max="12801" width="9.1640625" style="43" customWidth="1"/>
    <col min="12802" max="12802" width="2" style="43" customWidth="1"/>
    <col min="12803" max="12803" width="15.83203125" style="43" customWidth="1"/>
    <col min="12804" max="12804" width="1.1640625" style="43" customWidth="1"/>
    <col min="12805" max="12805" width="16" style="43" customWidth="1"/>
    <col min="12806" max="12806" width="1.1640625" style="43" customWidth="1"/>
    <col min="12807" max="12807" width="16.33203125" style="43" customWidth="1"/>
    <col min="12808" max="12808" width="1.1640625" style="43" customWidth="1"/>
    <col min="12809" max="12809" width="16.1640625" style="43" customWidth="1"/>
    <col min="12810" max="13055" width="12" style="43"/>
    <col min="13056" max="13056" width="42" style="43" customWidth="1"/>
    <col min="13057" max="13057" width="9.1640625" style="43" customWidth="1"/>
    <col min="13058" max="13058" width="2" style="43" customWidth="1"/>
    <col min="13059" max="13059" width="15.83203125" style="43" customWidth="1"/>
    <col min="13060" max="13060" width="1.1640625" style="43" customWidth="1"/>
    <col min="13061" max="13061" width="16" style="43" customWidth="1"/>
    <col min="13062" max="13062" width="1.1640625" style="43" customWidth="1"/>
    <col min="13063" max="13063" width="16.33203125" style="43" customWidth="1"/>
    <col min="13064" max="13064" width="1.1640625" style="43" customWidth="1"/>
    <col min="13065" max="13065" width="16.1640625" style="43" customWidth="1"/>
    <col min="13066" max="13311" width="12" style="43"/>
    <col min="13312" max="13312" width="42" style="43" customWidth="1"/>
    <col min="13313" max="13313" width="9.1640625" style="43" customWidth="1"/>
    <col min="13314" max="13314" width="2" style="43" customWidth="1"/>
    <col min="13315" max="13315" width="15.83203125" style="43" customWidth="1"/>
    <col min="13316" max="13316" width="1.1640625" style="43" customWidth="1"/>
    <col min="13317" max="13317" width="16" style="43" customWidth="1"/>
    <col min="13318" max="13318" width="1.1640625" style="43" customWidth="1"/>
    <col min="13319" max="13319" width="16.33203125" style="43" customWidth="1"/>
    <col min="13320" max="13320" width="1.1640625" style="43" customWidth="1"/>
    <col min="13321" max="13321" width="16.1640625" style="43" customWidth="1"/>
    <col min="13322" max="13567" width="12" style="43"/>
    <col min="13568" max="13568" width="42" style="43" customWidth="1"/>
    <col min="13569" max="13569" width="9.1640625" style="43" customWidth="1"/>
    <col min="13570" max="13570" width="2" style="43" customWidth="1"/>
    <col min="13571" max="13571" width="15.83203125" style="43" customWidth="1"/>
    <col min="13572" max="13572" width="1.1640625" style="43" customWidth="1"/>
    <col min="13573" max="13573" width="16" style="43" customWidth="1"/>
    <col min="13574" max="13574" width="1.1640625" style="43" customWidth="1"/>
    <col min="13575" max="13575" width="16.33203125" style="43" customWidth="1"/>
    <col min="13576" max="13576" width="1.1640625" style="43" customWidth="1"/>
    <col min="13577" max="13577" width="16.1640625" style="43" customWidth="1"/>
    <col min="13578" max="13823" width="12" style="43"/>
    <col min="13824" max="13824" width="42" style="43" customWidth="1"/>
    <col min="13825" max="13825" width="9.1640625" style="43" customWidth="1"/>
    <col min="13826" max="13826" width="2" style="43" customWidth="1"/>
    <col min="13827" max="13827" width="15.83203125" style="43" customWidth="1"/>
    <col min="13828" max="13828" width="1.1640625" style="43" customWidth="1"/>
    <col min="13829" max="13829" width="16" style="43" customWidth="1"/>
    <col min="13830" max="13830" width="1.1640625" style="43" customWidth="1"/>
    <col min="13831" max="13831" width="16.33203125" style="43" customWidth="1"/>
    <col min="13832" max="13832" width="1.1640625" style="43" customWidth="1"/>
    <col min="13833" max="13833" width="16.1640625" style="43" customWidth="1"/>
    <col min="13834" max="14079" width="12" style="43"/>
    <col min="14080" max="14080" width="42" style="43" customWidth="1"/>
    <col min="14081" max="14081" width="9.1640625" style="43" customWidth="1"/>
    <col min="14082" max="14082" width="2" style="43" customWidth="1"/>
    <col min="14083" max="14083" width="15.83203125" style="43" customWidth="1"/>
    <col min="14084" max="14084" width="1.1640625" style="43" customWidth="1"/>
    <col min="14085" max="14085" width="16" style="43" customWidth="1"/>
    <col min="14086" max="14086" width="1.1640625" style="43" customWidth="1"/>
    <col min="14087" max="14087" width="16.33203125" style="43" customWidth="1"/>
    <col min="14088" max="14088" width="1.1640625" style="43" customWidth="1"/>
    <col min="14089" max="14089" width="16.1640625" style="43" customWidth="1"/>
    <col min="14090" max="14335" width="12" style="43"/>
    <col min="14336" max="14336" width="42" style="43" customWidth="1"/>
    <col min="14337" max="14337" width="9.1640625" style="43" customWidth="1"/>
    <col min="14338" max="14338" width="2" style="43" customWidth="1"/>
    <col min="14339" max="14339" width="15.83203125" style="43" customWidth="1"/>
    <col min="14340" max="14340" width="1.1640625" style="43" customWidth="1"/>
    <col min="14341" max="14341" width="16" style="43" customWidth="1"/>
    <col min="14342" max="14342" width="1.1640625" style="43" customWidth="1"/>
    <col min="14343" max="14343" width="16.33203125" style="43" customWidth="1"/>
    <col min="14344" max="14344" width="1.1640625" style="43" customWidth="1"/>
    <col min="14345" max="14345" width="16.1640625" style="43" customWidth="1"/>
    <col min="14346" max="14591" width="12" style="43"/>
    <col min="14592" max="14592" width="42" style="43" customWidth="1"/>
    <col min="14593" max="14593" width="9.1640625" style="43" customWidth="1"/>
    <col min="14594" max="14594" width="2" style="43" customWidth="1"/>
    <col min="14595" max="14595" width="15.83203125" style="43" customWidth="1"/>
    <col min="14596" max="14596" width="1.1640625" style="43" customWidth="1"/>
    <col min="14597" max="14597" width="16" style="43" customWidth="1"/>
    <col min="14598" max="14598" width="1.1640625" style="43" customWidth="1"/>
    <col min="14599" max="14599" width="16.33203125" style="43" customWidth="1"/>
    <col min="14600" max="14600" width="1.1640625" style="43" customWidth="1"/>
    <col min="14601" max="14601" width="16.1640625" style="43" customWidth="1"/>
    <col min="14602" max="14847" width="12" style="43"/>
    <col min="14848" max="14848" width="42" style="43" customWidth="1"/>
    <col min="14849" max="14849" width="9.1640625" style="43" customWidth="1"/>
    <col min="14850" max="14850" width="2" style="43" customWidth="1"/>
    <col min="14851" max="14851" width="15.83203125" style="43" customWidth="1"/>
    <col min="14852" max="14852" width="1.1640625" style="43" customWidth="1"/>
    <col min="14853" max="14853" width="16" style="43" customWidth="1"/>
    <col min="14854" max="14854" width="1.1640625" style="43" customWidth="1"/>
    <col min="14855" max="14855" width="16.33203125" style="43" customWidth="1"/>
    <col min="14856" max="14856" width="1.1640625" style="43" customWidth="1"/>
    <col min="14857" max="14857" width="16.1640625" style="43" customWidth="1"/>
    <col min="14858" max="15103" width="12" style="43"/>
    <col min="15104" max="15104" width="42" style="43" customWidth="1"/>
    <col min="15105" max="15105" width="9.1640625" style="43" customWidth="1"/>
    <col min="15106" max="15106" width="2" style="43" customWidth="1"/>
    <col min="15107" max="15107" width="15.83203125" style="43" customWidth="1"/>
    <col min="15108" max="15108" width="1.1640625" style="43" customWidth="1"/>
    <col min="15109" max="15109" width="16" style="43" customWidth="1"/>
    <col min="15110" max="15110" width="1.1640625" style="43" customWidth="1"/>
    <col min="15111" max="15111" width="16.33203125" style="43" customWidth="1"/>
    <col min="15112" max="15112" width="1.1640625" style="43" customWidth="1"/>
    <col min="15113" max="15113" width="16.1640625" style="43" customWidth="1"/>
    <col min="15114" max="15359" width="12" style="43"/>
    <col min="15360" max="15360" width="42" style="43" customWidth="1"/>
    <col min="15361" max="15361" width="9.1640625" style="43" customWidth="1"/>
    <col min="15362" max="15362" width="2" style="43" customWidth="1"/>
    <col min="15363" max="15363" width="15.83203125" style="43" customWidth="1"/>
    <col min="15364" max="15364" width="1.1640625" style="43" customWidth="1"/>
    <col min="15365" max="15365" width="16" style="43" customWidth="1"/>
    <col min="15366" max="15366" width="1.1640625" style="43" customWidth="1"/>
    <col min="15367" max="15367" width="16.33203125" style="43" customWidth="1"/>
    <col min="15368" max="15368" width="1.1640625" style="43" customWidth="1"/>
    <col min="15369" max="15369" width="16.1640625" style="43" customWidth="1"/>
    <col min="15370" max="15615" width="12" style="43"/>
    <col min="15616" max="15616" width="42" style="43" customWidth="1"/>
    <col min="15617" max="15617" width="9.1640625" style="43" customWidth="1"/>
    <col min="15618" max="15618" width="2" style="43" customWidth="1"/>
    <col min="15619" max="15619" width="15.83203125" style="43" customWidth="1"/>
    <col min="15620" max="15620" width="1.1640625" style="43" customWidth="1"/>
    <col min="15621" max="15621" width="16" style="43" customWidth="1"/>
    <col min="15622" max="15622" width="1.1640625" style="43" customWidth="1"/>
    <col min="15623" max="15623" width="16.33203125" style="43" customWidth="1"/>
    <col min="15624" max="15624" width="1.1640625" style="43" customWidth="1"/>
    <col min="15625" max="15625" width="16.1640625" style="43" customWidth="1"/>
    <col min="15626" max="15871" width="12" style="43"/>
    <col min="15872" max="15872" width="42" style="43" customWidth="1"/>
    <col min="15873" max="15873" width="9.1640625" style="43" customWidth="1"/>
    <col min="15874" max="15874" width="2" style="43" customWidth="1"/>
    <col min="15875" max="15875" width="15.83203125" style="43" customWidth="1"/>
    <col min="15876" max="15876" width="1.1640625" style="43" customWidth="1"/>
    <col min="15877" max="15877" width="16" style="43" customWidth="1"/>
    <col min="15878" max="15878" width="1.1640625" style="43" customWidth="1"/>
    <col min="15879" max="15879" width="16.33203125" style="43" customWidth="1"/>
    <col min="15880" max="15880" width="1.1640625" style="43" customWidth="1"/>
    <col min="15881" max="15881" width="16.1640625" style="43" customWidth="1"/>
    <col min="15882" max="16127" width="12" style="43"/>
    <col min="16128" max="16128" width="42" style="43" customWidth="1"/>
    <col min="16129" max="16129" width="9.1640625" style="43" customWidth="1"/>
    <col min="16130" max="16130" width="2" style="43" customWidth="1"/>
    <col min="16131" max="16131" width="15.83203125" style="43" customWidth="1"/>
    <col min="16132" max="16132" width="1.1640625" style="43" customWidth="1"/>
    <col min="16133" max="16133" width="16" style="43" customWidth="1"/>
    <col min="16134" max="16134" width="1.1640625" style="43" customWidth="1"/>
    <col min="16135" max="16135" width="16.33203125" style="43" customWidth="1"/>
    <col min="16136" max="16136" width="1.1640625" style="43" customWidth="1"/>
    <col min="16137" max="16137" width="16.1640625" style="43" customWidth="1"/>
    <col min="16138" max="16384" width="12" style="43"/>
  </cols>
  <sheetData>
    <row r="1" spans="1:210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210" ht="20.25" customHeight="1">
      <c r="A2" s="205" t="s">
        <v>54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210" s="44" customFormat="1" ht="25.35" customHeight="1">
      <c r="A3" s="205" t="s">
        <v>192</v>
      </c>
      <c r="B3" s="205"/>
      <c r="C3" s="205"/>
      <c r="D3" s="205"/>
      <c r="E3" s="205"/>
      <c r="F3" s="205"/>
      <c r="G3" s="205"/>
      <c r="H3" s="205"/>
      <c r="I3" s="205"/>
      <c r="J3" s="205"/>
      <c r="K3" s="178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5"/>
      <c r="FP3" s="205"/>
      <c r="FQ3" s="205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5"/>
      <c r="GI3" s="205"/>
      <c r="GJ3" s="205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5"/>
      <c r="HB3" s="205"/>
    </row>
    <row r="4" spans="1:210" s="45" customFormat="1" ht="20.25" customHeight="1">
      <c r="A4" s="205" t="s">
        <v>136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210" s="45" customFormat="1" ht="20.25" customHeight="1">
      <c r="A5" s="210" t="s">
        <v>55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210" s="45" customFormat="1" ht="4.1500000000000004" customHeight="1">
      <c r="A6" s="46"/>
      <c r="B6" s="46"/>
      <c r="C6" s="46"/>
      <c r="D6" s="46"/>
      <c r="E6" s="46"/>
      <c r="F6" s="132"/>
      <c r="G6" s="46"/>
      <c r="H6" s="46"/>
      <c r="I6" s="46"/>
      <c r="J6" s="47"/>
    </row>
    <row r="7" spans="1:210" s="45" customFormat="1" ht="7.5" customHeight="1">
      <c r="A7" s="41"/>
      <c r="B7" s="48"/>
      <c r="C7" s="48"/>
      <c r="D7" s="48"/>
      <c r="E7" s="19"/>
      <c r="F7" s="133"/>
      <c r="G7" s="19"/>
      <c r="H7" s="48"/>
      <c r="I7" s="19"/>
      <c r="J7" s="49"/>
    </row>
    <row r="8" spans="1:210" s="45" customFormat="1" ht="19.7" customHeight="1">
      <c r="B8" s="50" t="s">
        <v>3</v>
      </c>
      <c r="C8" s="50"/>
      <c r="D8" s="207" t="s">
        <v>4</v>
      </c>
      <c r="E8" s="207"/>
      <c r="F8" s="207"/>
      <c r="G8" s="50"/>
      <c r="H8" s="207" t="s">
        <v>5</v>
      </c>
      <c r="I8" s="207"/>
      <c r="J8" s="207"/>
    </row>
    <row r="9" spans="1:210" s="45" customFormat="1" ht="19.7" customHeight="1">
      <c r="D9" s="131" t="s">
        <v>179</v>
      </c>
      <c r="E9" s="5"/>
      <c r="F9" s="131" t="s">
        <v>165</v>
      </c>
      <c r="G9" s="5"/>
      <c r="H9" s="131" t="s">
        <v>179</v>
      </c>
      <c r="I9" s="5"/>
      <c r="J9" s="131" t="s">
        <v>165</v>
      </c>
    </row>
    <row r="10" spans="1:210" s="45" customFormat="1" ht="19.7" customHeight="1">
      <c r="D10" s="134"/>
      <c r="E10" s="135"/>
      <c r="F10" s="134"/>
      <c r="G10" s="135"/>
      <c r="H10" s="134"/>
      <c r="I10" s="135"/>
      <c r="J10" s="134"/>
    </row>
    <row r="11" spans="1:210" s="45" customFormat="1" ht="19.7" customHeight="1">
      <c r="A11" s="45" t="s">
        <v>56</v>
      </c>
      <c r="B11" s="12">
        <v>23</v>
      </c>
      <c r="C11" s="12"/>
      <c r="D11" s="140">
        <f>+'กำไรขาดทุน 6 M'!D11-'กำไรขาดทุน Q1 '!D11</f>
        <v>129996988</v>
      </c>
      <c r="E11" s="140"/>
      <c r="F11" s="140">
        <f>+'กำไรขาดทุน 6 M'!F11-'กำไรขาดทุน Q1 '!F11</f>
        <v>405417986</v>
      </c>
      <c r="G11" s="140"/>
      <c r="H11" s="140">
        <f>+'กำไรขาดทุน 6 M'!H11-'กำไรขาดทุน Q1 '!H11</f>
        <v>108283566</v>
      </c>
      <c r="I11" s="140"/>
      <c r="J11" s="140">
        <f>+'กำไรขาดทุน 6 M'!J11-'กำไรขาดทุน Q1 '!J11</f>
        <v>297273370</v>
      </c>
      <c r="M11" s="146"/>
    </row>
    <row r="12" spans="1:210" s="45" customFormat="1" ht="19.7" customHeight="1">
      <c r="A12" s="45" t="s">
        <v>57</v>
      </c>
      <c r="B12" s="12">
        <v>23</v>
      </c>
      <c r="C12" s="12"/>
      <c r="D12" s="140">
        <f>+'กำไรขาดทุน 6 M'!D12-'กำไรขาดทุน Q1 '!D12</f>
        <v>-88380796</v>
      </c>
      <c r="E12" s="140"/>
      <c r="F12" s="140">
        <f>+'กำไรขาดทุน 6 M'!F12-'กำไรขาดทุน Q1 '!F12</f>
        <v>-307206473</v>
      </c>
      <c r="G12" s="141"/>
      <c r="H12" s="140">
        <f>+'กำไรขาดทุน 6 M'!H12-'กำไรขาดทุน Q1 '!H12</f>
        <v>-74461151</v>
      </c>
      <c r="I12" s="141"/>
      <c r="J12" s="140">
        <f>+'กำไรขาดทุน 6 M'!J12-'กำไรขาดทุน Q1 '!J12</f>
        <v>-222351288</v>
      </c>
      <c r="M12" s="146"/>
    </row>
    <row r="13" spans="1:210" s="45" customFormat="1" ht="19.7" customHeight="1">
      <c r="A13" s="51" t="s">
        <v>58</v>
      </c>
      <c r="B13" s="12"/>
      <c r="C13" s="12"/>
      <c r="D13" s="142">
        <f>SUM(D11:D12)</f>
        <v>41616192</v>
      </c>
      <c r="E13" s="140"/>
      <c r="F13" s="142">
        <f>SUM(F11:F12)</f>
        <v>98211513</v>
      </c>
      <c r="G13" s="140"/>
      <c r="H13" s="142">
        <f>SUM(H11:H12)</f>
        <v>33822415</v>
      </c>
      <c r="I13" s="140"/>
      <c r="J13" s="142">
        <f>SUM(J11:J12)</f>
        <v>74922082</v>
      </c>
      <c r="M13" s="146"/>
    </row>
    <row r="14" spans="1:210" s="45" customFormat="1" ht="19.7" customHeight="1">
      <c r="A14" s="51" t="s">
        <v>163</v>
      </c>
      <c r="B14" s="12">
        <v>23</v>
      </c>
      <c r="C14" s="12"/>
      <c r="D14" s="141">
        <f>+'กำไรขาดทุน 6 M'!D14-'กำไรขาดทุน Q1 '!D14</f>
        <v>0</v>
      </c>
      <c r="E14" s="140"/>
      <c r="F14" s="141">
        <v>0</v>
      </c>
      <c r="G14" s="140"/>
      <c r="H14" s="141">
        <f>+'กำไรขาดทุน 6 M'!H14-'กำไรขาดทุน Q1 '!H14</f>
        <v>266666</v>
      </c>
      <c r="I14" s="140"/>
      <c r="J14" s="141">
        <f>+'กำไรขาดทุน 6 M'!J14-'กำไรขาดทุน Q1 '!J14</f>
        <v>399999</v>
      </c>
      <c r="M14" s="146"/>
    </row>
    <row r="15" spans="1:210" s="45" customFormat="1" ht="19.7" customHeight="1">
      <c r="A15" s="51" t="s">
        <v>59</v>
      </c>
      <c r="B15" s="12">
        <v>23</v>
      </c>
      <c r="C15" s="12"/>
      <c r="D15" s="140">
        <f>+'กำไรขาดทุน 6 M'!D15-'กำไรขาดทุน Q1 '!D15</f>
        <v>1689030</v>
      </c>
      <c r="E15" s="140"/>
      <c r="F15" s="140">
        <f>+'กำไรขาดทุน 6 M'!F15-'กำไรขาดทุน Q1 '!F15</f>
        <v>1608100</v>
      </c>
      <c r="G15" s="140"/>
      <c r="H15" s="140">
        <f>+'กำไรขาดทุน 6 M'!H15-'กำไรขาดทุน Q1 '!H15</f>
        <v>1302020</v>
      </c>
      <c r="I15" s="140"/>
      <c r="J15" s="140">
        <f>+'กำไรขาดทุน 6 M'!J15-'กำไรขาดทุน Q1 '!J15</f>
        <v>1451094</v>
      </c>
      <c r="M15" s="146"/>
    </row>
    <row r="16" spans="1:210" s="45" customFormat="1" ht="19.7" customHeight="1">
      <c r="A16" s="51" t="s">
        <v>60</v>
      </c>
      <c r="D16" s="143">
        <f>SUM(D13:D15)</f>
        <v>43305222</v>
      </c>
      <c r="E16" s="140"/>
      <c r="F16" s="143">
        <f>SUM(F13:F15)</f>
        <v>99819613</v>
      </c>
      <c r="G16" s="140"/>
      <c r="H16" s="143">
        <f>SUM(H13:H15)</f>
        <v>35391101</v>
      </c>
      <c r="I16" s="140"/>
      <c r="J16" s="143">
        <f>SUM(J13:J15)</f>
        <v>76773175</v>
      </c>
      <c r="M16" s="146"/>
    </row>
    <row r="17" spans="1:13" s="45" customFormat="1" ht="19.7" customHeight="1">
      <c r="A17" s="51" t="s">
        <v>61</v>
      </c>
      <c r="B17" s="12">
        <v>23</v>
      </c>
      <c r="C17" s="12"/>
      <c r="D17" s="140">
        <f>+'กำไรขาดทุน 6 M'!D17-'กำไรขาดทุน Q1 '!D17</f>
        <v>-1692203</v>
      </c>
      <c r="E17" s="141"/>
      <c r="F17" s="140">
        <f>+'กำไรขาดทุน 6 M'!F17-'กำไรขาดทุน Q1 '!F17</f>
        <v>-1627515</v>
      </c>
      <c r="G17" s="140"/>
      <c r="H17" s="140">
        <f>+'กำไรขาดทุน 6 M'!H17-'กำไรขาดทุน Q1 '!H17</f>
        <v>-1452274</v>
      </c>
      <c r="I17" s="140"/>
      <c r="J17" s="140">
        <f>+'กำไรขาดทุน 6 M'!J17-'กำไรขาดทุน Q1 '!J17</f>
        <v>-1952662</v>
      </c>
      <c r="M17" s="146"/>
    </row>
    <row r="18" spans="1:13" s="45" customFormat="1" ht="19.7" customHeight="1">
      <c r="A18" s="51" t="s">
        <v>62</v>
      </c>
      <c r="B18" s="12">
        <v>23</v>
      </c>
      <c r="C18" s="12"/>
      <c r="D18" s="140">
        <f>+'กำไรขาดทุน 6 M'!D18-'กำไรขาดทุน Q1 '!D18</f>
        <v>-66808455</v>
      </c>
      <c r="E18" s="141"/>
      <c r="F18" s="140">
        <f>+'กำไรขาดทุน 6 M'!F18-'กำไรขาดทุน Q1 '!F18</f>
        <v>-82352230</v>
      </c>
      <c r="G18" s="140"/>
      <c r="H18" s="140">
        <f>+'กำไรขาดทุน 6 M'!H18-'กำไรขาดทุน Q1 '!H18</f>
        <v>-56927715</v>
      </c>
      <c r="I18" s="140"/>
      <c r="J18" s="140">
        <f>+'กำไรขาดทุน 6 M'!J18-'กำไรขาดทุน Q1 '!J18</f>
        <v>-67167489</v>
      </c>
      <c r="M18" s="146"/>
    </row>
    <row r="19" spans="1:13" s="45" customFormat="1" ht="19.7" customHeight="1">
      <c r="A19" s="51" t="s">
        <v>63</v>
      </c>
      <c r="B19" s="12"/>
      <c r="C19" s="12"/>
      <c r="D19" s="143">
        <f>SUM(D17:D18)</f>
        <v>-68500658</v>
      </c>
      <c r="E19" s="141"/>
      <c r="F19" s="143">
        <f>SUM(F17:F18)</f>
        <v>-83979745</v>
      </c>
      <c r="G19" s="140"/>
      <c r="H19" s="143">
        <f>SUM(H17:H18)</f>
        <v>-58379989</v>
      </c>
      <c r="I19" s="140"/>
      <c r="J19" s="143">
        <f>SUM(J17:J18)</f>
        <v>-69120151</v>
      </c>
      <c r="M19" s="146"/>
    </row>
    <row r="20" spans="1:13" s="45" customFormat="1" ht="19.7" customHeight="1">
      <c r="A20" s="52" t="s">
        <v>102</v>
      </c>
      <c r="B20" s="12"/>
      <c r="C20" s="12"/>
      <c r="D20" s="140"/>
      <c r="E20" s="141"/>
      <c r="F20" s="140"/>
      <c r="G20" s="140"/>
      <c r="H20" s="140"/>
      <c r="I20" s="140"/>
      <c r="J20" s="140"/>
      <c r="M20" s="146"/>
    </row>
    <row r="21" spans="1:13" s="45" customFormat="1" ht="19.7" customHeight="1">
      <c r="A21" s="94" t="s">
        <v>98</v>
      </c>
      <c r="B21" s="12"/>
      <c r="D21" s="140">
        <f>D16+D19</f>
        <v>-25195436</v>
      </c>
      <c r="E21" s="140"/>
      <c r="F21" s="140">
        <f>F16+F19</f>
        <v>15839868</v>
      </c>
      <c r="G21" s="140"/>
      <c r="H21" s="140">
        <f>H16+H19</f>
        <v>-22988888</v>
      </c>
      <c r="I21" s="140"/>
      <c r="J21" s="140">
        <f>J16+J19</f>
        <v>7653024</v>
      </c>
      <c r="M21" s="146"/>
    </row>
    <row r="22" spans="1:13" s="45" customFormat="1" ht="19.7" customHeight="1">
      <c r="A22" s="51" t="s">
        <v>64</v>
      </c>
      <c r="B22" s="12"/>
      <c r="D22" s="140">
        <f>+'กำไรขาดทุน 6 M'!D22-'กำไรขาดทุน Q1 '!D22</f>
        <v>-198121</v>
      </c>
      <c r="E22" s="140"/>
      <c r="F22" s="140">
        <f>+'กำไรขาดทุน 6 M'!F22-'กำไรขาดทุน Q1 '!F22</f>
        <v>-196854</v>
      </c>
      <c r="G22" s="140"/>
      <c r="H22" s="140">
        <f>+'กำไรขาดทุน 6 M'!H22-'กำไรขาดทุน Q1 '!H22</f>
        <v>-181613</v>
      </c>
      <c r="I22" s="140"/>
      <c r="J22" s="140">
        <f>+'กำไรขาดทุน 6 M'!J22-'กำไรขาดทุน Q1 '!J22</f>
        <v>-143690</v>
      </c>
      <c r="M22" s="146"/>
    </row>
    <row r="23" spans="1:13" s="45" customFormat="1" ht="19.7" customHeight="1">
      <c r="A23" s="51" t="s">
        <v>158</v>
      </c>
      <c r="B23" s="12"/>
      <c r="D23" s="140"/>
      <c r="E23" s="140"/>
      <c r="F23" s="140"/>
      <c r="G23" s="140"/>
      <c r="H23" s="140"/>
      <c r="I23" s="140"/>
      <c r="J23" s="140"/>
      <c r="M23" s="146"/>
    </row>
    <row r="24" spans="1:13" s="45" customFormat="1" ht="19.7" customHeight="1">
      <c r="A24" s="51" t="s">
        <v>65</v>
      </c>
      <c r="B24" s="12"/>
      <c r="D24" s="144">
        <f>+'กำไรขาดทุน 6 M'!D24-'กำไรขาดทุน Q1 '!D24</f>
        <v>-821121</v>
      </c>
      <c r="E24" s="140"/>
      <c r="F24" s="144">
        <f>+'กำไรขาดทุน 6 M'!F24-'กำไรขาดทุน Q1 '!F24</f>
        <v>1081677</v>
      </c>
      <c r="G24" s="140"/>
      <c r="H24" s="145">
        <f>+'กำไรขาดทุน 6 M'!H24-'กำไรขาดทุน Q1 '!H24</f>
        <v>0</v>
      </c>
      <c r="I24" s="179"/>
      <c r="J24" s="145">
        <v>0</v>
      </c>
      <c r="M24" s="146"/>
    </row>
    <row r="25" spans="1:13" s="45" customFormat="1" ht="19.7" customHeight="1">
      <c r="A25" s="51" t="s">
        <v>148</v>
      </c>
      <c r="B25" s="12"/>
      <c r="D25" s="140">
        <f>SUM(D21:D24)</f>
        <v>-26214678</v>
      </c>
      <c r="E25" s="140"/>
      <c r="F25" s="140">
        <f>SUM(F21:F24)</f>
        <v>16724691</v>
      </c>
      <c r="G25" s="146"/>
      <c r="H25" s="140">
        <f>SUM(H21:H24)</f>
        <v>-23170501</v>
      </c>
      <c r="I25" s="140"/>
      <c r="J25" s="140">
        <f>SUM(J21:J24)</f>
        <v>7509334</v>
      </c>
      <c r="M25" s="146"/>
    </row>
    <row r="26" spans="1:13" s="45" customFormat="1" ht="19.7" customHeight="1">
      <c r="A26" s="45" t="s">
        <v>164</v>
      </c>
      <c r="B26" s="12">
        <v>24</v>
      </c>
      <c r="D26" s="140">
        <f>+'กำไรขาดทุน 6 M'!D26-'กำไรขาดทุน Q1 '!D26</f>
        <v>573212</v>
      </c>
      <c r="E26" s="140"/>
      <c r="F26" s="140">
        <f>+'กำไรขาดทุน 6 M'!F26-'กำไรขาดทุน Q1 '!F26</f>
        <v>-1037230</v>
      </c>
      <c r="G26" s="140"/>
      <c r="H26" s="140">
        <f>+'กำไรขาดทุน 6 M'!H26-'กำไรขาดทุน Q1 '!H26</f>
        <v>349930</v>
      </c>
      <c r="I26" s="140"/>
      <c r="J26" s="140">
        <f>+'กำไรขาดทุน 6 M'!J26-'กำไรขาดทุน Q1 '!J26</f>
        <v>-650677</v>
      </c>
      <c r="M26" s="146"/>
    </row>
    <row r="27" spans="1:13" s="45" customFormat="1" ht="19.7" customHeight="1" thickBot="1">
      <c r="A27" s="50" t="s">
        <v>137</v>
      </c>
      <c r="B27" s="130"/>
      <c r="C27" s="53"/>
      <c r="D27" s="147">
        <f>SUM(D25:D26)</f>
        <v>-25641466</v>
      </c>
      <c r="E27" s="140"/>
      <c r="F27" s="147">
        <f>SUM(F25:F26)</f>
        <v>15687461</v>
      </c>
      <c r="G27" s="146"/>
      <c r="H27" s="147">
        <f>SUM(H25:H26)</f>
        <v>-22820571</v>
      </c>
      <c r="I27" s="140"/>
      <c r="J27" s="147">
        <f>SUM(J25:J26)</f>
        <v>6858657</v>
      </c>
      <c r="M27" s="146"/>
    </row>
    <row r="28" spans="1:13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  <c r="M28" s="146"/>
    </row>
    <row r="29" spans="1:13" s="45" customFormat="1" ht="19.7" customHeight="1">
      <c r="A29" s="180" t="s">
        <v>155</v>
      </c>
      <c r="B29" s="53"/>
      <c r="C29" s="53"/>
      <c r="E29" s="48"/>
      <c r="M29" s="146"/>
    </row>
    <row r="30" spans="1:13" s="45" customFormat="1" ht="19.7" customHeight="1">
      <c r="A30" s="180" t="s">
        <v>134</v>
      </c>
      <c r="B30" s="53"/>
      <c r="C30" s="53"/>
      <c r="E30" s="48"/>
      <c r="M30" s="146"/>
    </row>
    <row r="31" spans="1:13" s="45" customFormat="1" ht="19.7" customHeight="1">
      <c r="A31" s="11" t="s">
        <v>67</v>
      </c>
      <c r="B31" s="53"/>
      <c r="C31" s="53"/>
      <c r="D31" s="146"/>
      <c r="E31" s="148"/>
      <c r="F31" s="146"/>
      <c r="G31" s="146"/>
      <c r="H31" s="146"/>
      <c r="I31" s="146"/>
      <c r="J31" s="146"/>
      <c r="M31" s="146"/>
    </row>
    <row r="32" spans="1:13" s="45" customFormat="1" ht="19.7" customHeight="1">
      <c r="A32" s="29" t="s">
        <v>135</v>
      </c>
      <c r="B32" s="53"/>
      <c r="C32" s="53"/>
      <c r="D32" s="189">
        <f>+'กำไรขาดทุน 6 M'!D32-'กำไรขาดทุน Q1 '!D32</f>
        <v>9633</v>
      </c>
      <c r="E32" s="141"/>
      <c r="F32" s="140">
        <f>+'กำไรขาดทุน 6 M'!F32-'กำไรขาดทุน Q1 '!F32</f>
        <v>-3056</v>
      </c>
      <c r="G32" s="148"/>
      <c r="H32" s="190">
        <f>+'กำไรขาดทุน 6 M'!H32-'กำไรขาดทุน Q1 '!H32</f>
        <v>0</v>
      </c>
      <c r="I32" s="181"/>
      <c r="J32" s="140">
        <f>+'กำไรขาดทุน 6 M'!J32-'กำไรขาดทุน Q1 '!J32</f>
        <v>0</v>
      </c>
      <c r="M32" s="146"/>
    </row>
    <row r="33" spans="1:13" s="45" customFormat="1" ht="19.7" customHeight="1">
      <c r="A33" s="172" t="s">
        <v>171</v>
      </c>
      <c r="B33" s="53"/>
      <c r="C33" s="53"/>
      <c r="D33" s="189"/>
      <c r="E33" s="141"/>
      <c r="F33" s="189"/>
      <c r="G33" s="148"/>
      <c r="H33" s="190"/>
      <c r="I33" s="181"/>
      <c r="J33" s="190"/>
      <c r="M33" s="146"/>
    </row>
    <row r="34" spans="1:13" s="45" customFormat="1" ht="19.7" customHeight="1">
      <c r="A34" s="172" t="s">
        <v>134</v>
      </c>
      <c r="B34" s="53"/>
      <c r="C34" s="53"/>
      <c r="D34" s="189"/>
      <c r="E34" s="141"/>
      <c r="F34" s="189"/>
      <c r="G34" s="148"/>
      <c r="H34" s="190"/>
      <c r="I34" s="181"/>
      <c r="J34" s="190"/>
      <c r="M34" s="146"/>
    </row>
    <row r="35" spans="1:13" s="45" customFormat="1" ht="19.7" customHeight="1">
      <c r="A35" s="11" t="s">
        <v>172</v>
      </c>
      <c r="B35" s="53"/>
      <c r="C35" s="53"/>
      <c r="D35" s="189"/>
      <c r="E35" s="141"/>
      <c r="F35" s="189"/>
      <c r="G35" s="148"/>
      <c r="H35" s="190"/>
      <c r="I35" s="181"/>
      <c r="J35" s="190"/>
      <c r="M35" s="146"/>
    </row>
    <row r="36" spans="1:13" s="45" customFormat="1" ht="19.7" customHeight="1">
      <c r="A36" s="29" t="s">
        <v>173</v>
      </c>
      <c r="B36" s="53"/>
      <c r="C36" s="53"/>
      <c r="D36" s="189">
        <f>+'กำไรขาดทุน 6 M'!D36-'กำไรขาดทุน Q1 '!D36</f>
        <v>0</v>
      </c>
      <c r="E36" s="141"/>
      <c r="F36" s="140">
        <f>+'กำไรขาดทุน 6 M'!F36-'กำไรขาดทุน Q1 '!F36</f>
        <v>-4243852</v>
      </c>
      <c r="G36" s="148"/>
      <c r="H36" s="190">
        <f>+'กำไรขาดทุน 6 M'!H36-'กำไรขาดทุน Q1 '!H36</f>
        <v>0</v>
      </c>
      <c r="I36" s="181"/>
      <c r="J36" s="140">
        <f>+'กำไรขาดทุน 6 M'!J36-'กำไรขาดทุน Q1 '!J36</f>
        <v>-4703014</v>
      </c>
      <c r="M36" s="146"/>
    </row>
    <row r="37" spans="1:13" s="45" customFormat="1" ht="19.7" customHeight="1" thickBot="1">
      <c r="A37" s="9" t="s">
        <v>138</v>
      </c>
      <c r="B37" s="53"/>
      <c r="C37" s="53"/>
      <c r="D37" s="150">
        <f>SUM(D32,D36)</f>
        <v>9633</v>
      </c>
      <c r="E37" s="141"/>
      <c r="F37" s="150">
        <f>SUM(F32,F36)</f>
        <v>-4246908</v>
      </c>
      <c r="G37" s="148"/>
      <c r="H37" s="151">
        <f>SUM(H32,H36)</f>
        <v>0</v>
      </c>
      <c r="I37" s="149"/>
      <c r="J37" s="151">
        <f>SUM(J32,J36)</f>
        <v>-4703014</v>
      </c>
      <c r="M37" s="146"/>
    </row>
    <row r="38" spans="1:13" s="45" customFormat="1" ht="19.7" customHeight="1" thickTop="1" thickBot="1">
      <c r="A38" s="9" t="s">
        <v>139</v>
      </c>
      <c r="B38" s="29"/>
      <c r="C38" s="29"/>
      <c r="D38" s="147">
        <f>+D27+D37</f>
        <v>-25631833</v>
      </c>
      <c r="E38" s="140"/>
      <c r="F38" s="147">
        <f>+F27+F37</f>
        <v>11440553</v>
      </c>
      <c r="G38" s="146"/>
      <c r="H38" s="147">
        <f>+H27+H37</f>
        <v>-22820571</v>
      </c>
      <c r="I38" s="140"/>
      <c r="J38" s="147">
        <f>+J27+J37</f>
        <v>2155643</v>
      </c>
      <c r="M38" s="146"/>
    </row>
    <row r="39" spans="1:13" s="45" customFormat="1" ht="19.7" customHeight="1" thickTop="1">
      <c r="A39" s="50" t="s">
        <v>68</v>
      </c>
      <c r="B39" s="55"/>
      <c r="C39" s="55"/>
      <c r="D39" s="140"/>
      <c r="E39" s="140"/>
      <c r="F39" s="140"/>
      <c r="G39" s="146"/>
      <c r="H39" s="140"/>
      <c r="I39" s="140"/>
      <c r="J39" s="140"/>
      <c r="M39" s="146"/>
    </row>
    <row r="40" spans="1:13" s="45" customFormat="1" ht="19.7" customHeight="1">
      <c r="A40" s="11" t="s">
        <v>69</v>
      </c>
      <c r="B40" s="55"/>
      <c r="C40" s="55"/>
      <c r="D40" s="152">
        <f>D27-D41</f>
        <v>-24624218</v>
      </c>
      <c r="E40" s="140"/>
      <c r="F40" s="152">
        <f>F27-F41</f>
        <v>15628175</v>
      </c>
      <c r="G40" s="140"/>
      <c r="H40" s="152">
        <f>H27-H41</f>
        <v>-22820571</v>
      </c>
      <c r="I40" s="152"/>
      <c r="J40" s="152">
        <f>J27-J41</f>
        <v>6858657</v>
      </c>
      <c r="M40" s="146"/>
    </row>
    <row r="41" spans="1:13" s="45" customFormat="1" ht="19.7" customHeight="1">
      <c r="A41" s="11" t="s">
        <v>70</v>
      </c>
      <c r="B41" s="55"/>
      <c r="C41" s="55"/>
      <c r="D41" s="189">
        <f>+'กำไรขาดทุน 6 M'!D41-'กำไรขาดทุน Q1 '!D41</f>
        <v>-1017248</v>
      </c>
      <c r="E41" s="140"/>
      <c r="F41" s="140">
        <f>+'กำไรขาดทุน 6 M'!F41-'กำไรขาดทุน Q1 '!F41</f>
        <v>59286</v>
      </c>
      <c r="G41" s="140"/>
      <c r="H41" s="145">
        <v>0</v>
      </c>
      <c r="I41" s="179"/>
      <c r="J41" s="145">
        <v>0</v>
      </c>
      <c r="M41" s="146"/>
    </row>
    <row r="42" spans="1:13" s="45" customFormat="1" ht="19.7" customHeight="1" thickBot="1">
      <c r="A42" s="29"/>
      <c r="B42" s="29"/>
      <c r="C42" s="29"/>
      <c r="D42" s="147">
        <f>SUM(D40:D41)</f>
        <v>-25641466</v>
      </c>
      <c r="E42" s="140"/>
      <c r="F42" s="147">
        <f>SUM(F40:F41)</f>
        <v>15687461</v>
      </c>
      <c r="G42" s="146"/>
      <c r="H42" s="147">
        <f>SUM(H40:H41)</f>
        <v>-22820571</v>
      </c>
      <c r="I42" s="140"/>
      <c r="J42" s="147">
        <f>SUM(J40:J41)</f>
        <v>6858657</v>
      </c>
      <c r="M42" s="146"/>
    </row>
    <row r="43" spans="1:13" s="45" customFormat="1" ht="19.7" customHeight="1" thickTop="1">
      <c r="A43" s="50" t="s">
        <v>103</v>
      </c>
      <c r="B43" s="55"/>
      <c r="C43" s="55"/>
      <c r="D43" s="140"/>
      <c r="E43" s="140"/>
      <c r="F43" s="140"/>
      <c r="G43" s="146"/>
      <c r="H43" s="140"/>
      <c r="I43" s="140"/>
      <c r="J43" s="140"/>
      <c r="M43" s="146"/>
    </row>
    <row r="44" spans="1:13" s="45" customFormat="1" ht="19.7" customHeight="1">
      <c r="A44" s="11" t="s">
        <v>69</v>
      </c>
      <c r="B44" s="55"/>
      <c r="C44" s="55"/>
      <c r="D44" s="152">
        <f>D38-D45</f>
        <v>-24614585</v>
      </c>
      <c r="E44" s="140"/>
      <c r="F44" s="152">
        <f>F38-F45</f>
        <v>11301244</v>
      </c>
      <c r="G44" s="140"/>
      <c r="H44" s="152">
        <f>+H40</f>
        <v>-22820571</v>
      </c>
      <c r="I44" s="152"/>
      <c r="J44" s="152">
        <v>2155643</v>
      </c>
      <c r="M44" s="146"/>
    </row>
    <row r="45" spans="1:13" s="45" customFormat="1" ht="19.7" customHeight="1">
      <c r="A45" s="11" t="s">
        <v>70</v>
      </c>
      <c r="B45" s="55"/>
      <c r="C45" s="55"/>
      <c r="D45" s="189">
        <f>+'กำไรขาดทุน 6 M'!D45-'กำไรขาดทุน Q1 '!D45</f>
        <v>-1017248</v>
      </c>
      <c r="E45" s="140"/>
      <c r="F45" s="140">
        <f>+'กำไรขาดทุน 6 M'!F45-'กำไรขาดทุน Q1 '!F45</f>
        <v>139309</v>
      </c>
      <c r="G45" s="140"/>
      <c r="H45" s="145">
        <v>0</v>
      </c>
      <c r="I45" s="179"/>
      <c r="J45" s="145">
        <v>0</v>
      </c>
      <c r="M45" s="146"/>
    </row>
    <row r="46" spans="1:13" s="45" customFormat="1" ht="19.7" customHeight="1" thickBot="1">
      <c r="A46" s="29"/>
      <c r="B46" s="29"/>
      <c r="C46" s="29"/>
      <c r="D46" s="147">
        <f>SUM(D44:D45)</f>
        <v>-25631833</v>
      </c>
      <c r="E46" s="140"/>
      <c r="F46" s="147">
        <f>SUM(F44:F45)</f>
        <v>11440553</v>
      </c>
      <c r="G46" s="146"/>
      <c r="H46" s="147">
        <f>SUM(H44:H45)</f>
        <v>-22820571</v>
      </c>
      <c r="I46" s="140"/>
      <c r="J46" s="147">
        <f>SUM(J44:J45)</f>
        <v>2155643</v>
      </c>
      <c r="M46" s="146"/>
    </row>
    <row r="47" spans="1:13" s="45" customFormat="1" ht="21.6" customHeight="1" thickTop="1">
      <c r="A47" s="50" t="s">
        <v>71</v>
      </c>
      <c r="B47" s="12"/>
      <c r="C47" s="55"/>
      <c r="D47" s="56">
        <f>D40/D48</f>
        <v>-0.11437454859228467</v>
      </c>
      <c r="F47" s="56">
        <f>F40/F48</f>
        <v>7.2589735070824529E-2</v>
      </c>
      <c r="H47" s="56">
        <f>H40/H48</f>
        <v>-0.1059969704111287</v>
      </c>
      <c r="J47" s="56">
        <f>J40/J48</f>
        <v>3.1857084692976378E-2</v>
      </c>
    </row>
    <row r="48" spans="1:13" s="45" customFormat="1" ht="25.35" customHeight="1">
      <c r="A48" s="50" t="s">
        <v>72</v>
      </c>
      <c r="B48" s="12"/>
      <c r="C48" s="55"/>
      <c r="D48" s="179">
        <v>215294559</v>
      </c>
      <c r="E48" s="179"/>
      <c r="F48" s="179">
        <v>215294559</v>
      </c>
      <c r="G48" s="179"/>
      <c r="H48" s="179">
        <v>215294559</v>
      </c>
      <c r="I48" s="179"/>
      <c r="J48" s="179">
        <v>215294559</v>
      </c>
    </row>
    <row r="49" spans="1:10" s="45" customFormat="1" ht="25.35" customHeight="1">
      <c r="A49" s="50"/>
      <c r="B49" s="12"/>
      <c r="C49" s="55"/>
      <c r="D49" s="182"/>
      <c r="E49" s="182"/>
      <c r="F49" s="115"/>
      <c r="G49" s="182"/>
      <c r="H49" s="182"/>
      <c r="I49" s="183"/>
      <c r="J49" s="182"/>
    </row>
    <row r="50" spans="1:10" s="45" customFormat="1" ht="22.15" customHeight="1">
      <c r="A50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57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7"/>
      <c r="J58" s="39"/>
    </row>
    <row r="59" spans="1:10" s="45" customFormat="1" ht="24" customHeight="1">
      <c r="F59" s="137"/>
      <c r="J59" s="39"/>
    </row>
    <row r="60" spans="1:10" s="45" customFormat="1" ht="24" customHeight="1">
      <c r="F60" s="137"/>
      <c r="J60" s="39"/>
    </row>
    <row r="61" spans="1:10" s="45" customFormat="1" ht="24" customHeight="1">
      <c r="F61" s="137"/>
      <c r="J61" s="39"/>
    </row>
    <row r="62" spans="1:10" s="45" customFormat="1" ht="24" customHeight="1">
      <c r="F62" s="137"/>
      <c r="J62" s="39"/>
    </row>
    <row r="63" spans="1:10" s="45" customFormat="1" ht="24" customHeight="1">
      <c r="F63" s="137"/>
      <c r="J63" s="39"/>
    </row>
    <row r="64" spans="1:10" s="45" customFormat="1" ht="24" customHeight="1">
      <c r="F64" s="137"/>
      <c r="J64" s="39"/>
    </row>
    <row r="65" spans="6:10" s="45" customFormat="1" ht="24" customHeight="1">
      <c r="F65" s="137"/>
      <c r="J65" s="39"/>
    </row>
    <row r="66" spans="6:10" s="45" customFormat="1" ht="24" customHeight="1">
      <c r="F66" s="137"/>
      <c r="J66" s="39"/>
    </row>
    <row r="67" spans="6:10" s="45" customFormat="1" ht="24" customHeight="1">
      <c r="F67" s="137"/>
      <c r="J67" s="39"/>
    </row>
    <row r="68" spans="6:10" s="45" customFormat="1" ht="24" customHeight="1">
      <c r="F68" s="137"/>
      <c r="J68" s="39"/>
    </row>
    <row r="69" spans="6:10" s="45" customFormat="1" ht="24" customHeight="1">
      <c r="F69" s="137"/>
      <c r="J69" s="39"/>
    </row>
    <row r="70" spans="6:10" s="45" customFormat="1" ht="24" customHeight="1">
      <c r="F70" s="137"/>
      <c r="J70" s="39"/>
    </row>
    <row r="71" spans="6:10" s="45" customFormat="1" ht="24" customHeight="1">
      <c r="F71" s="137"/>
      <c r="J71" s="39"/>
    </row>
    <row r="72" spans="6:10" s="45" customFormat="1" ht="24" customHeight="1">
      <c r="F72" s="137"/>
      <c r="J72" s="39"/>
    </row>
    <row r="73" spans="6:10" s="45" customFormat="1" ht="24" customHeight="1">
      <c r="F73" s="137"/>
      <c r="J73" s="39"/>
    </row>
    <row r="74" spans="6:10" s="45" customFormat="1" ht="24" customHeight="1">
      <c r="F74" s="137"/>
      <c r="J74" s="39"/>
    </row>
    <row r="75" spans="6:10" s="45" customFormat="1" ht="24" customHeight="1">
      <c r="F75" s="137"/>
      <c r="J75" s="39"/>
    </row>
    <row r="76" spans="6:10" s="45" customFormat="1" ht="24" customHeight="1">
      <c r="F76" s="137"/>
      <c r="J76" s="39"/>
    </row>
    <row r="77" spans="6:10" s="45" customFormat="1" ht="24" customHeight="1">
      <c r="F77" s="137"/>
      <c r="J77" s="39"/>
    </row>
    <row r="78" spans="6:10" s="45" customFormat="1" ht="24" customHeight="1">
      <c r="F78" s="137"/>
      <c r="J78" s="39"/>
    </row>
    <row r="79" spans="6:10" s="45" customFormat="1" ht="24" customHeight="1">
      <c r="F79" s="137"/>
      <c r="J79" s="39"/>
    </row>
    <row r="80" spans="6:10" s="45" customFormat="1" ht="24" customHeight="1">
      <c r="F80" s="137"/>
      <c r="J80" s="39"/>
    </row>
    <row r="81" spans="6:10" s="45" customFormat="1" ht="24" customHeight="1">
      <c r="F81" s="137"/>
      <c r="J81" s="39"/>
    </row>
    <row r="82" spans="6:10" s="45" customFormat="1" ht="24" customHeight="1">
      <c r="F82" s="137"/>
      <c r="J82" s="39"/>
    </row>
    <row r="83" spans="6:10" s="45" customFormat="1" ht="24" customHeight="1">
      <c r="F83" s="137"/>
      <c r="J83" s="39"/>
    </row>
    <row r="84" spans="6:10" s="45" customFormat="1" ht="24" customHeight="1">
      <c r="F84" s="137"/>
      <c r="J84" s="39"/>
    </row>
    <row r="85" spans="6:10" s="45" customFormat="1" ht="24" customHeight="1">
      <c r="F85" s="137"/>
      <c r="J85" s="39"/>
    </row>
    <row r="86" spans="6:10" s="45" customFormat="1" ht="24" customHeight="1">
      <c r="F86" s="137"/>
      <c r="J86" s="39"/>
    </row>
    <row r="87" spans="6:10" s="45" customFormat="1" ht="24" customHeight="1">
      <c r="F87" s="137"/>
      <c r="J87" s="39"/>
    </row>
    <row r="88" spans="6:10" s="45" customFormat="1" ht="24" customHeight="1">
      <c r="F88" s="137"/>
      <c r="J88" s="39"/>
    </row>
    <row r="89" spans="6:10" s="45" customFormat="1" ht="24" customHeight="1">
      <c r="F89" s="137"/>
      <c r="J89" s="39"/>
    </row>
    <row r="90" spans="6:10" s="45" customFormat="1" ht="24" customHeight="1">
      <c r="F90" s="137"/>
      <c r="J90" s="39"/>
    </row>
    <row r="91" spans="6:10" s="45" customFormat="1" ht="24" customHeight="1">
      <c r="F91" s="137"/>
      <c r="J91" s="39"/>
    </row>
    <row r="92" spans="6:10" s="45" customFormat="1" ht="24" customHeight="1">
      <c r="F92" s="137"/>
      <c r="J92" s="39"/>
    </row>
    <row r="93" spans="6:10" s="45" customFormat="1" ht="24" customHeight="1">
      <c r="F93" s="137"/>
      <c r="J93" s="39"/>
    </row>
    <row r="94" spans="6:10" s="45" customFormat="1" ht="24" customHeight="1">
      <c r="F94" s="137"/>
      <c r="J94" s="39"/>
    </row>
    <row r="95" spans="6:10" s="45" customFormat="1" ht="24" customHeight="1">
      <c r="F95" s="137"/>
      <c r="J95" s="39"/>
    </row>
    <row r="96" spans="6:10" s="45" customFormat="1" ht="24" customHeight="1">
      <c r="F96" s="137"/>
      <c r="J96" s="39"/>
    </row>
    <row r="97" spans="6:10" s="45" customFormat="1" ht="24" customHeight="1">
      <c r="F97" s="137"/>
      <c r="J97" s="39"/>
    </row>
    <row r="98" spans="6:10" s="45" customFormat="1" ht="24" customHeight="1">
      <c r="F98" s="137"/>
      <c r="J98" s="39"/>
    </row>
    <row r="99" spans="6:10" s="45" customFormat="1" ht="24" customHeight="1">
      <c r="F99" s="137"/>
      <c r="J99" s="39"/>
    </row>
    <row r="100" spans="6:10" s="45" customFormat="1" ht="24" customHeight="1">
      <c r="F100" s="137"/>
      <c r="J100" s="39"/>
    </row>
    <row r="101" spans="6:10" s="45" customFormat="1" ht="24" customHeight="1">
      <c r="F101" s="137"/>
      <c r="J101" s="39"/>
    </row>
    <row r="102" spans="6:10" s="45" customFormat="1" ht="24" customHeight="1">
      <c r="F102" s="137"/>
      <c r="J102" s="39"/>
    </row>
    <row r="103" spans="6:10" s="45" customFormat="1" ht="24" customHeight="1">
      <c r="F103" s="137"/>
      <c r="J103" s="39"/>
    </row>
    <row r="104" spans="6:10" s="45" customFormat="1" ht="24" customHeight="1">
      <c r="F104" s="137"/>
      <c r="J104" s="39"/>
    </row>
    <row r="105" spans="6:10" s="45" customFormat="1" ht="24" customHeight="1">
      <c r="F105" s="137"/>
      <c r="J105" s="39"/>
    </row>
    <row r="106" spans="6:10" s="45" customFormat="1" ht="24" customHeight="1">
      <c r="F106" s="137"/>
      <c r="J106" s="39"/>
    </row>
    <row r="107" spans="6:10" s="45" customFormat="1" ht="24" customHeight="1">
      <c r="F107" s="137"/>
      <c r="J107" s="39"/>
    </row>
    <row r="108" spans="6:10" s="45" customFormat="1" ht="24" customHeight="1">
      <c r="F108" s="137"/>
      <c r="J108" s="39"/>
    </row>
    <row r="109" spans="6:10" s="45" customFormat="1" ht="24" customHeight="1">
      <c r="F109" s="137"/>
      <c r="J109" s="39"/>
    </row>
    <row r="110" spans="6:10" s="45" customFormat="1" ht="24" customHeight="1">
      <c r="F110" s="137"/>
      <c r="J110" s="39"/>
    </row>
    <row r="111" spans="6:10" s="45" customFormat="1" ht="24" customHeight="1">
      <c r="F111" s="137"/>
      <c r="J111" s="39"/>
    </row>
    <row r="112" spans="6:10" s="45" customFormat="1" ht="24" customHeight="1">
      <c r="F112" s="137"/>
      <c r="J112" s="39"/>
    </row>
    <row r="113" spans="6:10" s="45" customFormat="1" ht="24" customHeight="1">
      <c r="F113" s="137"/>
      <c r="J113" s="39"/>
    </row>
    <row r="114" spans="6:10" s="45" customFormat="1" ht="24" customHeight="1">
      <c r="F114" s="137"/>
      <c r="J114" s="39"/>
    </row>
    <row r="115" spans="6:10" s="45" customFormat="1" ht="24" customHeight="1">
      <c r="F115" s="137"/>
      <c r="J115" s="39"/>
    </row>
    <row r="116" spans="6:10" s="45" customFormat="1" ht="24" customHeight="1">
      <c r="F116" s="137"/>
      <c r="J116" s="39"/>
    </row>
    <row r="117" spans="6:10" s="45" customFormat="1" ht="24" customHeight="1">
      <c r="F117" s="137"/>
      <c r="J117" s="39"/>
    </row>
    <row r="118" spans="6:10" s="45" customFormat="1" ht="24" customHeight="1">
      <c r="F118" s="137"/>
      <c r="J118" s="39"/>
    </row>
    <row r="119" spans="6:10" s="45" customFormat="1" ht="24" customHeight="1">
      <c r="F119" s="137"/>
      <c r="J119" s="39"/>
    </row>
    <row r="120" spans="6:10" s="45" customFormat="1" ht="24" customHeight="1">
      <c r="F120" s="137"/>
      <c r="J120" s="39"/>
    </row>
    <row r="121" spans="6:10" s="45" customFormat="1" ht="24" customHeight="1">
      <c r="F121" s="137"/>
      <c r="J121" s="39"/>
    </row>
    <row r="122" spans="6:10" s="45" customFormat="1" ht="24" customHeight="1">
      <c r="F122" s="137"/>
      <c r="J122" s="39"/>
    </row>
    <row r="123" spans="6:10" s="45" customFormat="1" ht="24" customHeight="1">
      <c r="F123" s="137"/>
      <c r="J123" s="39"/>
    </row>
    <row r="124" spans="6:10" s="45" customFormat="1" ht="24" customHeight="1">
      <c r="F124" s="137"/>
      <c r="J124" s="39"/>
    </row>
    <row r="125" spans="6:10" s="45" customFormat="1" ht="24" customHeight="1">
      <c r="F125" s="137"/>
      <c r="J125" s="39"/>
    </row>
    <row r="126" spans="6:10" s="45" customFormat="1" ht="24" customHeight="1">
      <c r="F126" s="137"/>
      <c r="J126" s="39"/>
    </row>
    <row r="127" spans="6:10" s="45" customFormat="1" ht="24" customHeight="1">
      <c r="F127" s="137"/>
      <c r="J127" s="39"/>
    </row>
    <row r="128" spans="6:10" s="45" customFormat="1" ht="24" customHeight="1">
      <c r="F128" s="137"/>
      <c r="J128" s="39"/>
    </row>
    <row r="129" spans="6:10" s="45" customFormat="1" ht="24" customHeight="1">
      <c r="F129" s="137"/>
      <c r="J129" s="39"/>
    </row>
    <row r="130" spans="6:10" s="45" customFormat="1" ht="24" customHeight="1">
      <c r="F130" s="137"/>
      <c r="J130" s="39"/>
    </row>
    <row r="131" spans="6:10" s="45" customFormat="1" ht="24" customHeight="1">
      <c r="F131" s="137"/>
      <c r="J131" s="39"/>
    </row>
    <row r="132" spans="6:10" s="45" customFormat="1" ht="24" customHeight="1">
      <c r="F132" s="137"/>
      <c r="J132" s="39"/>
    </row>
    <row r="133" spans="6:10" s="45" customFormat="1" ht="24" customHeight="1">
      <c r="F133" s="137"/>
      <c r="J133" s="39"/>
    </row>
    <row r="134" spans="6:10" s="45" customFormat="1" ht="24" customHeight="1">
      <c r="F134" s="137"/>
      <c r="J134" s="39"/>
    </row>
    <row r="135" spans="6:10" s="45" customFormat="1" ht="24" customHeight="1">
      <c r="F135" s="137"/>
      <c r="J135" s="39"/>
    </row>
    <row r="136" spans="6:10" s="45" customFormat="1" ht="24" customHeight="1">
      <c r="F136" s="137"/>
      <c r="J136" s="39"/>
    </row>
    <row r="137" spans="6:10" s="45" customFormat="1" ht="24" customHeight="1">
      <c r="F137" s="137"/>
      <c r="J137" s="39"/>
    </row>
    <row r="138" spans="6:10" s="45" customFormat="1" ht="24" customHeight="1">
      <c r="F138" s="137"/>
      <c r="J138" s="39"/>
    </row>
    <row r="139" spans="6:10" s="45" customFormat="1" ht="24" customHeight="1">
      <c r="F139" s="137"/>
      <c r="J139" s="39"/>
    </row>
    <row r="140" spans="6:10" s="45" customFormat="1" ht="24" customHeight="1">
      <c r="F140" s="137"/>
      <c r="J140" s="39"/>
    </row>
    <row r="141" spans="6:10" s="45" customFormat="1" ht="24" customHeight="1">
      <c r="F141" s="137"/>
      <c r="J141" s="39"/>
    </row>
    <row r="142" spans="6:10" s="45" customFormat="1" ht="24" customHeight="1">
      <c r="F142" s="137"/>
      <c r="J142" s="39"/>
    </row>
    <row r="143" spans="6:10" s="45" customFormat="1" ht="24" customHeight="1">
      <c r="F143" s="137"/>
      <c r="J143" s="39"/>
    </row>
    <row r="144" spans="6:10" s="45" customFormat="1" ht="24" customHeight="1">
      <c r="F144" s="137"/>
      <c r="J144" s="39"/>
    </row>
    <row r="145" spans="6:10" s="45" customFormat="1" ht="24" customHeight="1">
      <c r="F145" s="137"/>
      <c r="J145" s="39"/>
    </row>
    <row r="146" spans="6:10" s="45" customFormat="1" ht="24" customHeight="1">
      <c r="F146" s="137"/>
      <c r="J146" s="39"/>
    </row>
    <row r="147" spans="6:10" s="45" customFormat="1" ht="24" customHeight="1">
      <c r="F147" s="137"/>
      <c r="J147" s="39"/>
    </row>
    <row r="148" spans="6:10" s="45" customFormat="1" ht="24" customHeight="1">
      <c r="F148" s="137"/>
      <c r="J148" s="39"/>
    </row>
    <row r="149" spans="6:10" s="45" customFormat="1" ht="24" customHeight="1">
      <c r="F149" s="137"/>
      <c r="J149" s="39"/>
    </row>
    <row r="150" spans="6:10" s="45" customFormat="1" ht="24" customHeight="1">
      <c r="F150" s="137"/>
      <c r="J150" s="39"/>
    </row>
    <row r="151" spans="6:10" s="45" customFormat="1" ht="24" customHeight="1">
      <c r="F151" s="137"/>
      <c r="J151" s="39"/>
    </row>
    <row r="152" spans="6:10" s="45" customFormat="1" ht="24" customHeight="1">
      <c r="F152" s="137"/>
      <c r="J152" s="39"/>
    </row>
    <row r="153" spans="6:10" s="45" customFormat="1" ht="24" customHeight="1">
      <c r="F153" s="137"/>
      <c r="J153" s="39"/>
    </row>
    <row r="154" spans="6:10" s="45" customFormat="1" ht="24" customHeight="1">
      <c r="F154" s="137"/>
      <c r="J154" s="39"/>
    </row>
    <row r="155" spans="6:10" s="45" customFormat="1" ht="24" customHeight="1">
      <c r="F155" s="137"/>
      <c r="J155" s="39"/>
    </row>
    <row r="156" spans="6:10" s="45" customFormat="1" ht="24" customHeight="1">
      <c r="F156" s="137"/>
      <c r="J156" s="39"/>
    </row>
    <row r="157" spans="6:10" s="45" customFormat="1" ht="24" customHeight="1">
      <c r="F157" s="137"/>
      <c r="J157" s="39"/>
    </row>
    <row r="158" spans="6:10" s="45" customFormat="1" ht="24" customHeight="1">
      <c r="F158" s="137"/>
      <c r="J158" s="39"/>
    </row>
    <row r="159" spans="6:10" s="45" customFormat="1" ht="24" customHeight="1">
      <c r="F159" s="137"/>
      <c r="J159" s="39"/>
    </row>
    <row r="160" spans="6:10" s="45" customFormat="1" ht="24" customHeight="1">
      <c r="F160" s="137"/>
      <c r="J160" s="39"/>
    </row>
    <row r="161" spans="6:10" s="45" customFormat="1" ht="24" customHeight="1">
      <c r="F161" s="137"/>
      <c r="J161" s="39"/>
    </row>
    <row r="162" spans="6:10" s="45" customFormat="1" ht="24" customHeight="1">
      <c r="F162" s="137"/>
      <c r="J162" s="39"/>
    </row>
    <row r="163" spans="6:10" s="45" customFormat="1" ht="24" customHeight="1">
      <c r="F163" s="137"/>
      <c r="J163" s="39"/>
    </row>
    <row r="164" spans="6:10" s="45" customFormat="1" ht="24" customHeight="1">
      <c r="F164" s="137"/>
      <c r="J164" s="39"/>
    </row>
    <row r="165" spans="6:10" s="45" customFormat="1" ht="24" customHeight="1">
      <c r="F165" s="137"/>
      <c r="J165" s="39"/>
    </row>
    <row r="166" spans="6:10" s="45" customFormat="1" ht="24" customHeight="1">
      <c r="F166" s="137"/>
      <c r="J166" s="39"/>
    </row>
    <row r="167" spans="6:10" s="45" customFormat="1" ht="24" customHeight="1">
      <c r="F167" s="137"/>
      <c r="J167" s="39"/>
    </row>
    <row r="168" spans="6:10" s="45" customFormat="1" ht="24" customHeight="1">
      <c r="F168" s="137"/>
      <c r="J168" s="39"/>
    </row>
    <row r="169" spans="6:10" s="45" customFormat="1" ht="24" customHeight="1">
      <c r="F169" s="137"/>
      <c r="J169" s="39"/>
    </row>
    <row r="170" spans="6:10" s="45" customFormat="1" ht="24" customHeight="1">
      <c r="F170" s="137"/>
      <c r="J170" s="39"/>
    </row>
    <row r="171" spans="6:10" s="45" customFormat="1" ht="24" customHeight="1">
      <c r="F171" s="137"/>
      <c r="J171" s="39"/>
    </row>
    <row r="172" spans="6:10" s="45" customFormat="1" ht="24" customHeight="1">
      <c r="F172" s="137"/>
      <c r="J172" s="39"/>
    </row>
    <row r="173" spans="6:10" s="45" customFormat="1" ht="24" customHeight="1">
      <c r="F173" s="137"/>
      <c r="J173" s="39"/>
    </row>
    <row r="174" spans="6:10" s="45" customFormat="1" ht="24" customHeight="1">
      <c r="F174" s="137"/>
      <c r="J174" s="39"/>
    </row>
    <row r="175" spans="6:10" s="45" customFormat="1" ht="24" customHeight="1">
      <c r="F175" s="137"/>
      <c r="J175" s="39"/>
    </row>
    <row r="176" spans="6:10" s="45" customFormat="1" ht="24" customHeight="1">
      <c r="F176" s="137"/>
      <c r="J176" s="39"/>
    </row>
    <row r="177" spans="6:10" s="45" customFormat="1" ht="24" customHeight="1">
      <c r="F177" s="137"/>
      <c r="J177" s="39"/>
    </row>
    <row r="178" spans="6:10" s="45" customFormat="1" ht="24" customHeight="1">
      <c r="F178" s="137"/>
      <c r="J178" s="39"/>
    </row>
    <row r="179" spans="6:10" s="45" customFormat="1" ht="24" customHeight="1">
      <c r="F179" s="137"/>
      <c r="J179" s="39"/>
    </row>
    <row r="180" spans="6:10" s="45" customFormat="1" ht="24" customHeight="1">
      <c r="F180" s="137"/>
      <c r="J180" s="39"/>
    </row>
    <row r="181" spans="6:10" s="45" customFormat="1" ht="24" customHeight="1">
      <c r="F181" s="137"/>
      <c r="J181" s="39"/>
    </row>
    <row r="182" spans="6:10" s="45" customFormat="1" ht="24" customHeight="1">
      <c r="F182" s="137"/>
      <c r="J182" s="39"/>
    </row>
    <row r="183" spans="6:10" s="45" customFormat="1" ht="24" customHeight="1">
      <c r="F183" s="137"/>
      <c r="J183" s="39"/>
    </row>
    <row r="184" spans="6:10" s="45" customFormat="1" ht="24" customHeight="1">
      <c r="F184" s="137"/>
      <c r="J184" s="39"/>
    </row>
    <row r="185" spans="6:10" s="45" customFormat="1" ht="24" customHeight="1">
      <c r="F185" s="137"/>
      <c r="J185" s="39"/>
    </row>
    <row r="186" spans="6:10" s="45" customFormat="1" ht="24" customHeight="1">
      <c r="F186" s="137"/>
      <c r="J186" s="39"/>
    </row>
    <row r="187" spans="6:10" s="45" customFormat="1" ht="24" customHeight="1">
      <c r="F187" s="137"/>
      <c r="J187" s="39"/>
    </row>
    <row r="188" spans="6:10" s="45" customFormat="1" ht="24" customHeight="1">
      <c r="F188" s="137"/>
      <c r="J188" s="39"/>
    </row>
    <row r="189" spans="6:10" s="45" customFormat="1" ht="24" customHeight="1">
      <c r="F189" s="137"/>
      <c r="J189" s="39"/>
    </row>
    <row r="190" spans="6:10" s="45" customFormat="1" ht="24" customHeight="1">
      <c r="F190" s="137"/>
      <c r="J190" s="39"/>
    </row>
    <row r="191" spans="6:10" s="45" customFormat="1" ht="24" customHeight="1">
      <c r="F191" s="137"/>
      <c r="J191" s="39"/>
    </row>
    <row r="192" spans="6:10" s="45" customFormat="1" ht="24" customHeight="1">
      <c r="F192" s="137"/>
      <c r="J192" s="39"/>
    </row>
    <row r="193" spans="1:10" s="45" customFormat="1" ht="24" customHeight="1">
      <c r="F193" s="137"/>
      <c r="J193" s="39"/>
    </row>
    <row r="194" spans="1:10" s="45" customFormat="1" ht="24" customHeight="1">
      <c r="F194" s="137"/>
      <c r="J194" s="39"/>
    </row>
    <row r="195" spans="1:10" s="45" customFormat="1" ht="24" customHeight="1">
      <c r="F195" s="137"/>
      <c r="J195" s="39"/>
    </row>
    <row r="196" spans="1:10" s="45" customFormat="1" ht="24" customHeight="1">
      <c r="F196" s="137"/>
      <c r="J196" s="39"/>
    </row>
    <row r="197" spans="1:10" s="45" customFormat="1" ht="24" customHeight="1">
      <c r="F197" s="137"/>
      <c r="J197" s="39"/>
    </row>
    <row r="198" spans="1:10" s="45" customFormat="1" ht="24" customHeight="1">
      <c r="F198" s="137"/>
      <c r="J198" s="39"/>
    </row>
    <row r="199" spans="1:10" s="45" customFormat="1" ht="24" customHeight="1">
      <c r="F199" s="137"/>
      <c r="J199" s="39"/>
    </row>
    <row r="200" spans="1:10" s="45" customFormat="1" ht="24" customHeight="1">
      <c r="F200" s="137"/>
      <c r="J200" s="39"/>
    </row>
    <row r="201" spans="1:10" s="45" customFormat="1" ht="24" customHeight="1">
      <c r="F201" s="137"/>
      <c r="J201" s="39"/>
    </row>
    <row r="202" spans="1:10" s="45" customFormat="1" ht="24" customHeight="1">
      <c r="F202" s="137"/>
      <c r="J202" s="39"/>
    </row>
    <row r="203" spans="1:10" s="45" customFormat="1" ht="24" customHeight="1">
      <c r="A203" s="43"/>
      <c r="B203" s="43"/>
      <c r="C203" s="43"/>
      <c r="D203" s="43"/>
      <c r="E203" s="43"/>
      <c r="F203" s="138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38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8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8"/>
      <c r="G206" s="43"/>
      <c r="H206" s="43"/>
      <c r="I206" s="43"/>
      <c r="J206" s="58"/>
    </row>
  </sheetData>
  <mergeCells count="28">
    <mergeCell ref="A4:J4"/>
    <mergeCell ref="A5:J5"/>
    <mergeCell ref="D8:F8"/>
    <mergeCell ref="H8:J8"/>
    <mergeCell ref="EY3:FH3"/>
    <mergeCell ref="CQ3:CZ3"/>
    <mergeCell ref="DA3:DJ3"/>
    <mergeCell ref="DK3:DT3"/>
    <mergeCell ref="DU3:ED3"/>
    <mergeCell ref="EE3:EN3"/>
    <mergeCell ref="EO3:EX3"/>
    <mergeCell ref="AI3:AR3"/>
    <mergeCell ref="AS3:BB3"/>
    <mergeCell ref="BC3:BL3"/>
    <mergeCell ref="BM3:BV3"/>
    <mergeCell ref="BW3:CF3"/>
    <mergeCell ref="FI3:FR3"/>
    <mergeCell ref="FS3:GB3"/>
    <mergeCell ref="GC3:GL3"/>
    <mergeCell ref="GM3:GV3"/>
    <mergeCell ref="GW3:HB3"/>
    <mergeCell ref="CG3:CP3"/>
    <mergeCell ref="A1:J1"/>
    <mergeCell ref="A2:J2"/>
    <mergeCell ref="A3:J3"/>
    <mergeCell ref="L3:N3"/>
    <mergeCell ref="O3:X3"/>
    <mergeCell ref="Y3:AH3"/>
  </mergeCells>
  <pageMargins left="0.9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C206"/>
  <sheetViews>
    <sheetView view="pageBreakPreview" zoomScale="74" zoomScaleNormal="90" zoomScaleSheetLayoutView="74" workbookViewId="0">
      <selection activeCell="A13" sqref="A13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5.83203125" style="43" customWidth="1"/>
    <col min="5" max="5" width="1.1640625" style="43" customWidth="1"/>
    <col min="6" max="6" width="16" style="138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211" ht="20.25" customHeight="1">
      <c r="A2" s="205" t="s">
        <v>54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211" s="44" customFormat="1" ht="25.35" customHeight="1">
      <c r="A3" s="205" t="s">
        <v>180</v>
      </c>
      <c r="B3" s="205"/>
      <c r="C3" s="205"/>
      <c r="D3" s="205"/>
      <c r="E3" s="205"/>
      <c r="F3" s="205"/>
      <c r="G3" s="205"/>
      <c r="H3" s="205"/>
      <c r="I3" s="205"/>
      <c r="J3" s="205"/>
      <c r="K3" s="178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5"/>
      <c r="FP3" s="205"/>
      <c r="FQ3" s="205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5"/>
      <c r="GI3" s="205"/>
      <c r="GJ3" s="205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5"/>
      <c r="HB3" s="205"/>
      <c r="HC3" s="205"/>
    </row>
    <row r="4" spans="1:211" s="45" customFormat="1" ht="20.25" customHeight="1">
      <c r="A4" s="205" t="s">
        <v>136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211" s="45" customFormat="1" ht="20.25" customHeight="1">
      <c r="A5" s="210" t="s">
        <v>55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211" s="45" customFormat="1" ht="4.1500000000000004" customHeight="1">
      <c r="A6" s="46"/>
      <c r="B6" s="46"/>
      <c r="C6" s="46"/>
      <c r="D6" s="46"/>
      <c r="E6" s="46"/>
      <c r="F6" s="132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3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07" t="s">
        <v>4</v>
      </c>
      <c r="E8" s="207"/>
      <c r="F8" s="207"/>
      <c r="G8" s="50"/>
      <c r="H8" s="207" t="s">
        <v>5</v>
      </c>
      <c r="I8" s="207"/>
      <c r="J8" s="207"/>
    </row>
    <row r="9" spans="1:211" s="45" customFormat="1" ht="19.7" customHeight="1">
      <c r="D9" s="131" t="s">
        <v>179</v>
      </c>
      <c r="E9" s="5"/>
      <c r="F9" s="131" t="s">
        <v>165</v>
      </c>
      <c r="G9" s="5"/>
      <c r="H9" s="131" t="s">
        <v>179</v>
      </c>
      <c r="I9" s="5"/>
      <c r="J9" s="131" t="s">
        <v>165</v>
      </c>
    </row>
    <row r="10" spans="1:211" s="45" customFormat="1" ht="19.7" customHeight="1">
      <c r="D10" s="134"/>
      <c r="E10" s="135"/>
      <c r="F10" s="134"/>
      <c r="G10" s="135"/>
      <c r="H10" s="134"/>
      <c r="I10" s="135"/>
      <c r="J10" s="134"/>
    </row>
    <row r="11" spans="1:211" s="45" customFormat="1" ht="19.7" customHeight="1">
      <c r="A11" s="45" t="s">
        <v>56</v>
      </c>
      <c r="B11" s="12">
        <v>23</v>
      </c>
      <c r="C11" s="12"/>
      <c r="D11" s="140">
        <v>446024480</v>
      </c>
      <c r="E11" s="140"/>
      <c r="F11" s="140">
        <v>785449346</v>
      </c>
      <c r="G11" s="140"/>
      <c r="H11" s="140">
        <v>376311384</v>
      </c>
      <c r="I11" s="140"/>
      <c r="J11" s="140">
        <v>587266822</v>
      </c>
      <c r="L11" s="57"/>
    </row>
    <row r="12" spans="1:211" s="45" customFormat="1" ht="19.7" customHeight="1">
      <c r="A12" s="45" t="s">
        <v>57</v>
      </c>
      <c r="B12" s="12">
        <v>23</v>
      </c>
      <c r="C12" s="12"/>
      <c r="D12" s="140">
        <v>-339735102</v>
      </c>
      <c r="E12" s="140"/>
      <c r="F12" s="140">
        <v>-615437308</v>
      </c>
      <c r="G12" s="141"/>
      <c r="H12" s="140">
        <v>-289838493</v>
      </c>
      <c r="I12" s="141"/>
      <c r="J12" s="140">
        <v>-452681491</v>
      </c>
      <c r="L12" s="57"/>
    </row>
    <row r="13" spans="1:211" s="45" customFormat="1" ht="19.7" customHeight="1">
      <c r="A13" s="51" t="s">
        <v>58</v>
      </c>
      <c r="B13" s="12"/>
      <c r="C13" s="12"/>
      <c r="D13" s="142">
        <f>SUM(D11:D12)</f>
        <v>106289378</v>
      </c>
      <c r="E13" s="140"/>
      <c r="F13" s="142">
        <f>SUM(F11:F12)</f>
        <v>170012038</v>
      </c>
      <c r="G13" s="140"/>
      <c r="H13" s="142">
        <f>SUM(H11:H12)</f>
        <v>86472891</v>
      </c>
      <c r="I13" s="140"/>
      <c r="J13" s="142">
        <f>SUM(J11:J12)</f>
        <v>134585331</v>
      </c>
      <c r="L13" s="57"/>
    </row>
    <row r="14" spans="1:211" s="45" customFormat="1" ht="19.7" customHeight="1">
      <c r="A14" s="51" t="s">
        <v>163</v>
      </c>
      <c r="B14" s="12">
        <v>23</v>
      </c>
      <c r="C14" s="12"/>
      <c r="D14" s="141">
        <v>0</v>
      </c>
      <c r="E14" s="140"/>
      <c r="F14" s="141">
        <v>0</v>
      </c>
      <c r="G14" s="140"/>
      <c r="H14" s="141">
        <v>1266566</v>
      </c>
      <c r="I14" s="140"/>
      <c r="J14" s="141">
        <v>399999</v>
      </c>
      <c r="L14" s="57"/>
    </row>
    <row r="15" spans="1:211" s="45" customFormat="1" ht="19.7" customHeight="1">
      <c r="A15" s="51" t="s">
        <v>59</v>
      </c>
      <c r="B15" s="12">
        <v>23</v>
      </c>
      <c r="C15" s="12"/>
      <c r="D15" s="140">
        <v>2887826</v>
      </c>
      <c r="E15" s="140"/>
      <c r="F15" s="140">
        <v>7880042</v>
      </c>
      <c r="G15" s="140"/>
      <c r="H15" s="140">
        <v>2873842</v>
      </c>
      <c r="I15" s="140"/>
      <c r="J15" s="140">
        <v>7584087</v>
      </c>
      <c r="L15" s="57"/>
    </row>
    <row r="16" spans="1:211" s="45" customFormat="1" ht="19.7" customHeight="1">
      <c r="A16" s="51" t="s">
        <v>60</v>
      </c>
      <c r="D16" s="143">
        <f>SUM(D13:D15)</f>
        <v>109177204</v>
      </c>
      <c r="E16" s="140"/>
      <c r="F16" s="143">
        <f>SUM(F13:F15)</f>
        <v>177892080</v>
      </c>
      <c r="G16" s="140"/>
      <c r="H16" s="143">
        <f>SUM(H13:H15)</f>
        <v>90613299</v>
      </c>
      <c r="I16" s="140"/>
      <c r="J16" s="143">
        <f>SUM(J13:J15)</f>
        <v>142569417</v>
      </c>
      <c r="L16" s="57"/>
    </row>
    <row r="17" spans="1:12" s="45" customFormat="1" ht="19.7" customHeight="1">
      <c r="A17" s="51" t="s">
        <v>61</v>
      </c>
      <c r="B17" s="12">
        <v>23</v>
      </c>
      <c r="C17" s="12"/>
      <c r="D17" s="140">
        <v>-3512183</v>
      </c>
      <c r="E17" s="141"/>
      <c r="F17" s="140">
        <v>-3328131</v>
      </c>
      <c r="G17" s="140"/>
      <c r="H17" s="140">
        <v>-2946993</v>
      </c>
      <c r="I17" s="140"/>
      <c r="J17" s="140">
        <v>-3769183</v>
      </c>
      <c r="L17" s="57"/>
    </row>
    <row r="18" spans="1:12" s="45" customFormat="1" ht="19.7" customHeight="1">
      <c r="A18" s="51" t="s">
        <v>62</v>
      </c>
      <c r="B18" s="12">
        <v>23</v>
      </c>
      <c r="C18" s="12"/>
      <c r="D18" s="140">
        <v>-139519579</v>
      </c>
      <c r="E18" s="141"/>
      <c r="F18" s="140">
        <v>-147757023</v>
      </c>
      <c r="G18" s="140"/>
      <c r="H18" s="140">
        <v>-119229041</v>
      </c>
      <c r="I18" s="140"/>
      <c r="J18" s="140">
        <v>-120940534</v>
      </c>
      <c r="L18" s="57"/>
    </row>
    <row r="19" spans="1:12" s="45" customFormat="1" ht="19.7" customHeight="1">
      <c r="A19" s="51" t="s">
        <v>63</v>
      </c>
      <c r="B19" s="12"/>
      <c r="C19" s="12"/>
      <c r="D19" s="143">
        <f>SUM(D17:D18)</f>
        <v>-143031762</v>
      </c>
      <c r="E19" s="141"/>
      <c r="F19" s="143">
        <f>SUM(F17:F18)</f>
        <v>-151085154</v>
      </c>
      <c r="G19" s="140"/>
      <c r="H19" s="143">
        <f>SUM(H17:H18)</f>
        <v>-122176034</v>
      </c>
      <c r="I19" s="140"/>
      <c r="J19" s="143">
        <f>SUM(J17:J18)</f>
        <v>-124709717</v>
      </c>
      <c r="L19" s="57"/>
    </row>
    <row r="20" spans="1:12" s="45" customFormat="1" ht="19.7" customHeight="1">
      <c r="A20" s="52" t="s">
        <v>102</v>
      </c>
      <c r="B20" s="12"/>
      <c r="C20" s="12"/>
      <c r="D20" s="140"/>
      <c r="E20" s="141"/>
      <c r="F20" s="140"/>
      <c r="G20" s="140"/>
      <c r="H20" s="140"/>
      <c r="I20" s="140"/>
      <c r="J20" s="140"/>
    </row>
    <row r="21" spans="1:12" s="45" customFormat="1" ht="19.7" customHeight="1">
      <c r="A21" s="94" t="s">
        <v>98</v>
      </c>
      <c r="B21" s="12"/>
      <c r="D21" s="140">
        <f>D16+D19</f>
        <v>-33854558</v>
      </c>
      <c r="E21" s="140"/>
      <c r="F21" s="140">
        <f>F16+F19</f>
        <v>26806926</v>
      </c>
      <c r="G21" s="140"/>
      <c r="H21" s="140">
        <f>H16+H19</f>
        <v>-31562735</v>
      </c>
      <c r="I21" s="140"/>
      <c r="J21" s="140">
        <f>J16+J19</f>
        <v>17859700</v>
      </c>
      <c r="L21" s="57"/>
    </row>
    <row r="22" spans="1:12" s="45" customFormat="1" ht="19.7" customHeight="1">
      <c r="A22" s="51" t="s">
        <v>64</v>
      </c>
      <c r="B22" s="12"/>
      <c r="D22" s="140">
        <v>-353858</v>
      </c>
      <c r="E22" s="140"/>
      <c r="F22" s="140">
        <v>-418736</v>
      </c>
      <c r="G22" s="140"/>
      <c r="H22" s="140">
        <v>-337350</v>
      </c>
      <c r="I22" s="140"/>
      <c r="J22" s="140">
        <v>-297208</v>
      </c>
      <c r="L22" s="57"/>
    </row>
    <row r="23" spans="1:12" s="45" customFormat="1" ht="19.7" customHeight="1">
      <c r="A23" s="51" t="s">
        <v>158</v>
      </c>
      <c r="B23" s="12"/>
      <c r="D23" s="140"/>
      <c r="E23" s="140"/>
      <c r="F23" s="140"/>
      <c r="G23" s="140"/>
      <c r="H23" s="140"/>
      <c r="I23" s="140"/>
      <c r="J23" s="140"/>
    </row>
    <row r="24" spans="1:12" s="45" customFormat="1" ht="19.7" customHeight="1">
      <c r="A24" s="51" t="s">
        <v>65</v>
      </c>
      <c r="B24" s="12"/>
      <c r="D24" s="144">
        <v>-149948</v>
      </c>
      <c r="E24" s="140"/>
      <c r="F24" s="144">
        <v>2710194</v>
      </c>
      <c r="G24" s="140"/>
      <c r="H24" s="145">
        <v>0</v>
      </c>
      <c r="I24" s="179"/>
      <c r="J24" s="145">
        <v>0</v>
      </c>
      <c r="L24" s="57"/>
    </row>
    <row r="25" spans="1:12" s="45" customFormat="1" ht="19.7" customHeight="1">
      <c r="A25" s="51" t="s">
        <v>148</v>
      </c>
      <c r="B25" s="12"/>
      <c r="D25" s="140">
        <f>SUM(D21:D24)</f>
        <v>-34358364</v>
      </c>
      <c r="E25" s="140"/>
      <c r="F25" s="140">
        <f>SUM(F21:F24)</f>
        <v>29098384</v>
      </c>
      <c r="G25" s="146"/>
      <c r="H25" s="140">
        <f>SUM(H21:H24)</f>
        <v>-31900085</v>
      </c>
      <c r="I25" s="140"/>
      <c r="J25" s="140">
        <f>SUM(J21:J24)</f>
        <v>17562492</v>
      </c>
      <c r="L25" s="57"/>
    </row>
    <row r="26" spans="1:12" s="45" customFormat="1" ht="19.7" customHeight="1">
      <c r="A26" s="45" t="s">
        <v>164</v>
      </c>
      <c r="B26" s="12">
        <v>24</v>
      </c>
      <c r="D26" s="140">
        <f>+ROUND('[1]กำไรขาดทุน 6M'!D25,0)</f>
        <v>280702</v>
      </c>
      <c r="E26" s="140"/>
      <c r="F26" s="140">
        <v>-3401024</v>
      </c>
      <c r="G26" s="140"/>
      <c r="H26" s="140">
        <f>+ROUND('[1]กำไรขาดทุน 6M'!H25,0)</f>
        <v>747522</v>
      </c>
      <c r="I26" s="140"/>
      <c r="J26" s="140">
        <v>-2174490</v>
      </c>
      <c r="L26" s="57"/>
    </row>
    <row r="27" spans="1:12" s="45" customFormat="1" ht="19.7" customHeight="1" thickBot="1">
      <c r="A27" s="50" t="s">
        <v>137</v>
      </c>
      <c r="B27" s="130"/>
      <c r="C27" s="53"/>
      <c r="D27" s="147">
        <f>SUM(D25:D26)</f>
        <v>-34077662</v>
      </c>
      <c r="E27" s="140"/>
      <c r="F27" s="147">
        <f>SUM(F25:F26)</f>
        <v>25697360</v>
      </c>
      <c r="G27" s="146"/>
      <c r="H27" s="147">
        <f>SUM(H25:H26)</f>
        <v>-31152563</v>
      </c>
      <c r="I27" s="140"/>
      <c r="J27" s="147">
        <f>SUM(J25:J26)</f>
        <v>15388002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80" t="s">
        <v>155</v>
      </c>
      <c r="B29" s="53"/>
      <c r="C29" s="53"/>
      <c r="E29" s="48"/>
    </row>
    <row r="30" spans="1:12" s="45" customFormat="1" ht="19.7" customHeight="1">
      <c r="A30" s="180" t="s">
        <v>134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6"/>
      <c r="E31" s="148"/>
      <c r="F31" s="146"/>
      <c r="G31" s="146"/>
      <c r="H31" s="146"/>
      <c r="I31" s="146"/>
      <c r="J31" s="146"/>
    </row>
    <row r="32" spans="1:12" s="45" customFormat="1" ht="19.7" customHeight="1">
      <c r="A32" s="29" t="s">
        <v>135</v>
      </c>
      <c r="B32" s="53"/>
      <c r="C32" s="53"/>
      <c r="D32" s="141">
        <v>100086</v>
      </c>
      <c r="E32" s="141"/>
      <c r="F32" s="189">
        <v>39021</v>
      </c>
      <c r="G32" s="148"/>
      <c r="H32" s="190">
        <v>0</v>
      </c>
      <c r="I32" s="181"/>
      <c r="J32" s="190">
        <v>0</v>
      </c>
    </row>
    <row r="33" spans="1:10" s="45" customFormat="1" ht="19.7" customHeight="1">
      <c r="A33" s="172" t="s">
        <v>171</v>
      </c>
      <c r="B33" s="53"/>
      <c r="C33" s="53"/>
      <c r="D33" s="189"/>
      <c r="E33" s="141"/>
      <c r="F33" s="189"/>
      <c r="G33" s="148"/>
      <c r="H33" s="190"/>
      <c r="I33" s="149"/>
      <c r="J33" s="190"/>
    </row>
    <row r="34" spans="1:10" s="45" customFormat="1" ht="19.7" customHeight="1">
      <c r="A34" s="172" t="s">
        <v>134</v>
      </c>
      <c r="B34" s="53"/>
      <c r="C34" s="53"/>
      <c r="D34" s="189"/>
      <c r="E34" s="141"/>
      <c r="F34" s="189"/>
      <c r="G34" s="148"/>
      <c r="H34" s="190"/>
      <c r="I34" s="149"/>
      <c r="J34" s="190"/>
    </row>
    <row r="35" spans="1:10" s="45" customFormat="1" ht="19.7" customHeight="1">
      <c r="A35" s="11" t="s">
        <v>172</v>
      </c>
      <c r="B35" s="53"/>
      <c r="C35" s="53"/>
      <c r="D35" s="189"/>
      <c r="E35" s="141"/>
      <c r="F35" s="189"/>
      <c r="G35" s="148"/>
      <c r="H35" s="190"/>
      <c r="I35" s="149"/>
      <c r="J35" s="190"/>
    </row>
    <row r="36" spans="1:10" s="45" customFormat="1" ht="19.7" customHeight="1">
      <c r="A36" s="29" t="s">
        <v>173</v>
      </c>
      <c r="B36" s="53"/>
      <c r="C36" s="53"/>
      <c r="D36" s="144">
        <v>0</v>
      </c>
      <c r="E36" s="141"/>
      <c r="F36" s="189">
        <v>-4243852</v>
      </c>
      <c r="G36" s="148"/>
      <c r="H36" s="190">
        <v>0</v>
      </c>
      <c r="I36" s="149"/>
      <c r="J36" s="190">
        <v>-4703014</v>
      </c>
    </row>
    <row r="37" spans="1:10" s="45" customFormat="1" ht="19.7" customHeight="1" thickBot="1">
      <c r="A37" s="9" t="s">
        <v>138</v>
      </c>
      <c r="B37" s="53"/>
      <c r="C37" s="53"/>
      <c r="D37" s="150">
        <f>SUM(D32,D36)</f>
        <v>100086</v>
      </c>
      <c r="E37" s="141"/>
      <c r="F37" s="150">
        <f>SUM(F32,F36)</f>
        <v>-4204831</v>
      </c>
      <c r="G37" s="148"/>
      <c r="H37" s="151">
        <f>SUM(H32,H36)</f>
        <v>0</v>
      </c>
      <c r="I37" s="149"/>
      <c r="J37" s="151">
        <f>SUM(J32,J36)</f>
        <v>-4703014</v>
      </c>
    </row>
    <row r="38" spans="1:10" s="45" customFormat="1" ht="19.7" customHeight="1" thickTop="1" thickBot="1">
      <c r="A38" s="9" t="s">
        <v>139</v>
      </c>
      <c r="B38" s="29"/>
      <c r="C38" s="29"/>
      <c r="D38" s="147">
        <f>+D27+D37</f>
        <v>-33977576</v>
      </c>
      <c r="E38" s="140"/>
      <c r="F38" s="147">
        <f>+F27+F37</f>
        <v>21492529</v>
      </c>
      <c r="G38" s="146"/>
      <c r="H38" s="147">
        <f>+H27+H37</f>
        <v>-31152563</v>
      </c>
      <c r="I38" s="140"/>
      <c r="J38" s="147">
        <f>+J27+J37</f>
        <v>10684988</v>
      </c>
    </row>
    <row r="39" spans="1:10" s="45" customFormat="1" ht="19.7" customHeight="1" thickTop="1">
      <c r="A39" s="50" t="s">
        <v>68</v>
      </c>
      <c r="B39" s="55"/>
      <c r="C39" s="55"/>
      <c r="D39" s="140"/>
      <c r="E39" s="140"/>
      <c r="F39" s="140"/>
      <c r="G39" s="146"/>
      <c r="H39" s="140"/>
      <c r="I39" s="140"/>
      <c r="J39" s="140"/>
    </row>
    <row r="40" spans="1:10" s="45" customFormat="1" ht="19.7" customHeight="1">
      <c r="A40" s="11" t="s">
        <v>69</v>
      </c>
      <c r="B40" s="55"/>
      <c r="C40" s="55"/>
      <c r="D40" s="152">
        <f>D27-D41</f>
        <v>-32479866</v>
      </c>
      <c r="E40" s="140"/>
      <c r="F40" s="152">
        <f>F27-F41</f>
        <v>26410992</v>
      </c>
      <c r="G40" s="140"/>
      <c r="H40" s="152">
        <f>H27-H41</f>
        <v>-31152563</v>
      </c>
      <c r="I40" s="152"/>
      <c r="J40" s="152">
        <f>J27-J41</f>
        <v>15388002</v>
      </c>
    </row>
    <row r="41" spans="1:10" s="45" customFormat="1" ht="19.7" customHeight="1">
      <c r="A41" s="11" t="s">
        <v>70</v>
      </c>
      <c r="B41" s="55"/>
      <c r="C41" s="55"/>
      <c r="D41" s="152">
        <v>-1597796</v>
      </c>
      <c r="E41" s="140"/>
      <c r="F41" s="152">
        <v>-713632</v>
      </c>
      <c r="G41" s="140"/>
      <c r="H41" s="145">
        <v>0</v>
      </c>
      <c r="I41" s="179"/>
      <c r="J41" s="145">
        <v>0</v>
      </c>
    </row>
    <row r="42" spans="1:10" s="45" customFormat="1" ht="19.7" customHeight="1" thickBot="1">
      <c r="A42" s="29"/>
      <c r="B42" s="29"/>
      <c r="C42" s="29"/>
      <c r="D42" s="147">
        <f>SUM(D40:D41)</f>
        <v>-34077662</v>
      </c>
      <c r="E42" s="140"/>
      <c r="F42" s="147">
        <f>SUM(F40:F41)</f>
        <v>25697360</v>
      </c>
      <c r="G42" s="146"/>
      <c r="H42" s="147">
        <f>SUM(H40:H41)</f>
        <v>-31152563</v>
      </c>
      <c r="I42" s="140"/>
      <c r="J42" s="147">
        <f>SUM(J40:J41)</f>
        <v>15388002</v>
      </c>
    </row>
    <row r="43" spans="1:10" s="45" customFormat="1" ht="19.7" customHeight="1" thickTop="1">
      <c r="A43" s="50" t="s">
        <v>103</v>
      </c>
      <c r="B43" s="55"/>
      <c r="C43" s="55"/>
      <c r="D43" s="140"/>
      <c r="E43" s="140"/>
      <c r="F43" s="140"/>
      <c r="G43" s="146"/>
      <c r="H43" s="140"/>
      <c r="I43" s="140"/>
      <c r="J43" s="140"/>
    </row>
    <row r="44" spans="1:10" s="45" customFormat="1" ht="19.7" customHeight="1">
      <c r="A44" s="11" t="s">
        <v>69</v>
      </c>
      <c r="B44" s="55"/>
      <c r="C44" s="55"/>
      <c r="D44" s="152">
        <f>D38-D45</f>
        <v>-32379780</v>
      </c>
      <c r="E44" s="140"/>
      <c r="F44" s="152">
        <f>F38-F45</f>
        <v>22126138</v>
      </c>
      <c r="G44" s="140"/>
      <c r="H44" s="152">
        <f>+H40</f>
        <v>-31152563</v>
      </c>
      <c r="I44" s="152"/>
      <c r="J44" s="152">
        <f>+J38</f>
        <v>10684988</v>
      </c>
    </row>
    <row r="45" spans="1:10" s="45" customFormat="1" ht="19.7" customHeight="1">
      <c r="A45" s="11" t="s">
        <v>70</v>
      </c>
      <c r="B45" s="55"/>
      <c r="C45" s="55"/>
      <c r="D45" s="152">
        <v>-1597796</v>
      </c>
      <c r="E45" s="140"/>
      <c r="F45" s="152">
        <v>-633609</v>
      </c>
      <c r="G45" s="140"/>
      <c r="H45" s="145">
        <v>0</v>
      </c>
      <c r="I45" s="179"/>
      <c r="J45" s="145">
        <v>0</v>
      </c>
    </row>
    <row r="46" spans="1:10" s="45" customFormat="1" ht="19.7" customHeight="1" thickBot="1">
      <c r="A46" s="29"/>
      <c r="B46" s="29"/>
      <c r="C46" s="29"/>
      <c r="D46" s="147">
        <f>SUM(D44:D45)</f>
        <v>-33977576</v>
      </c>
      <c r="E46" s="140"/>
      <c r="F46" s="147">
        <f>SUM(F44:F45)</f>
        <v>21492529</v>
      </c>
      <c r="G46" s="146"/>
      <c r="H46" s="147">
        <f>SUM(H44:H45)</f>
        <v>-31152563</v>
      </c>
      <c r="I46" s="140"/>
      <c r="J46" s="147">
        <f>SUM(J44:J45)</f>
        <v>10684988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-0.15086245630573505</v>
      </c>
      <c r="F47" s="56">
        <f>F40/F48</f>
        <v>0.12267375507617914</v>
      </c>
      <c r="H47" s="56">
        <f>H40/H48</f>
        <v>-0.14469740036486478</v>
      </c>
      <c r="J47" s="56">
        <f>J40/J48</f>
        <v>7.14741797074398E-2</v>
      </c>
    </row>
    <row r="48" spans="1:10" s="45" customFormat="1" ht="25.35" customHeight="1">
      <c r="A48" s="50" t="s">
        <v>72</v>
      </c>
      <c r="B48" s="12"/>
      <c r="C48" s="55"/>
      <c r="D48" s="179">
        <v>215294559</v>
      </c>
      <c r="E48" s="179"/>
      <c r="F48" s="179">
        <v>215294559</v>
      </c>
      <c r="G48" s="179"/>
      <c r="H48" s="179">
        <v>215294559</v>
      </c>
      <c r="I48" s="179"/>
      <c r="J48" s="179">
        <v>215294559</v>
      </c>
    </row>
    <row r="49" spans="1:10" s="45" customFormat="1" ht="25.35" customHeight="1">
      <c r="A49" s="50"/>
      <c r="B49" s="12"/>
      <c r="C49" s="55"/>
      <c r="D49" s="182"/>
      <c r="E49" s="182"/>
      <c r="F49" s="115"/>
      <c r="G49" s="182"/>
      <c r="H49" s="182"/>
      <c r="I49" s="183"/>
      <c r="J49" s="115"/>
    </row>
    <row r="50" spans="1:10" s="45" customFormat="1" ht="22.15" customHeight="1">
      <c r="A50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39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7"/>
      <c r="J58" s="39"/>
    </row>
    <row r="59" spans="1:10" s="45" customFormat="1" ht="24" customHeight="1">
      <c r="F59" s="137"/>
      <c r="J59" s="39"/>
    </row>
    <row r="60" spans="1:10" s="45" customFormat="1" ht="24" customHeight="1">
      <c r="F60" s="137"/>
      <c r="J60" s="39"/>
    </row>
    <row r="61" spans="1:10" s="45" customFormat="1" ht="24" customHeight="1">
      <c r="F61" s="137"/>
      <c r="J61" s="39"/>
    </row>
    <row r="62" spans="1:10" s="45" customFormat="1" ht="24" customHeight="1">
      <c r="F62" s="137"/>
      <c r="J62" s="39"/>
    </row>
    <row r="63" spans="1:10" s="45" customFormat="1" ht="24" customHeight="1">
      <c r="F63" s="137"/>
      <c r="J63" s="39"/>
    </row>
    <row r="64" spans="1:10" s="45" customFormat="1" ht="24" customHeight="1">
      <c r="F64" s="137"/>
      <c r="J64" s="39"/>
    </row>
    <row r="65" spans="6:10" s="45" customFormat="1" ht="24" customHeight="1">
      <c r="F65" s="137"/>
      <c r="J65" s="39"/>
    </row>
    <row r="66" spans="6:10" s="45" customFormat="1" ht="24" customHeight="1">
      <c r="F66" s="137"/>
      <c r="J66" s="39"/>
    </row>
    <row r="67" spans="6:10" s="45" customFormat="1" ht="24" customHeight="1">
      <c r="F67" s="137"/>
      <c r="J67" s="39"/>
    </row>
    <row r="68" spans="6:10" s="45" customFormat="1" ht="24" customHeight="1">
      <c r="F68" s="137"/>
      <c r="J68" s="39"/>
    </row>
    <row r="69" spans="6:10" s="45" customFormat="1" ht="24" customHeight="1">
      <c r="F69" s="137"/>
      <c r="J69" s="39"/>
    </row>
    <row r="70" spans="6:10" s="45" customFormat="1" ht="24" customHeight="1">
      <c r="F70" s="137"/>
      <c r="J70" s="39"/>
    </row>
    <row r="71" spans="6:10" s="45" customFormat="1" ht="24" customHeight="1">
      <c r="F71" s="137"/>
      <c r="J71" s="39"/>
    </row>
    <row r="72" spans="6:10" s="45" customFormat="1" ht="24" customHeight="1">
      <c r="F72" s="137"/>
      <c r="J72" s="39"/>
    </row>
    <row r="73" spans="6:10" s="45" customFormat="1" ht="24" customHeight="1">
      <c r="F73" s="137"/>
      <c r="J73" s="39"/>
    </row>
    <row r="74" spans="6:10" s="45" customFormat="1" ht="24" customHeight="1">
      <c r="F74" s="137"/>
      <c r="J74" s="39"/>
    </row>
    <row r="75" spans="6:10" s="45" customFormat="1" ht="24" customHeight="1">
      <c r="F75" s="137"/>
      <c r="J75" s="39"/>
    </row>
    <row r="76" spans="6:10" s="45" customFormat="1" ht="24" customHeight="1">
      <c r="F76" s="137"/>
      <c r="J76" s="39"/>
    </row>
    <row r="77" spans="6:10" s="45" customFormat="1" ht="24" customHeight="1">
      <c r="F77" s="137"/>
      <c r="J77" s="39"/>
    </row>
    <row r="78" spans="6:10" s="45" customFormat="1" ht="24" customHeight="1">
      <c r="F78" s="137"/>
      <c r="J78" s="39"/>
    </row>
    <row r="79" spans="6:10" s="45" customFormat="1" ht="24" customHeight="1">
      <c r="F79" s="137"/>
      <c r="J79" s="39"/>
    </row>
    <row r="80" spans="6:10" s="45" customFormat="1" ht="24" customHeight="1">
      <c r="F80" s="137"/>
      <c r="J80" s="39"/>
    </row>
    <row r="81" spans="6:10" s="45" customFormat="1" ht="24" customHeight="1">
      <c r="F81" s="137"/>
      <c r="J81" s="39"/>
    </row>
    <row r="82" spans="6:10" s="45" customFormat="1" ht="24" customHeight="1">
      <c r="F82" s="137"/>
      <c r="J82" s="39"/>
    </row>
    <row r="83" spans="6:10" s="45" customFormat="1" ht="24" customHeight="1">
      <c r="F83" s="137"/>
      <c r="J83" s="39"/>
    </row>
    <row r="84" spans="6:10" s="45" customFormat="1" ht="24" customHeight="1">
      <c r="F84" s="137"/>
      <c r="J84" s="39"/>
    </row>
    <row r="85" spans="6:10" s="45" customFormat="1" ht="24" customHeight="1">
      <c r="F85" s="137"/>
      <c r="J85" s="39"/>
    </row>
    <row r="86" spans="6:10" s="45" customFormat="1" ht="24" customHeight="1">
      <c r="F86" s="137"/>
      <c r="J86" s="39"/>
    </row>
    <row r="87" spans="6:10" s="45" customFormat="1" ht="24" customHeight="1">
      <c r="F87" s="137"/>
      <c r="J87" s="39"/>
    </row>
    <row r="88" spans="6:10" s="45" customFormat="1" ht="24" customHeight="1">
      <c r="F88" s="137"/>
      <c r="J88" s="39"/>
    </row>
    <row r="89" spans="6:10" s="45" customFormat="1" ht="24" customHeight="1">
      <c r="F89" s="137"/>
      <c r="J89" s="39"/>
    </row>
    <row r="90" spans="6:10" s="45" customFormat="1" ht="24" customHeight="1">
      <c r="F90" s="137"/>
      <c r="J90" s="39"/>
    </row>
    <row r="91" spans="6:10" s="45" customFormat="1" ht="24" customHeight="1">
      <c r="F91" s="137"/>
      <c r="J91" s="39"/>
    </row>
    <row r="92" spans="6:10" s="45" customFormat="1" ht="24" customHeight="1">
      <c r="F92" s="137"/>
      <c r="J92" s="39"/>
    </row>
    <row r="93" spans="6:10" s="45" customFormat="1" ht="24" customHeight="1">
      <c r="F93" s="137"/>
      <c r="J93" s="39"/>
    </row>
    <row r="94" spans="6:10" s="45" customFormat="1" ht="24" customHeight="1">
      <c r="F94" s="137"/>
      <c r="J94" s="39"/>
    </row>
    <row r="95" spans="6:10" s="45" customFormat="1" ht="24" customHeight="1">
      <c r="F95" s="137"/>
      <c r="J95" s="39"/>
    </row>
    <row r="96" spans="6:10" s="45" customFormat="1" ht="24" customHeight="1">
      <c r="F96" s="137"/>
      <c r="J96" s="39"/>
    </row>
    <row r="97" spans="6:10" s="45" customFormat="1" ht="24" customHeight="1">
      <c r="F97" s="137"/>
      <c r="J97" s="39"/>
    </row>
    <row r="98" spans="6:10" s="45" customFormat="1" ht="24" customHeight="1">
      <c r="F98" s="137"/>
      <c r="J98" s="39"/>
    </row>
    <row r="99" spans="6:10" s="45" customFormat="1" ht="24" customHeight="1">
      <c r="F99" s="137"/>
      <c r="J99" s="39"/>
    </row>
    <row r="100" spans="6:10" s="45" customFormat="1" ht="24" customHeight="1">
      <c r="F100" s="137"/>
      <c r="J100" s="39"/>
    </row>
    <row r="101" spans="6:10" s="45" customFormat="1" ht="24" customHeight="1">
      <c r="F101" s="137"/>
      <c r="J101" s="39"/>
    </row>
    <row r="102" spans="6:10" s="45" customFormat="1" ht="24" customHeight="1">
      <c r="F102" s="137"/>
      <c r="J102" s="39"/>
    </row>
    <row r="103" spans="6:10" s="45" customFormat="1" ht="24" customHeight="1">
      <c r="F103" s="137"/>
      <c r="J103" s="39"/>
    </row>
    <row r="104" spans="6:10" s="45" customFormat="1" ht="24" customHeight="1">
      <c r="F104" s="137"/>
      <c r="J104" s="39"/>
    </row>
    <row r="105" spans="6:10" s="45" customFormat="1" ht="24" customHeight="1">
      <c r="F105" s="137"/>
      <c r="J105" s="39"/>
    </row>
    <row r="106" spans="6:10" s="45" customFormat="1" ht="24" customHeight="1">
      <c r="F106" s="137"/>
      <c r="J106" s="39"/>
    </row>
    <row r="107" spans="6:10" s="45" customFormat="1" ht="24" customHeight="1">
      <c r="F107" s="137"/>
      <c r="J107" s="39"/>
    </row>
    <row r="108" spans="6:10" s="45" customFormat="1" ht="24" customHeight="1">
      <c r="F108" s="137"/>
      <c r="J108" s="39"/>
    </row>
    <row r="109" spans="6:10" s="45" customFormat="1" ht="24" customHeight="1">
      <c r="F109" s="137"/>
      <c r="J109" s="39"/>
    </row>
    <row r="110" spans="6:10" s="45" customFormat="1" ht="24" customHeight="1">
      <c r="F110" s="137"/>
      <c r="J110" s="39"/>
    </row>
    <row r="111" spans="6:10" s="45" customFormat="1" ht="24" customHeight="1">
      <c r="F111" s="137"/>
      <c r="J111" s="39"/>
    </row>
    <row r="112" spans="6:10" s="45" customFormat="1" ht="24" customHeight="1">
      <c r="F112" s="137"/>
      <c r="J112" s="39"/>
    </row>
    <row r="113" spans="6:10" s="45" customFormat="1" ht="24" customHeight="1">
      <c r="F113" s="137"/>
      <c r="J113" s="39"/>
    </row>
    <row r="114" spans="6:10" s="45" customFormat="1" ht="24" customHeight="1">
      <c r="F114" s="137"/>
      <c r="J114" s="39"/>
    </row>
    <row r="115" spans="6:10" s="45" customFormat="1" ht="24" customHeight="1">
      <c r="F115" s="137"/>
      <c r="J115" s="39"/>
    </row>
    <row r="116" spans="6:10" s="45" customFormat="1" ht="24" customHeight="1">
      <c r="F116" s="137"/>
      <c r="J116" s="39"/>
    </row>
    <row r="117" spans="6:10" s="45" customFormat="1" ht="24" customHeight="1">
      <c r="F117" s="137"/>
      <c r="J117" s="39"/>
    </row>
    <row r="118" spans="6:10" s="45" customFormat="1" ht="24" customHeight="1">
      <c r="F118" s="137"/>
      <c r="J118" s="39"/>
    </row>
    <row r="119" spans="6:10" s="45" customFormat="1" ht="24" customHeight="1">
      <c r="F119" s="137"/>
      <c r="J119" s="39"/>
    </row>
    <row r="120" spans="6:10" s="45" customFormat="1" ht="24" customHeight="1">
      <c r="F120" s="137"/>
      <c r="J120" s="39"/>
    </row>
    <row r="121" spans="6:10" s="45" customFormat="1" ht="24" customHeight="1">
      <c r="F121" s="137"/>
      <c r="J121" s="39"/>
    </row>
    <row r="122" spans="6:10" s="45" customFormat="1" ht="24" customHeight="1">
      <c r="F122" s="137"/>
      <c r="J122" s="39"/>
    </row>
    <row r="123" spans="6:10" s="45" customFormat="1" ht="24" customHeight="1">
      <c r="F123" s="137"/>
      <c r="J123" s="39"/>
    </row>
    <row r="124" spans="6:10" s="45" customFormat="1" ht="24" customHeight="1">
      <c r="F124" s="137"/>
      <c r="J124" s="39"/>
    </row>
    <row r="125" spans="6:10" s="45" customFormat="1" ht="24" customHeight="1">
      <c r="F125" s="137"/>
      <c r="J125" s="39"/>
    </row>
    <row r="126" spans="6:10" s="45" customFormat="1" ht="24" customHeight="1">
      <c r="F126" s="137"/>
      <c r="J126" s="39"/>
    </row>
    <row r="127" spans="6:10" s="45" customFormat="1" ht="24" customHeight="1">
      <c r="F127" s="137"/>
      <c r="J127" s="39"/>
    </row>
    <row r="128" spans="6:10" s="45" customFormat="1" ht="24" customHeight="1">
      <c r="F128" s="137"/>
      <c r="J128" s="39"/>
    </row>
    <row r="129" spans="6:10" s="45" customFormat="1" ht="24" customHeight="1">
      <c r="F129" s="137"/>
      <c r="J129" s="39"/>
    </row>
    <row r="130" spans="6:10" s="45" customFormat="1" ht="24" customHeight="1">
      <c r="F130" s="137"/>
      <c r="J130" s="39"/>
    </row>
    <row r="131" spans="6:10" s="45" customFormat="1" ht="24" customHeight="1">
      <c r="F131" s="137"/>
      <c r="J131" s="39"/>
    </row>
    <row r="132" spans="6:10" s="45" customFormat="1" ht="24" customHeight="1">
      <c r="F132" s="137"/>
      <c r="J132" s="39"/>
    </row>
    <row r="133" spans="6:10" s="45" customFormat="1" ht="24" customHeight="1">
      <c r="F133" s="137"/>
      <c r="J133" s="39"/>
    </row>
    <row r="134" spans="6:10" s="45" customFormat="1" ht="24" customHeight="1">
      <c r="F134" s="137"/>
      <c r="J134" s="39"/>
    </row>
    <row r="135" spans="6:10" s="45" customFormat="1" ht="24" customHeight="1">
      <c r="F135" s="137"/>
      <c r="J135" s="39"/>
    </row>
    <row r="136" spans="6:10" s="45" customFormat="1" ht="24" customHeight="1">
      <c r="F136" s="137"/>
      <c r="J136" s="39"/>
    </row>
    <row r="137" spans="6:10" s="45" customFormat="1" ht="24" customHeight="1">
      <c r="F137" s="137"/>
      <c r="J137" s="39"/>
    </row>
    <row r="138" spans="6:10" s="45" customFormat="1" ht="24" customHeight="1">
      <c r="F138" s="137"/>
      <c r="J138" s="39"/>
    </row>
    <row r="139" spans="6:10" s="45" customFormat="1" ht="24" customHeight="1">
      <c r="F139" s="137"/>
      <c r="J139" s="39"/>
    </row>
    <row r="140" spans="6:10" s="45" customFormat="1" ht="24" customHeight="1">
      <c r="F140" s="137"/>
      <c r="J140" s="39"/>
    </row>
    <row r="141" spans="6:10" s="45" customFormat="1" ht="24" customHeight="1">
      <c r="F141" s="137"/>
      <c r="J141" s="39"/>
    </row>
    <row r="142" spans="6:10" s="45" customFormat="1" ht="24" customHeight="1">
      <c r="F142" s="137"/>
      <c r="J142" s="39"/>
    </row>
    <row r="143" spans="6:10" s="45" customFormat="1" ht="24" customHeight="1">
      <c r="F143" s="137"/>
      <c r="J143" s="39"/>
    </row>
    <row r="144" spans="6:10" s="45" customFormat="1" ht="24" customHeight="1">
      <c r="F144" s="137"/>
      <c r="J144" s="39"/>
    </row>
    <row r="145" spans="6:10" s="45" customFormat="1" ht="24" customHeight="1">
      <c r="F145" s="137"/>
      <c r="J145" s="39"/>
    </row>
    <row r="146" spans="6:10" s="45" customFormat="1" ht="24" customHeight="1">
      <c r="F146" s="137"/>
      <c r="J146" s="39"/>
    </row>
    <row r="147" spans="6:10" s="45" customFormat="1" ht="24" customHeight="1">
      <c r="F147" s="137"/>
      <c r="J147" s="39"/>
    </row>
    <row r="148" spans="6:10" s="45" customFormat="1" ht="24" customHeight="1">
      <c r="F148" s="137"/>
      <c r="J148" s="39"/>
    </row>
    <row r="149" spans="6:10" s="45" customFormat="1" ht="24" customHeight="1">
      <c r="F149" s="137"/>
      <c r="J149" s="39"/>
    </row>
    <row r="150" spans="6:10" s="45" customFormat="1" ht="24" customHeight="1">
      <c r="F150" s="137"/>
      <c r="J150" s="39"/>
    </row>
    <row r="151" spans="6:10" s="45" customFormat="1" ht="24" customHeight="1">
      <c r="F151" s="137"/>
      <c r="J151" s="39"/>
    </row>
    <row r="152" spans="6:10" s="45" customFormat="1" ht="24" customHeight="1">
      <c r="F152" s="137"/>
      <c r="J152" s="39"/>
    </row>
    <row r="153" spans="6:10" s="45" customFormat="1" ht="24" customHeight="1">
      <c r="F153" s="137"/>
      <c r="J153" s="39"/>
    </row>
    <row r="154" spans="6:10" s="45" customFormat="1" ht="24" customHeight="1">
      <c r="F154" s="137"/>
      <c r="J154" s="39"/>
    </row>
    <row r="155" spans="6:10" s="45" customFormat="1" ht="24" customHeight="1">
      <c r="F155" s="137"/>
      <c r="J155" s="39"/>
    </row>
    <row r="156" spans="6:10" s="45" customFormat="1" ht="24" customHeight="1">
      <c r="F156" s="137"/>
      <c r="J156" s="39"/>
    </row>
    <row r="157" spans="6:10" s="45" customFormat="1" ht="24" customHeight="1">
      <c r="F157" s="137"/>
      <c r="J157" s="39"/>
    </row>
    <row r="158" spans="6:10" s="45" customFormat="1" ht="24" customHeight="1">
      <c r="F158" s="137"/>
      <c r="J158" s="39"/>
    </row>
    <row r="159" spans="6:10" s="45" customFormat="1" ht="24" customHeight="1">
      <c r="F159" s="137"/>
      <c r="J159" s="39"/>
    </row>
    <row r="160" spans="6:10" s="45" customFormat="1" ht="24" customHeight="1">
      <c r="F160" s="137"/>
      <c r="J160" s="39"/>
    </row>
    <row r="161" spans="6:10" s="45" customFormat="1" ht="24" customHeight="1">
      <c r="F161" s="137"/>
      <c r="J161" s="39"/>
    </row>
    <row r="162" spans="6:10" s="45" customFormat="1" ht="24" customHeight="1">
      <c r="F162" s="137"/>
      <c r="J162" s="39"/>
    </row>
    <row r="163" spans="6:10" s="45" customFormat="1" ht="24" customHeight="1">
      <c r="F163" s="137"/>
      <c r="J163" s="39"/>
    </row>
    <row r="164" spans="6:10" s="45" customFormat="1" ht="24" customHeight="1">
      <c r="F164" s="137"/>
      <c r="J164" s="39"/>
    </row>
    <row r="165" spans="6:10" s="45" customFormat="1" ht="24" customHeight="1">
      <c r="F165" s="137"/>
      <c r="J165" s="39"/>
    </row>
    <row r="166" spans="6:10" s="45" customFormat="1" ht="24" customHeight="1">
      <c r="F166" s="137"/>
      <c r="J166" s="39"/>
    </row>
    <row r="167" spans="6:10" s="45" customFormat="1" ht="24" customHeight="1">
      <c r="F167" s="137"/>
      <c r="J167" s="39"/>
    </row>
    <row r="168" spans="6:10" s="45" customFormat="1" ht="24" customHeight="1">
      <c r="F168" s="137"/>
      <c r="J168" s="39"/>
    </row>
    <row r="169" spans="6:10" s="45" customFormat="1" ht="24" customHeight="1">
      <c r="F169" s="137"/>
      <c r="J169" s="39"/>
    </row>
    <row r="170" spans="6:10" s="45" customFormat="1" ht="24" customHeight="1">
      <c r="F170" s="137"/>
      <c r="J170" s="39"/>
    </row>
    <row r="171" spans="6:10" s="45" customFormat="1" ht="24" customHeight="1">
      <c r="F171" s="137"/>
      <c r="J171" s="39"/>
    </row>
    <row r="172" spans="6:10" s="45" customFormat="1" ht="24" customHeight="1">
      <c r="F172" s="137"/>
      <c r="J172" s="39"/>
    </row>
    <row r="173" spans="6:10" s="45" customFormat="1" ht="24" customHeight="1">
      <c r="F173" s="137"/>
      <c r="J173" s="39"/>
    </row>
    <row r="174" spans="6:10" s="45" customFormat="1" ht="24" customHeight="1">
      <c r="F174" s="137"/>
      <c r="J174" s="39"/>
    </row>
    <row r="175" spans="6:10" s="45" customFormat="1" ht="24" customHeight="1">
      <c r="F175" s="137"/>
      <c r="J175" s="39"/>
    </row>
    <row r="176" spans="6:10" s="45" customFormat="1" ht="24" customHeight="1">
      <c r="F176" s="137"/>
      <c r="J176" s="39"/>
    </row>
    <row r="177" spans="6:10" s="45" customFormat="1" ht="24" customHeight="1">
      <c r="F177" s="137"/>
      <c r="J177" s="39"/>
    </row>
    <row r="178" spans="6:10" s="45" customFormat="1" ht="24" customHeight="1">
      <c r="F178" s="137"/>
      <c r="J178" s="39"/>
    </row>
    <row r="179" spans="6:10" s="45" customFormat="1" ht="24" customHeight="1">
      <c r="F179" s="137"/>
      <c r="J179" s="39"/>
    </row>
    <row r="180" spans="6:10" s="45" customFormat="1" ht="24" customHeight="1">
      <c r="F180" s="137"/>
      <c r="J180" s="39"/>
    </row>
    <row r="181" spans="6:10" s="45" customFormat="1" ht="24" customHeight="1">
      <c r="F181" s="137"/>
      <c r="J181" s="39"/>
    </row>
    <row r="182" spans="6:10" s="45" customFormat="1" ht="24" customHeight="1">
      <c r="F182" s="137"/>
      <c r="J182" s="39"/>
    </row>
    <row r="183" spans="6:10" s="45" customFormat="1" ht="24" customHeight="1">
      <c r="F183" s="137"/>
      <c r="J183" s="39"/>
    </row>
    <row r="184" spans="6:10" s="45" customFormat="1" ht="24" customHeight="1">
      <c r="F184" s="137"/>
      <c r="J184" s="39"/>
    </row>
    <row r="185" spans="6:10" s="45" customFormat="1" ht="24" customHeight="1">
      <c r="F185" s="137"/>
      <c r="J185" s="39"/>
    </row>
    <row r="186" spans="6:10" s="45" customFormat="1" ht="24" customHeight="1">
      <c r="F186" s="137"/>
      <c r="J186" s="39"/>
    </row>
    <row r="187" spans="6:10" s="45" customFormat="1" ht="24" customHeight="1">
      <c r="F187" s="137"/>
      <c r="J187" s="39"/>
    </row>
    <row r="188" spans="6:10" s="45" customFormat="1" ht="24" customHeight="1">
      <c r="F188" s="137"/>
      <c r="J188" s="39"/>
    </row>
    <row r="189" spans="6:10" s="45" customFormat="1" ht="24" customHeight="1">
      <c r="F189" s="137"/>
      <c r="J189" s="39"/>
    </row>
    <row r="190" spans="6:10" s="45" customFormat="1" ht="24" customHeight="1">
      <c r="F190" s="137"/>
      <c r="J190" s="39"/>
    </row>
    <row r="191" spans="6:10" s="45" customFormat="1" ht="24" customHeight="1">
      <c r="F191" s="137"/>
      <c r="J191" s="39"/>
    </row>
    <row r="192" spans="6:10" s="45" customFormat="1" ht="24" customHeight="1">
      <c r="F192" s="137"/>
      <c r="J192" s="39"/>
    </row>
    <row r="193" spans="1:10" s="45" customFormat="1" ht="24" customHeight="1">
      <c r="F193" s="137"/>
      <c r="J193" s="39"/>
    </row>
    <row r="194" spans="1:10" s="45" customFormat="1" ht="24" customHeight="1">
      <c r="F194" s="137"/>
      <c r="J194" s="39"/>
    </row>
    <row r="195" spans="1:10" s="45" customFormat="1" ht="24" customHeight="1">
      <c r="F195" s="137"/>
      <c r="J195" s="39"/>
    </row>
    <row r="196" spans="1:10" s="45" customFormat="1" ht="24" customHeight="1">
      <c r="F196" s="137"/>
      <c r="J196" s="39"/>
    </row>
    <row r="197" spans="1:10" s="45" customFormat="1" ht="24" customHeight="1">
      <c r="F197" s="137"/>
      <c r="J197" s="39"/>
    </row>
    <row r="198" spans="1:10" s="45" customFormat="1" ht="24" customHeight="1">
      <c r="F198" s="137"/>
      <c r="J198" s="39"/>
    </row>
    <row r="199" spans="1:10" s="45" customFormat="1" ht="24" customHeight="1">
      <c r="F199" s="137"/>
      <c r="J199" s="39"/>
    </row>
    <row r="200" spans="1:10" s="45" customFormat="1" ht="24" customHeight="1">
      <c r="F200" s="137"/>
      <c r="J200" s="39"/>
    </row>
    <row r="201" spans="1:10" s="45" customFormat="1" ht="24" customHeight="1">
      <c r="F201" s="137"/>
      <c r="J201" s="39"/>
    </row>
    <row r="202" spans="1:10" s="45" customFormat="1" ht="24" customHeight="1">
      <c r="F202" s="137"/>
      <c r="J202" s="39"/>
    </row>
    <row r="203" spans="1:10" s="45" customFormat="1" ht="24" customHeight="1">
      <c r="A203" s="43"/>
      <c r="B203" s="43"/>
      <c r="C203" s="43"/>
      <c r="D203" s="43"/>
      <c r="E203" s="43"/>
      <c r="F203" s="138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38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8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8"/>
      <c r="G206" s="43"/>
      <c r="H206" s="43"/>
      <c r="I206" s="43"/>
      <c r="J206" s="58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88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C207"/>
  <sheetViews>
    <sheetView zoomScaleNormal="100" zoomScaleSheetLayoutView="100" workbookViewId="0">
      <selection activeCell="H14" sqref="H14"/>
    </sheetView>
  </sheetViews>
  <sheetFormatPr defaultColWidth="12" defaultRowHeight="24" customHeight="1"/>
  <cols>
    <col min="1" max="1" width="51" style="43" customWidth="1"/>
    <col min="2" max="2" width="9.16406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38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211" ht="20.25" customHeight="1">
      <c r="A2" s="205" t="s">
        <v>54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211" s="44" customFormat="1" ht="25.35" customHeight="1">
      <c r="A3" s="205" t="s">
        <v>177</v>
      </c>
      <c r="B3" s="205"/>
      <c r="C3" s="205"/>
      <c r="D3" s="205"/>
      <c r="E3" s="205"/>
      <c r="F3" s="205"/>
      <c r="G3" s="205"/>
      <c r="H3" s="205"/>
      <c r="I3" s="205"/>
      <c r="J3" s="205"/>
      <c r="K3" s="191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5"/>
      <c r="FP3" s="205"/>
      <c r="FQ3" s="205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5"/>
      <c r="GI3" s="205"/>
      <c r="GJ3" s="205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5"/>
      <c r="HB3" s="205"/>
      <c r="HC3" s="205"/>
    </row>
    <row r="4" spans="1:211" s="45" customFormat="1" ht="20.25" customHeight="1">
      <c r="A4" s="205" t="s">
        <v>136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211" s="45" customFormat="1" ht="20.25" customHeight="1">
      <c r="A5" s="210" t="s">
        <v>55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211" s="45" customFormat="1" ht="4.1500000000000004" customHeight="1">
      <c r="A6" s="46"/>
      <c r="B6" s="46"/>
      <c r="C6" s="46"/>
      <c r="D6" s="46"/>
      <c r="E6" s="46"/>
      <c r="F6" s="132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3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07" t="s">
        <v>4</v>
      </c>
      <c r="E8" s="207"/>
      <c r="F8" s="207"/>
      <c r="G8" s="50"/>
      <c r="H8" s="207" t="s">
        <v>5</v>
      </c>
      <c r="I8" s="207"/>
      <c r="J8" s="207"/>
    </row>
    <row r="9" spans="1:211" s="45" customFormat="1" ht="19.7" customHeight="1">
      <c r="D9" s="131" t="s">
        <v>178</v>
      </c>
      <c r="E9" s="5"/>
      <c r="F9" s="131" t="s">
        <v>153</v>
      </c>
      <c r="G9" s="5"/>
      <c r="H9" s="131" t="s">
        <v>178</v>
      </c>
      <c r="I9" s="5"/>
      <c r="J9" s="131" t="s">
        <v>153</v>
      </c>
    </row>
    <row r="10" spans="1:211" s="45" customFormat="1" ht="19.7" customHeight="1">
      <c r="D10" s="134"/>
      <c r="E10" s="135"/>
      <c r="F10" s="134"/>
      <c r="G10" s="135"/>
      <c r="H10" s="134"/>
      <c r="I10" s="135"/>
      <c r="J10" s="134"/>
    </row>
    <row r="11" spans="1:211" s="45" customFormat="1" ht="19.7" customHeight="1">
      <c r="A11" s="45" t="s">
        <v>56</v>
      </c>
      <c r="B11" s="12">
        <v>22</v>
      </c>
      <c r="C11" s="12"/>
      <c r="D11" s="140">
        <v>316027492</v>
      </c>
      <c r="E11" s="140"/>
      <c r="F11" s="140">
        <v>380031360</v>
      </c>
      <c r="G11" s="140"/>
      <c r="H11" s="140">
        <v>268027818</v>
      </c>
      <c r="I11" s="140"/>
      <c r="J11" s="140">
        <v>289993452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0">
        <v>-251354306</v>
      </c>
      <c r="E12" s="140"/>
      <c r="F12" s="140">
        <v>-308230835</v>
      </c>
      <c r="G12" s="141"/>
      <c r="H12" s="140">
        <v>-215377342</v>
      </c>
      <c r="I12" s="141"/>
      <c r="J12" s="140">
        <v>-230330203</v>
      </c>
      <c r="L12" s="57"/>
    </row>
    <row r="13" spans="1:211" s="45" customFormat="1" ht="19.7" customHeight="1">
      <c r="A13" s="51" t="s">
        <v>58</v>
      </c>
      <c r="B13" s="12"/>
      <c r="C13" s="12"/>
      <c r="D13" s="142">
        <f>SUM(D11:D12)</f>
        <v>64673186</v>
      </c>
      <c r="E13" s="140"/>
      <c r="F13" s="142">
        <f>SUM(F11:F12)</f>
        <v>71800525</v>
      </c>
      <c r="G13" s="140"/>
      <c r="H13" s="142">
        <f>SUM(H11:H12)</f>
        <v>52650476</v>
      </c>
      <c r="I13" s="140"/>
      <c r="J13" s="142">
        <f>SUM(J11:J12)</f>
        <v>59663249</v>
      </c>
      <c r="L13" s="57"/>
    </row>
    <row r="14" spans="1:211" s="45" customFormat="1" ht="19.7" customHeight="1">
      <c r="A14" s="192" t="s">
        <v>163</v>
      </c>
      <c r="B14" s="12">
        <v>22</v>
      </c>
      <c r="C14" s="12"/>
      <c r="D14" s="141">
        <v>0</v>
      </c>
      <c r="E14" s="140"/>
      <c r="F14" s="141">
        <v>0</v>
      </c>
      <c r="G14" s="140"/>
      <c r="H14" s="140">
        <v>999900</v>
      </c>
      <c r="I14" s="140"/>
      <c r="J14" s="141">
        <v>0</v>
      </c>
      <c r="L14" s="57"/>
    </row>
    <row r="15" spans="1:211" s="45" customFormat="1" ht="19.7" customHeight="1">
      <c r="A15" s="51" t="s">
        <v>59</v>
      </c>
      <c r="B15" s="12">
        <v>22</v>
      </c>
      <c r="C15" s="12"/>
      <c r="D15" s="140">
        <v>1198796</v>
      </c>
      <c r="E15" s="140"/>
      <c r="F15" s="140">
        <v>6271942</v>
      </c>
      <c r="G15" s="140"/>
      <c r="H15" s="140">
        <v>1571822</v>
      </c>
      <c r="I15" s="140"/>
      <c r="J15" s="140">
        <v>6132993</v>
      </c>
      <c r="L15" s="57"/>
    </row>
    <row r="16" spans="1:211" s="45" customFormat="1" ht="19.7" customHeight="1">
      <c r="A16" s="51" t="s">
        <v>60</v>
      </c>
      <c r="D16" s="143">
        <f>SUM(D13:D15)</f>
        <v>65871982</v>
      </c>
      <c r="E16" s="140"/>
      <c r="F16" s="143">
        <f>SUM(F13:F15)</f>
        <v>78072467</v>
      </c>
      <c r="G16" s="140"/>
      <c r="H16" s="143">
        <f>SUM(H13:H15)</f>
        <v>55222198</v>
      </c>
      <c r="I16" s="140"/>
      <c r="J16" s="143">
        <f>SUM(J13:J15)</f>
        <v>65796242</v>
      </c>
      <c r="L16" s="57"/>
    </row>
    <row r="17" spans="1:12" s="45" customFormat="1" ht="19.7" customHeight="1">
      <c r="A17" s="51" t="s">
        <v>61</v>
      </c>
      <c r="B17" s="12">
        <v>22</v>
      </c>
      <c r="C17" s="12"/>
      <c r="D17" s="140">
        <v>-1819980</v>
      </c>
      <c r="E17" s="141"/>
      <c r="F17" s="140">
        <v>-1700616</v>
      </c>
      <c r="G17" s="140"/>
      <c r="H17" s="140">
        <v>-1494719</v>
      </c>
      <c r="I17" s="140"/>
      <c r="J17" s="140">
        <v>-1816521</v>
      </c>
      <c r="L17" s="57"/>
    </row>
    <row r="18" spans="1:12" s="45" customFormat="1" ht="19.7" customHeight="1">
      <c r="A18" s="51" t="s">
        <v>62</v>
      </c>
      <c r="B18" s="12">
        <v>22</v>
      </c>
      <c r="C18" s="12"/>
      <c r="D18" s="140">
        <v>-72711124</v>
      </c>
      <c r="E18" s="141"/>
      <c r="F18" s="140">
        <v>-65404793</v>
      </c>
      <c r="G18" s="140"/>
      <c r="H18" s="140">
        <v>-62301326</v>
      </c>
      <c r="I18" s="140"/>
      <c r="J18" s="140">
        <v>-53773045</v>
      </c>
      <c r="L18" s="57"/>
    </row>
    <row r="19" spans="1:12" s="45" customFormat="1" ht="19.7" customHeight="1">
      <c r="A19" s="51" t="s">
        <v>63</v>
      </c>
      <c r="B19" s="12"/>
      <c r="C19" s="12"/>
      <c r="D19" s="143">
        <f>SUM(D17:D18)</f>
        <v>-74531104</v>
      </c>
      <c r="E19" s="141"/>
      <c r="F19" s="143">
        <f>SUM(F17:F18)</f>
        <v>-67105409</v>
      </c>
      <c r="G19" s="140"/>
      <c r="H19" s="143">
        <f>SUM(H17:H18)</f>
        <v>-63796045</v>
      </c>
      <c r="I19" s="140"/>
      <c r="J19" s="143">
        <f>SUM(J17:J18)</f>
        <v>-55589566</v>
      </c>
      <c r="L19" s="57"/>
    </row>
    <row r="20" spans="1:12" s="45" customFormat="1" ht="19.7" customHeight="1">
      <c r="A20" s="52" t="s">
        <v>102</v>
      </c>
      <c r="B20" s="12"/>
      <c r="C20" s="12"/>
      <c r="D20" s="140"/>
      <c r="E20" s="141"/>
      <c r="F20" s="140"/>
      <c r="G20" s="140"/>
      <c r="H20" s="140"/>
      <c r="I20" s="140"/>
      <c r="J20" s="140"/>
    </row>
    <row r="21" spans="1:12" s="45" customFormat="1" ht="19.7" customHeight="1">
      <c r="A21" s="94" t="s">
        <v>98</v>
      </c>
      <c r="B21" s="12"/>
      <c r="D21" s="140">
        <f>D16+D19</f>
        <v>-8659122</v>
      </c>
      <c r="E21" s="140"/>
      <c r="F21" s="140">
        <f>F16+F19</f>
        <v>10967058</v>
      </c>
      <c r="G21" s="140"/>
      <c r="H21" s="140">
        <f>H16+H19</f>
        <v>-8573847</v>
      </c>
      <c r="I21" s="140"/>
      <c r="J21" s="140">
        <f>J16+J19</f>
        <v>10206676</v>
      </c>
      <c r="L21" s="57"/>
    </row>
    <row r="22" spans="1:12" s="45" customFormat="1" ht="19.7" customHeight="1">
      <c r="A22" s="51" t="s">
        <v>64</v>
      </c>
      <c r="B22" s="12"/>
      <c r="D22" s="140">
        <v>-155737</v>
      </c>
      <c r="E22" s="140"/>
      <c r="F22" s="140">
        <v>-221882</v>
      </c>
      <c r="G22" s="140"/>
      <c r="H22" s="140">
        <v>-155737</v>
      </c>
      <c r="I22" s="140"/>
      <c r="J22" s="140">
        <v>-153518</v>
      </c>
      <c r="L22" s="57"/>
    </row>
    <row r="23" spans="1:12" s="45" customFormat="1" ht="19.7" customHeight="1">
      <c r="A23" s="51" t="s">
        <v>158</v>
      </c>
      <c r="B23" s="12"/>
      <c r="D23" s="140"/>
      <c r="E23" s="140"/>
      <c r="F23" s="140"/>
      <c r="G23" s="140"/>
      <c r="H23" s="140"/>
      <c r="I23" s="140"/>
      <c r="J23" s="140"/>
    </row>
    <row r="24" spans="1:12" s="45" customFormat="1" ht="19.7" customHeight="1">
      <c r="A24" s="51" t="s">
        <v>65</v>
      </c>
      <c r="B24" s="12"/>
      <c r="D24" s="144">
        <v>671173</v>
      </c>
      <c r="E24" s="140"/>
      <c r="F24" s="144">
        <v>1628517</v>
      </c>
      <c r="G24" s="140"/>
      <c r="H24" s="145">
        <v>0</v>
      </c>
      <c r="I24" s="179"/>
      <c r="J24" s="145">
        <v>0</v>
      </c>
      <c r="L24" s="57"/>
    </row>
    <row r="25" spans="1:12" s="45" customFormat="1" ht="19.7" customHeight="1">
      <c r="A25" s="51" t="s">
        <v>148</v>
      </c>
      <c r="B25" s="12"/>
      <c r="D25" s="140">
        <f>SUM(D21:D24)</f>
        <v>-8143686</v>
      </c>
      <c r="E25" s="140"/>
      <c r="F25" s="140">
        <f>SUM(F21:F24)</f>
        <v>12373693</v>
      </c>
      <c r="G25" s="146"/>
      <c r="H25" s="140">
        <f>SUM(H21:H24)</f>
        <v>-8729584</v>
      </c>
      <c r="I25" s="140"/>
      <c r="J25" s="140">
        <f>SUM(J21:J24)</f>
        <v>10053158</v>
      </c>
      <c r="L25" s="57"/>
    </row>
    <row r="26" spans="1:12" s="45" customFormat="1" ht="19.7" customHeight="1">
      <c r="A26" s="45" t="s">
        <v>164</v>
      </c>
      <c r="B26" s="12">
        <v>23</v>
      </c>
      <c r="D26" s="140">
        <v>-292510</v>
      </c>
      <c r="E26" s="140"/>
      <c r="F26" s="140">
        <v>-2363794</v>
      </c>
      <c r="G26" s="140"/>
      <c r="H26" s="140">
        <v>397592</v>
      </c>
      <c r="I26" s="140"/>
      <c r="J26" s="140">
        <v>-1523813</v>
      </c>
      <c r="L26" s="57"/>
    </row>
    <row r="27" spans="1:12" s="45" customFormat="1" ht="19.7" customHeight="1" thickBot="1">
      <c r="A27" s="50" t="s">
        <v>137</v>
      </c>
      <c r="B27" s="130"/>
      <c r="C27" s="53"/>
      <c r="D27" s="147">
        <f>SUM(D25:D26)</f>
        <v>-8436196</v>
      </c>
      <c r="E27" s="140"/>
      <c r="F27" s="147">
        <f>SUM(F25:F26)</f>
        <v>10009899</v>
      </c>
      <c r="G27" s="146"/>
      <c r="H27" s="147">
        <f>SUM(H25:H26)</f>
        <v>-8331992</v>
      </c>
      <c r="I27" s="140"/>
      <c r="J27" s="147">
        <f>SUM(J25:J26)</f>
        <v>8529345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72" t="s">
        <v>155</v>
      </c>
      <c r="B29" s="53"/>
      <c r="C29" s="53"/>
      <c r="E29" s="48"/>
    </row>
    <row r="30" spans="1:12" s="45" customFormat="1" ht="19.7" customHeight="1">
      <c r="A30" s="172" t="s">
        <v>134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6"/>
      <c r="E31" s="148"/>
      <c r="F31" s="146"/>
      <c r="G31" s="146"/>
      <c r="H31" s="146"/>
      <c r="I31" s="146"/>
      <c r="J31" s="146"/>
    </row>
    <row r="32" spans="1:12" s="45" customFormat="1" ht="19.7" customHeight="1">
      <c r="A32" s="29" t="s">
        <v>135</v>
      </c>
      <c r="B32" s="53"/>
      <c r="C32" s="53"/>
      <c r="D32" s="189">
        <v>90453</v>
      </c>
      <c r="E32" s="141"/>
      <c r="F32" s="189">
        <v>42077</v>
      </c>
      <c r="G32" s="148"/>
      <c r="H32" s="190">
        <v>0</v>
      </c>
      <c r="I32" s="181"/>
      <c r="J32" s="190">
        <v>0</v>
      </c>
    </row>
    <row r="33" spans="1:13" s="45" customFormat="1" ht="19.7" customHeight="1">
      <c r="A33" s="172" t="s">
        <v>171</v>
      </c>
      <c r="B33" s="53"/>
      <c r="C33" s="53"/>
      <c r="D33" s="189"/>
      <c r="E33" s="141"/>
      <c r="F33" s="189"/>
      <c r="G33" s="148"/>
      <c r="H33" s="190"/>
      <c r="I33" s="181"/>
      <c r="J33" s="190"/>
      <c r="M33" s="146">
        <f t="shared" ref="M33:M36" si="0">F33-L33</f>
        <v>0</v>
      </c>
    </row>
    <row r="34" spans="1:13" s="45" customFormat="1" ht="19.7" customHeight="1">
      <c r="A34" s="172" t="s">
        <v>134</v>
      </c>
      <c r="B34" s="53"/>
      <c r="C34" s="53"/>
      <c r="D34" s="189"/>
      <c r="E34" s="141"/>
      <c r="F34" s="189"/>
      <c r="G34" s="148"/>
      <c r="H34" s="190"/>
      <c r="I34" s="181"/>
      <c r="J34" s="190"/>
      <c r="M34" s="146">
        <f t="shared" si="0"/>
        <v>0</v>
      </c>
    </row>
    <row r="35" spans="1:13" s="45" customFormat="1" ht="19.7" customHeight="1">
      <c r="A35" s="11" t="s">
        <v>172</v>
      </c>
      <c r="B35" s="53"/>
      <c r="C35" s="53"/>
      <c r="D35" s="189"/>
      <c r="E35" s="141"/>
      <c r="F35" s="189"/>
      <c r="G35" s="148"/>
      <c r="H35" s="190"/>
      <c r="I35" s="181"/>
      <c r="J35" s="190"/>
      <c r="M35" s="146">
        <f t="shared" si="0"/>
        <v>0</v>
      </c>
    </row>
    <row r="36" spans="1:13" s="45" customFormat="1" ht="19.7" customHeight="1">
      <c r="A36" s="29" t="s">
        <v>173</v>
      </c>
      <c r="B36" s="53"/>
      <c r="C36" s="53"/>
      <c r="D36" s="189">
        <v>0</v>
      </c>
      <c r="E36" s="141"/>
      <c r="F36" s="189">
        <v>0</v>
      </c>
      <c r="G36" s="148"/>
      <c r="H36" s="190">
        <v>0</v>
      </c>
      <c r="I36" s="181"/>
      <c r="J36" s="190">
        <v>0</v>
      </c>
      <c r="M36" s="146">
        <f t="shared" si="0"/>
        <v>0</v>
      </c>
    </row>
    <row r="37" spans="1:13" s="45" customFormat="1" ht="19.7" customHeight="1" thickBot="1">
      <c r="A37" s="9" t="s">
        <v>138</v>
      </c>
      <c r="B37" s="53"/>
      <c r="C37" s="53"/>
      <c r="D37" s="150">
        <f>SUM(D32)</f>
        <v>90453</v>
      </c>
      <c r="E37" s="141"/>
      <c r="F37" s="150">
        <f>SUM(F32)</f>
        <v>42077</v>
      </c>
      <c r="G37" s="148"/>
      <c r="H37" s="151">
        <f>SUM(H32)</f>
        <v>0</v>
      </c>
      <c r="I37" s="181"/>
      <c r="J37" s="151">
        <f>SUM(J32)</f>
        <v>0</v>
      </c>
    </row>
    <row r="38" spans="1:13" s="45" customFormat="1" ht="19.7" customHeight="1" thickTop="1" thickBot="1">
      <c r="A38" s="9" t="s">
        <v>139</v>
      </c>
      <c r="B38" s="29"/>
      <c r="C38" s="29"/>
      <c r="D38" s="147">
        <f>+D27+D37</f>
        <v>-8345743</v>
      </c>
      <c r="E38" s="140"/>
      <c r="F38" s="147">
        <f>+F27+F37</f>
        <v>10051976</v>
      </c>
      <c r="G38" s="146"/>
      <c r="H38" s="147">
        <f>+H27+H37</f>
        <v>-8331992</v>
      </c>
      <c r="I38" s="140"/>
      <c r="J38" s="147">
        <f>+J27+J37</f>
        <v>8529345</v>
      </c>
    </row>
    <row r="39" spans="1:13" s="45" customFormat="1" ht="19.7" customHeight="1" thickTop="1">
      <c r="A39" s="50" t="s">
        <v>68</v>
      </c>
      <c r="B39" s="55"/>
      <c r="C39" s="55"/>
      <c r="D39" s="140"/>
      <c r="E39" s="140"/>
      <c r="F39" s="140"/>
      <c r="G39" s="146"/>
      <c r="H39" s="140"/>
      <c r="I39" s="140"/>
      <c r="J39" s="140"/>
    </row>
    <row r="40" spans="1:13" s="45" customFormat="1" ht="19.7" customHeight="1">
      <c r="A40" s="11" t="s">
        <v>69</v>
      </c>
      <c r="B40" s="55"/>
      <c r="C40" s="55"/>
      <c r="D40" s="152">
        <f>D27-D41</f>
        <v>-7855648</v>
      </c>
      <c r="E40" s="140"/>
      <c r="F40" s="152">
        <f>F27-F41</f>
        <v>10782817</v>
      </c>
      <c r="G40" s="140"/>
      <c r="H40" s="152">
        <f>H27-H41</f>
        <v>-8331992</v>
      </c>
      <c r="I40" s="152"/>
      <c r="J40" s="152">
        <f>J27-J41</f>
        <v>8529345</v>
      </c>
    </row>
    <row r="41" spans="1:13" s="45" customFormat="1" ht="19.7" customHeight="1">
      <c r="A41" s="11" t="s">
        <v>70</v>
      </c>
      <c r="B41" s="55"/>
      <c r="C41" s="55"/>
      <c r="D41" s="140">
        <v>-580548</v>
      </c>
      <c r="E41" s="140"/>
      <c r="F41" s="152">
        <v>-772918</v>
      </c>
      <c r="G41" s="140"/>
      <c r="H41" s="145">
        <v>0</v>
      </c>
      <c r="I41" s="179"/>
      <c r="J41" s="145">
        <v>0</v>
      </c>
    </row>
    <row r="42" spans="1:13" s="45" customFormat="1" ht="19.7" customHeight="1" thickBot="1">
      <c r="A42" s="29"/>
      <c r="B42" s="29"/>
      <c r="C42" s="29"/>
      <c r="D42" s="147">
        <f>SUM(D40:D41)</f>
        <v>-8436196</v>
      </c>
      <c r="E42" s="140"/>
      <c r="F42" s="147">
        <f>SUM(F40:F41)</f>
        <v>10009899</v>
      </c>
      <c r="G42" s="146"/>
      <c r="H42" s="147">
        <f>SUM(H40:H41)</f>
        <v>-8331992</v>
      </c>
      <c r="I42" s="140"/>
      <c r="J42" s="147">
        <f>SUM(J40:J41)</f>
        <v>8529345</v>
      </c>
    </row>
    <row r="43" spans="1:13" s="45" customFormat="1" ht="19.7" customHeight="1" thickTop="1">
      <c r="A43" s="50" t="s">
        <v>103</v>
      </c>
      <c r="B43" s="55"/>
      <c r="C43" s="55"/>
      <c r="D43" s="140"/>
      <c r="E43" s="140"/>
      <c r="F43" s="140"/>
      <c r="G43" s="146"/>
      <c r="H43" s="140"/>
      <c r="I43" s="140"/>
      <c r="J43" s="140"/>
    </row>
    <row r="44" spans="1:13" s="45" customFormat="1" ht="19.7" customHeight="1">
      <c r="A44" s="11" t="s">
        <v>69</v>
      </c>
      <c r="B44" s="55"/>
      <c r="C44" s="55"/>
      <c r="D44" s="152">
        <f>D38-D45</f>
        <v>-7765195</v>
      </c>
      <c r="E44" s="140"/>
      <c r="F44" s="152">
        <f>F38-F45</f>
        <v>10824894</v>
      </c>
      <c r="G44" s="140"/>
      <c r="H44" s="152">
        <f>+H40</f>
        <v>-8331992</v>
      </c>
      <c r="I44" s="152"/>
      <c r="J44" s="152">
        <f>+J40</f>
        <v>8529345</v>
      </c>
    </row>
    <row r="45" spans="1:13" s="45" customFormat="1" ht="19.7" customHeight="1">
      <c r="A45" s="11" t="s">
        <v>70</v>
      </c>
      <c r="B45" s="55"/>
      <c r="C45" s="55"/>
      <c r="D45" s="140">
        <v>-580548</v>
      </c>
      <c r="E45" s="140"/>
      <c r="F45" s="152">
        <v>-772918</v>
      </c>
      <c r="G45" s="140"/>
      <c r="H45" s="145">
        <v>0</v>
      </c>
      <c r="I45" s="179"/>
      <c r="J45" s="145">
        <v>0</v>
      </c>
    </row>
    <row r="46" spans="1:13" s="45" customFormat="1" ht="19.7" customHeight="1" thickBot="1">
      <c r="A46" s="29"/>
      <c r="B46" s="29"/>
      <c r="C46" s="29"/>
      <c r="D46" s="147">
        <f>SUM(D44:D45)</f>
        <v>-8345743</v>
      </c>
      <c r="E46" s="140"/>
      <c r="F46" s="147">
        <f>SUM(F44:F45)</f>
        <v>10051976</v>
      </c>
      <c r="G46" s="146"/>
      <c r="H46" s="147">
        <f>SUM(H44:H45)</f>
        <v>-8331992</v>
      </c>
      <c r="I46" s="140"/>
      <c r="J46" s="147">
        <f>SUM(J44:J45)</f>
        <v>8529345</v>
      </c>
    </row>
    <row r="47" spans="1:13" s="45" customFormat="1" ht="19.7" customHeight="1" thickTop="1">
      <c r="A47" s="50" t="s">
        <v>71</v>
      </c>
      <c r="B47" s="12"/>
      <c r="C47" s="55"/>
      <c r="D47" s="56">
        <f>D40/D48</f>
        <v>-3.6487907713450389E-2</v>
      </c>
      <c r="F47" s="56">
        <f>F40/F48</f>
        <v>5.0084020005354619E-2</v>
      </c>
      <c r="H47" s="56">
        <f>H40/H48</f>
        <v>-3.8700429953736085E-2</v>
      </c>
      <c r="J47" s="56">
        <f>J40/J48</f>
        <v>3.9617095014463415E-2</v>
      </c>
    </row>
    <row r="48" spans="1:13" s="45" customFormat="1" ht="19.7" customHeight="1">
      <c r="A48" s="50" t="s">
        <v>72</v>
      </c>
      <c r="B48" s="12"/>
      <c r="C48" s="55"/>
      <c r="D48" s="179">
        <v>215294559</v>
      </c>
      <c r="E48" s="179"/>
      <c r="F48" s="179">
        <v>215294559</v>
      </c>
      <c r="G48" s="179"/>
      <c r="H48" s="179">
        <v>215294559</v>
      </c>
      <c r="I48" s="179"/>
      <c r="J48" s="179">
        <v>215294559</v>
      </c>
    </row>
    <row r="49" spans="1:10" s="45" customFormat="1" ht="19.7" customHeight="1">
      <c r="A49" s="50"/>
      <c r="B49" s="12"/>
      <c r="C49" s="55"/>
      <c r="D49" s="182"/>
      <c r="E49" s="182"/>
      <c r="F49" s="115"/>
      <c r="G49" s="182"/>
      <c r="H49" s="182"/>
      <c r="I49" s="183"/>
      <c r="J49" s="115"/>
    </row>
    <row r="50" spans="1:10" s="45" customFormat="1" ht="19.7" customHeight="1">
      <c r="A50" s="50"/>
      <c r="B50" s="12"/>
      <c r="C50" s="55"/>
      <c r="D50" s="182"/>
      <c r="E50" s="182"/>
      <c r="F50" s="115"/>
      <c r="G50" s="182"/>
      <c r="H50" s="182"/>
      <c r="I50" s="183"/>
      <c r="J50" s="115"/>
    </row>
    <row r="51" spans="1:10" s="45" customFormat="1" ht="21.6" customHeight="1">
      <c r="A51" s="45" t="str">
        <f>+[2]สินทรัพย์!A32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1" s="55"/>
      <c r="C51" s="55"/>
      <c r="D51" s="57"/>
      <c r="F51" s="57"/>
      <c r="H51" s="57"/>
      <c r="J51" s="39"/>
    </row>
    <row r="52" spans="1:10" s="45" customFormat="1" ht="25.35" customHeight="1">
      <c r="J52" s="39"/>
    </row>
    <row r="53" spans="1:10" s="45" customFormat="1" ht="25.35" customHeight="1">
      <c r="J53" s="39"/>
    </row>
    <row r="54" spans="1:10" s="45" customFormat="1" ht="25.35" customHeight="1">
      <c r="J54" s="39"/>
    </row>
    <row r="55" spans="1:10" s="45" customFormat="1" ht="22.15" customHeight="1">
      <c r="J55" s="39"/>
    </row>
    <row r="56" spans="1:10" s="45" customFormat="1" ht="19.350000000000001" customHeight="1">
      <c r="J56" s="39"/>
    </row>
    <row r="57" spans="1:10" s="45" customFormat="1" ht="19.350000000000001" customHeight="1">
      <c r="J57" s="39"/>
    </row>
    <row r="58" spans="1:10" s="45" customFormat="1" ht="19.350000000000001" customHeight="1">
      <c r="J58" s="39"/>
    </row>
    <row r="59" spans="1:10" s="45" customFormat="1" ht="19.350000000000001" customHeight="1">
      <c r="F59" s="137"/>
      <c r="J59" s="39"/>
    </row>
    <row r="60" spans="1:10" s="45" customFormat="1" ht="19.350000000000001" customHeight="1">
      <c r="F60" s="137"/>
      <c r="J60" s="39"/>
    </row>
    <row r="61" spans="1:10" s="45" customFormat="1" ht="19.350000000000001" customHeight="1">
      <c r="F61" s="137"/>
      <c r="J61" s="39"/>
    </row>
    <row r="62" spans="1:10" s="45" customFormat="1" ht="19.350000000000001" customHeight="1">
      <c r="F62" s="137"/>
      <c r="J62" s="39"/>
    </row>
    <row r="63" spans="1:10" s="45" customFormat="1" ht="24" customHeight="1">
      <c r="F63" s="137"/>
      <c r="J63" s="39"/>
    </row>
    <row r="64" spans="1:10" s="45" customFormat="1" ht="24" customHeight="1">
      <c r="F64" s="137"/>
      <c r="J64" s="39"/>
    </row>
    <row r="65" spans="6:10" s="45" customFormat="1" ht="24" customHeight="1">
      <c r="F65" s="137"/>
      <c r="J65" s="39"/>
    </row>
    <row r="66" spans="6:10" s="45" customFormat="1" ht="24" customHeight="1">
      <c r="F66" s="137"/>
      <c r="J66" s="39"/>
    </row>
    <row r="67" spans="6:10" s="45" customFormat="1" ht="24" customHeight="1">
      <c r="F67" s="137"/>
      <c r="J67" s="39"/>
    </row>
    <row r="68" spans="6:10" s="45" customFormat="1" ht="24" customHeight="1">
      <c r="F68" s="137"/>
      <c r="J68" s="39"/>
    </row>
    <row r="69" spans="6:10" s="45" customFormat="1" ht="24" customHeight="1">
      <c r="F69" s="137"/>
      <c r="J69" s="39"/>
    </row>
    <row r="70" spans="6:10" s="45" customFormat="1" ht="24" customHeight="1">
      <c r="F70" s="137"/>
      <c r="J70" s="39"/>
    </row>
    <row r="71" spans="6:10" s="45" customFormat="1" ht="24" customHeight="1">
      <c r="F71" s="137"/>
      <c r="J71" s="39"/>
    </row>
    <row r="72" spans="6:10" s="45" customFormat="1" ht="24" customHeight="1">
      <c r="F72" s="137"/>
      <c r="J72" s="39"/>
    </row>
    <row r="73" spans="6:10" s="45" customFormat="1" ht="24" customHeight="1">
      <c r="F73" s="137"/>
      <c r="J73" s="39"/>
    </row>
    <row r="74" spans="6:10" s="45" customFormat="1" ht="24" customHeight="1">
      <c r="F74" s="137"/>
      <c r="J74" s="39"/>
    </row>
    <row r="75" spans="6:10" s="45" customFormat="1" ht="24" customHeight="1">
      <c r="F75" s="137"/>
      <c r="J75" s="39"/>
    </row>
    <row r="76" spans="6:10" s="45" customFormat="1" ht="24" customHeight="1">
      <c r="F76" s="137"/>
      <c r="J76" s="39"/>
    </row>
    <row r="77" spans="6:10" s="45" customFormat="1" ht="24" customHeight="1">
      <c r="F77" s="137"/>
      <c r="J77" s="39"/>
    </row>
    <row r="78" spans="6:10" s="45" customFormat="1" ht="24" customHeight="1">
      <c r="F78" s="137"/>
      <c r="J78" s="39"/>
    </row>
    <row r="79" spans="6:10" s="45" customFormat="1" ht="24" customHeight="1">
      <c r="F79" s="137"/>
      <c r="J79" s="39"/>
    </row>
    <row r="80" spans="6:10" s="45" customFormat="1" ht="24" customHeight="1">
      <c r="F80" s="137"/>
      <c r="J80" s="39"/>
    </row>
    <row r="81" spans="6:10" s="45" customFormat="1" ht="24" customHeight="1">
      <c r="F81" s="137"/>
      <c r="J81" s="39"/>
    </row>
    <row r="82" spans="6:10" s="45" customFormat="1" ht="24" customHeight="1">
      <c r="F82" s="137"/>
      <c r="J82" s="39"/>
    </row>
    <row r="83" spans="6:10" s="45" customFormat="1" ht="24" customHeight="1">
      <c r="F83" s="137"/>
      <c r="J83" s="39"/>
    </row>
    <row r="84" spans="6:10" s="45" customFormat="1" ht="24" customHeight="1">
      <c r="F84" s="137"/>
      <c r="J84" s="39"/>
    </row>
    <row r="85" spans="6:10" s="45" customFormat="1" ht="24" customHeight="1">
      <c r="F85" s="137"/>
      <c r="J85" s="39"/>
    </row>
    <row r="86" spans="6:10" s="45" customFormat="1" ht="24" customHeight="1">
      <c r="F86" s="137"/>
      <c r="J86" s="39"/>
    </row>
    <row r="87" spans="6:10" s="45" customFormat="1" ht="24" customHeight="1">
      <c r="F87" s="137"/>
      <c r="J87" s="39"/>
    </row>
    <row r="88" spans="6:10" s="45" customFormat="1" ht="24" customHeight="1">
      <c r="F88" s="137"/>
      <c r="J88" s="39"/>
    </row>
    <row r="89" spans="6:10" s="45" customFormat="1" ht="24" customHeight="1">
      <c r="F89" s="137"/>
      <c r="J89" s="39"/>
    </row>
    <row r="90" spans="6:10" s="45" customFormat="1" ht="24" customHeight="1">
      <c r="F90" s="137"/>
      <c r="J90" s="39"/>
    </row>
    <row r="91" spans="6:10" s="45" customFormat="1" ht="24" customHeight="1">
      <c r="F91" s="137"/>
      <c r="J91" s="39"/>
    </row>
    <row r="92" spans="6:10" s="45" customFormat="1" ht="24" customHeight="1">
      <c r="F92" s="137"/>
      <c r="J92" s="39"/>
    </row>
    <row r="93" spans="6:10" s="45" customFormat="1" ht="24" customHeight="1">
      <c r="F93" s="137"/>
      <c r="J93" s="39"/>
    </row>
    <row r="94" spans="6:10" s="45" customFormat="1" ht="24" customHeight="1">
      <c r="F94" s="137"/>
      <c r="J94" s="39"/>
    </row>
    <row r="95" spans="6:10" s="45" customFormat="1" ht="24" customHeight="1">
      <c r="F95" s="137"/>
      <c r="J95" s="39"/>
    </row>
    <row r="96" spans="6:10" s="45" customFormat="1" ht="24" customHeight="1">
      <c r="F96" s="137"/>
      <c r="J96" s="39"/>
    </row>
    <row r="97" spans="6:10" s="45" customFormat="1" ht="24" customHeight="1">
      <c r="F97" s="137"/>
      <c r="J97" s="39"/>
    </row>
    <row r="98" spans="6:10" s="45" customFormat="1" ht="24" customHeight="1">
      <c r="F98" s="137"/>
      <c r="J98" s="39"/>
    </row>
    <row r="99" spans="6:10" s="45" customFormat="1" ht="24" customHeight="1">
      <c r="F99" s="137"/>
      <c r="J99" s="39"/>
    </row>
    <row r="100" spans="6:10" s="45" customFormat="1" ht="24" customHeight="1">
      <c r="F100" s="137"/>
      <c r="J100" s="39"/>
    </row>
    <row r="101" spans="6:10" s="45" customFormat="1" ht="24" customHeight="1">
      <c r="F101" s="137"/>
      <c r="J101" s="39"/>
    </row>
    <row r="102" spans="6:10" s="45" customFormat="1" ht="24" customHeight="1">
      <c r="F102" s="137"/>
      <c r="J102" s="39"/>
    </row>
    <row r="103" spans="6:10" s="45" customFormat="1" ht="24" customHeight="1">
      <c r="F103" s="137"/>
      <c r="J103" s="39"/>
    </row>
    <row r="104" spans="6:10" s="45" customFormat="1" ht="24" customHeight="1">
      <c r="F104" s="137"/>
      <c r="J104" s="39"/>
    </row>
    <row r="105" spans="6:10" s="45" customFormat="1" ht="24" customHeight="1">
      <c r="F105" s="137"/>
      <c r="J105" s="39"/>
    </row>
    <row r="106" spans="6:10" s="45" customFormat="1" ht="24" customHeight="1">
      <c r="F106" s="137"/>
      <c r="J106" s="39"/>
    </row>
    <row r="107" spans="6:10" s="45" customFormat="1" ht="24" customHeight="1">
      <c r="F107" s="137"/>
      <c r="J107" s="39"/>
    </row>
    <row r="108" spans="6:10" s="45" customFormat="1" ht="24" customHeight="1">
      <c r="F108" s="137"/>
      <c r="J108" s="39"/>
    </row>
    <row r="109" spans="6:10" s="45" customFormat="1" ht="24" customHeight="1">
      <c r="F109" s="137"/>
      <c r="J109" s="39"/>
    </row>
    <row r="110" spans="6:10" s="45" customFormat="1" ht="24" customHeight="1">
      <c r="F110" s="137"/>
      <c r="J110" s="39"/>
    </row>
    <row r="111" spans="6:10" s="45" customFormat="1" ht="24" customHeight="1">
      <c r="F111" s="137"/>
      <c r="J111" s="39"/>
    </row>
    <row r="112" spans="6:10" s="45" customFormat="1" ht="24" customHeight="1">
      <c r="F112" s="137"/>
      <c r="J112" s="39"/>
    </row>
    <row r="113" spans="6:10" s="45" customFormat="1" ht="24" customHeight="1">
      <c r="F113" s="137"/>
      <c r="J113" s="39"/>
    </row>
    <row r="114" spans="6:10" s="45" customFormat="1" ht="24" customHeight="1">
      <c r="F114" s="137"/>
      <c r="J114" s="39"/>
    </row>
    <row r="115" spans="6:10" s="45" customFormat="1" ht="24" customHeight="1">
      <c r="F115" s="137"/>
      <c r="J115" s="39"/>
    </row>
    <row r="116" spans="6:10" s="45" customFormat="1" ht="24" customHeight="1">
      <c r="F116" s="137"/>
      <c r="J116" s="39"/>
    </row>
    <row r="117" spans="6:10" s="45" customFormat="1" ht="24" customHeight="1">
      <c r="F117" s="137"/>
      <c r="J117" s="39"/>
    </row>
    <row r="118" spans="6:10" s="45" customFormat="1" ht="24" customHeight="1">
      <c r="F118" s="137"/>
      <c r="J118" s="39"/>
    </row>
    <row r="119" spans="6:10" s="45" customFormat="1" ht="24" customHeight="1">
      <c r="F119" s="137"/>
      <c r="J119" s="39"/>
    </row>
    <row r="120" spans="6:10" s="45" customFormat="1" ht="24" customHeight="1">
      <c r="F120" s="137"/>
      <c r="J120" s="39"/>
    </row>
    <row r="121" spans="6:10" s="45" customFormat="1" ht="24" customHeight="1">
      <c r="F121" s="137"/>
      <c r="J121" s="39"/>
    </row>
    <row r="122" spans="6:10" s="45" customFormat="1" ht="24" customHeight="1">
      <c r="F122" s="137"/>
      <c r="J122" s="39"/>
    </row>
    <row r="123" spans="6:10" s="45" customFormat="1" ht="24" customHeight="1">
      <c r="F123" s="137"/>
      <c r="J123" s="39"/>
    </row>
    <row r="124" spans="6:10" s="45" customFormat="1" ht="24" customHeight="1">
      <c r="F124" s="137"/>
      <c r="J124" s="39"/>
    </row>
    <row r="125" spans="6:10" s="45" customFormat="1" ht="24" customHeight="1">
      <c r="F125" s="137"/>
      <c r="J125" s="39"/>
    </row>
    <row r="126" spans="6:10" s="45" customFormat="1" ht="24" customHeight="1">
      <c r="F126" s="137"/>
      <c r="J126" s="39"/>
    </row>
    <row r="127" spans="6:10" s="45" customFormat="1" ht="24" customHeight="1">
      <c r="F127" s="137"/>
      <c r="J127" s="39"/>
    </row>
    <row r="128" spans="6:10" s="45" customFormat="1" ht="24" customHeight="1">
      <c r="F128" s="137"/>
      <c r="J128" s="39"/>
    </row>
    <row r="129" spans="6:10" s="45" customFormat="1" ht="24" customHeight="1">
      <c r="F129" s="137"/>
      <c r="J129" s="39"/>
    </row>
    <row r="130" spans="6:10" s="45" customFormat="1" ht="24" customHeight="1">
      <c r="F130" s="137"/>
      <c r="J130" s="39"/>
    </row>
    <row r="131" spans="6:10" s="45" customFormat="1" ht="24" customHeight="1">
      <c r="F131" s="137"/>
      <c r="J131" s="39"/>
    </row>
    <row r="132" spans="6:10" s="45" customFormat="1" ht="24" customHeight="1">
      <c r="F132" s="137"/>
      <c r="J132" s="39"/>
    </row>
    <row r="133" spans="6:10" s="45" customFormat="1" ht="24" customHeight="1">
      <c r="F133" s="137"/>
      <c r="J133" s="39"/>
    </row>
    <row r="134" spans="6:10" s="45" customFormat="1" ht="24" customHeight="1">
      <c r="F134" s="137"/>
      <c r="J134" s="39"/>
    </row>
    <row r="135" spans="6:10" s="45" customFormat="1" ht="24" customHeight="1">
      <c r="F135" s="137"/>
      <c r="J135" s="39"/>
    </row>
    <row r="136" spans="6:10" s="45" customFormat="1" ht="24" customHeight="1">
      <c r="F136" s="137"/>
      <c r="J136" s="39"/>
    </row>
    <row r="137" spans="6:10" s="45" customFormat="1" ht="24" customHeight="1">
      <c r="F137" s="137"/>
      <c r="J137" s="39"/>
    </row>
    <row r="138" spans="6:10" s="45" customFormat="1" ht="24" customHeight="1">
      <c r="F138" s="137"/>
      <c r="J138" s="39"/>
    </row>
    <row r="139" spans="6:10" s="45" customFormat="1" ht="24" customHeight="1">
      <c r="F139" s="137"/>
      <c r="J139" s="39"/>
    </row>
    <row r="140" spans="6:10" s="45" customFormat="1" ht="24" customHeight="1">
      <c r="F140" s="137"/>
      <c r="J140" s="39"/>
    </row>
    <row r="141" spans="6:10" s="45" customFormat="1" ht="24" customHeight="1">
      <c r="F141" s="137"/>
      <c r="J141" s="39"/>
    </row>
    <row r="142" spans="6:10" s="45" customFormat="1" ht="24" customHeight="1">
      <c r="F142" s="137"/>
      <c r="J142" s="39"/>
    </row>
    <row r="143" spans="6:10" s="45" customFormat="1" ht="24" customHeight="1">
      <c r="F143" s="137"/>
      <c r="J143" s="39"/>
    </row>
    <row r="144" spans="6:10" s="45" customFormat="1" ht="24" customHeight="1">
      <c r="F144" s="137"/>
      <c r="J144" s="39"/>
    </row>
    <row r="145" spans="6:10" s="45" customFormat="1" ht="24" customHeight="1">
      <c r="F145" s="137"/>
      <c r="J145" s="39"/>
    </row>
    <row r="146" spans="6:10" s="45" customFormat="1" ht="24" customHeight="1">
      <c r="F146" s="137"/>
      <c r="J146" s="39"/>
    </row>
    <row r="147" spans="6:10" s="45" customFormat="1" ht="24" customHeight="1">
      <c r="F147" s="137"/>
      <c r="J147" s="39"/>
    </row>
    <row r="148" spans="6:10" s="45" customFormat="1" ht="24" customHeight="1">
      <c r="F148" s="137"/>
      <c r="J148" s="39"/>
    </row>
    <row r="149" spans="6:10" s="45" customFormat="1" ht="24" customHeight="1">
      <c r="F149" s="137"/>
      <c r="J149" s="39"/>
    </row>
    <row r="150" spans="6:10" s="45" customFormat="1" ht="24" customHeight="1">
      <c r="F150" s="137"/>
      <c r="J150" s="39"/>
    </row>
    <row r="151" spans="6:10" s="45" customFormat="1" ht="24" customHeight="1">
      <c r="F151" s="137"/>
      <c r="J151" s="39"/>
    </row>
    <row r="152" spans="6:10" s="45" customFormat="1" ht="24" customHeight="1">
      <c r="F152" s="137"/>
      <c r="J152" s="39"/>
    </row>
    <row r="153" spans="6:10" s="45" customFormat="1" ht="24" customHeight="1">
      <c r="F153" s="137"/>
      <c r="J153" s="39"/>
    </row>
    <row r="154" spans="6:10" s="45" customFormat="1" ht="24" customHeight="1">
      <c r="F154" s="137"/>
      <c r="J154" s="39"/>
    </row>
    <row r="155" spans="6:10" s="45" customFormat="1" ht="24" customHeight="1">
      <c r="F155" s="137"/>
      <c r="J155" s="39"/>
    </row>
    <row r="156" spans="6:10" s="45" customFormat="1" ht="24" customHeight="1">
      <c r="F156" s="137"/>
      <c r="J156" s="39"/>
    </row>
    <row r="157" spans="6:10" s="45" customFormat="1" ht="24" customHeight="1">
      <c r="F157" s="137"/>
      <c r="J157" s="39"/>
    </row>
    <row r="158" spans="6:10" s="45" customFormat="1" ht="24" customHeight="1">
      <c r="F158" s="137"/>
      <c r="J158" s="39"/>
    </row>
    <row r="159" spans="6:10" s="45" customFormat="1" ht="24" customHeight="1">
      <c r="F159" s="137"/>
      <c r="J159" s="39"/>
    </row>
    <row r="160" spans="6:10" s="45" customFormat="1" ht="24" customHeight="1">
      <c r="F160" s="137"/>
      <c r="J160" s="39"/>
    </row>
    <row r="161" spans="6:10" s="45" customFormat="1" ht="24" customHeight="1">
      <c r="F161" s="137"/>
      <c r="J161" s="39"/>
    </row>
    <row r="162" spans="6:10" s="45" customFormat="1" ht="24" customHeight="1">
      <c r="F162" s="137"/>
      <c r="J162" s="39"/>
    </row>
    <row r="163" spans="6:10" s="45" customFormat="1" ht="24" customHeight="1">
      <c r="F163" s="137"/>
      <c r="J163" s="39"/>
    </row>
    <row r="164" spans="6:10" s="45" customFormat="1" ht="24" customHeight="1">
      <c r="F164" s="137"/>
      <c r="J164" s="39"/>
    </row>
    <row r="165" spans="6:10" s="45" customFormat="1" ht="24" customHeight="1">
      <c r="F165" s="137"/>
      <c r="J165" s="39"/>
    </row>
    <row r="166" spans="6:10" s="45" customFormat="1" ht="24" customHeight="1">
      <c r="F166" s="137"/>
      <c r="J166" s="39"/>
    </row>
    <row r="167" spans="6:10" s="45" customFormat="1" ht="24" customHeight="1">
      <c r="F167" s="137"/>
      <c r="J167" s="39"/>
    </row>
    <row r="168" spans="6:10" s="45" customFormat="1" ht="24" customHeight="1">
      <c r="F168" s="137"/>
      <c r="J168" s="39"/>
    </row>
    <row r="169" spans="6:10" s="45" customFormat="1" ht="24" customHeight="1">
      <c r="F169" s="137"/>
      <c r="J169" s="39"/>
    </row>
    <row r="170" spans="6:10" s="45" customFormat="1" ht="24" customHeight="1">
      <c r="F170" s="137"/>
      <c r="J170" s="39"/>
    </row>
    <row r="171" spans="6:10" s="45" customFormat="1" ht="24" customHeight="1">
      <c r="F171" s="137"/>
      <c r="J171" s="39"/>
    </row>
    <row r="172" spans="6:10" s="45" customFormat="1" ht="24" customHeight="1">
      <c r="F172" s="137"/>
      <c r="J172" s="39"/>
    </row>
    <row r="173" spans="6:10" s="45" customFormat="1" ht="24" customHeight="1">
      <c r="F173" s="137"/>
      <c r="J173" s="39"/>
    </row>
    <row r="174" spans="6:10" s="45" customFormat="1" ht="24" customHeight="1">
      <c r="F174" s="137"/>
      <c r="J174" s="39"/>
    </row>
    <row r="175" spans="6:10" s="45" customFormat="1" ht="24" customHeight="1">
      <c r="F175" s="137"/>
      <c r="J175" s="39"/>
    </row>
    <row r="176" spans="6:10" s="45" customFormat="1" ht="24" customHeight="1">
      <c r="F176" s="137"/>
      <c r="J176" s="39"/>
    </row>
    <row r="177" spans="6:10" s="45" customFormat="1" ht="24" customHeight="1">
      <c r="F177" s="137"/>
      <c r="J177" s="39"/>
    </row>
    <row r="178" spans="6:10" s="45" customFormat="1" ht="24" customHeight="1">
      <c r="F178" s="137"/>
      <c r="J178" s="39"/>
    </row>
    <row r="179" spans="6:10" s="45" customFormat="1" ht="24" customHeight="1">
      <c r="F179" s="137"/>
      <c r="J179" s="39"/>
    </row>
    <row r="180" spans="6:10" s="45" customFormat="1" ht="24" customHeight="1">
      <c r="F180" s="137"/>
      <c r="J180" s="39"/>
    </row>
    <row r="181" spans="6:10" s="45" customFormat="1" ht="24" customHeight="1">
      <c r="F181" s="137"/>
      <c r="J181" s="39"/>
    </row>
    <row r="182" spans="6:10" s="45" customFormat="1" ht="24" customHeight="1">
      <c r="F182" s="137"/>
      <c r="J182" s="39"/>
    </row>
    <row r="183" spans="6:10" s="45" customFormat="1" ht="24" customHeight="1">
      <c r="F183" s="137"/>
      <c r="J183" s="39"/>
    </row>
    <row r="184" spans="6:10" s="45" customFormat="1" ht="24" customHeight="1">
      <c r="F184" s="137"/>
      <c r="J184" s="39"/>
    </row>
    <row r="185" spans="6:10" s="45" customFormat="1" ht="24" customHeight="1">
      <c r="F185" s="137"/>
      <c r="J185" s="39"/>
    </row>
    <row r="186" spans="6:10" s="45" customFormat="1" ht="24" customHeight="1">
      <c r="F186" s="137"/>
      <c r="J186" s="39"/>
    </row>
    <row r="187" spans="6:10" s="45" customFormat="1" ht="24" customHeight="1">
      <c r="F187" s="137"/>
      <c r="J187" s="39"/>
    </row>
    <row r="188" spans="6:10" s="45" customFormat="1" ht="24" customHeight="1">
      <c r="F188" s="137"/>
      <c r="J188" s="39"/>
    </row>
    <row r="189" spans="6:10" s="45" customFormat="1" ht="24" customHeight="1">
      <c r="F189" s="137"/>
      <c r="J189" s="39"/>
    </row>
    <row r="190" spans="6:10" s="45" customFormat="1" ht="24" customHeight="1">
      <c r="F190" s="137"/>
      <c r="J190" s="39"/>
    </row>
    <row r="191" spans="6:10" s="45" customFormat="1" ht="24" customHeight="1">
      <c r="F191" s="137"/>
      <c r="J191" s="39"/>
    </row>
    <row r="192" spans="6:10" s="45" customFormat="1" ht="24" customHeight="1">
      <c r="F192" s="137"/>
      <c r="J192" s="39"/>
    </row>
    <row r="193" spans="1:10" s="45" customFormat="1" ht="24" customHeight="1">
      <c r="F193" s="137"/>
      <c r="J193" s="39"/>
    </row>
    <row r="194" spans="1:10" s="45" customFormat="1" ht="24" customHeight="1">
      <c r="F194" s="137"/>
      <c r="J194" s="39"/>
    </row>
    <row r="195" spans="1:10" s="45" customFormat="1" ht="24" customHeight="1">
      <c r="F195" s="137"/>
      <c r="J195" s="39"/>
    </row>
    <row r="196" spans="1:10" s="45" customFormat="1" ht="24" customHeight="1">
      <c r="F196" s="137"/>
      <c r="J196" s="39"/>
    </row>
    <row r="197" spans="1:10" s="45" customFormat="1" ht="24" customHeight="1">
      <c r="F197" s="137"/>
      <c r="J197" s="39"/>
    </row>
    <row r="198" spans="1:10" s="45" customFormat="1" ht="24" customHeight="1">
      <c r="F198" s="137"/>
      <c r="J198" s="39"/>
    </row>
    <row r="199" spans="1:10" s="45" customFormat="1" ht="24" customHeight="1">
      <c r="F199" s="137"/>
      <c r="J199" s="39"/>
    </row>
    <row r="200" spans="1:10" s="45" customFormat="1" ht="24" customHeight="1">
      <c r="F200" s="137"/>
      <c r="J200" s="39"/>
    </row>
    <row r="201" spans="1:10" s="45" customFormat="1" ht="24" customHeight="1">
      <c r="F201" s="137"/>
      <c r="J201" s="39"/>
    </row>
    <row r="202" spans="1:10" s="45" customFormat="1" ht="24" customHeight="1">
      <c r="F202" s="137"/>
      <c r="J202" s="39"/>
    </row>
    <row r="203" spans="1:10" s="45" customFormat="1" ht="24" customHeight="1">
      <c r="F203" s="137"/>
      <c r="J203" s="39"/>
    </row>
    <row r="204" spans="1:10" s="45" customFormat="1" ht="24" customHeight="1">
      <c r="A204" s="43"/>
      <c r="B204" s="43"/>
      <c r="C204" s="43"/>
      <c r="D204" s="43"/>
      <c r="E204" s="43"/>
      <c r="F204" s="138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8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8"/>
      <c r="G206" s="43"/>
      <c r="H206" s="43"/>
      <c r="I206" s="43"/>
      <c r="J206" s="58"/>
    </row>
    <row r="207" spans="1:10" s="45" customFormat="1" ht="24" customHeight="1">
      <c r="A207" s="43"/>
      <c r="B207" s="43"/>
      <c r="C207" s="43"/>
      <c r="D207" s="43"/>
      <c r="E207" s="43"/>
      <c r="F207" s="138"/>
      <c r="G207" s="43"/>
      <c r="H207" s="43"/>
      <c r="I207" s="43"/>
      <c r="J207" s="58"/>
    </row>
  </sheetData>
  <mergeCells count="28">
    <mergeCell ref="FJ3:FS3"/>
    <mergeCell ref="FT3:GC3"/>
    <mergeCell ref="DL3:DU3"/>
    <mergeCell ref="DV3:EE3"/>
    <mergeCell ref="EF3:EO3"/>
    <mergeCell ref="EP3:EY3"/>
    <mergeCell ref="EZ3:FI3"/>
    <mergeCell ref="A1:J1"/>
    <mergeCell ref="A2:J2"/>
    <mergeCell ref="A3:J3"/>
    <mergeCell ref="L3:O3"/>
    <mergeCell ref="P3:Y3"/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3"/>
  <sheetViews>
    <sheetView view="pageBreakPreview" zoomScaleNormal="100" zoomScaleSheetLayoutView="100" workbookViewId="0">
      <selection activeCell="A13" sqref="A13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15" t="str">
        <f>+'กำไรขาดทุน Q1 '!A1:J1</f>
        <v>บริษัท ปิโก (ไทยแลนด์) จำกัด (มหาชน) บริษัทย่อย และกิจการที่ควบคุมร่วมกัน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</row>
    <row r="2" spans="1:25" ht="24" customHeight="1">
      <c r="A2" s="215" t="s">
        <v>73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</row>
    <row r="3" spans="1:25" ht="24" customHeight="1">
      <c r="A3" s="215" t="str">
        <f>+'กำไรขาดทุน 6 M'!A3:J3</f>
        <v>สำหรับงวดหกเดือนสิ้นสุดวันที่  30 เมษายน  2563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</row>
    <row r="4" spans="1:25" ht="24" customHeight="1">
      <c r="A4" s="215" t="str">
        <f>+'กำไรขาดทุน Q1 '!A4:J4</f>
        <v xml:space="preserve"> (ยังไม่ได้ตรวจสอบ/สอบทานแล้ว)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</row>
    <row r="5" spans="1:25" s="62" customFormat="1" ht="20.25" customHeight="1">
      <c r="A5" s="216" t="s">
        <v>55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Y7" s="61"/>
    </row>
    <row r="8" spans="1:25" s="62" customFormat="1" ht="21">
      <c r="A8" s="169"/>
      <c r="B8" s="169"/>
      <c r="C8" s="169"/>
      <c r="D8" s="217" t="s">
        <v>74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169"/>
      <c r="Y8" s="61"/>
    </row>
    <row r="9" spans="1:25" s="62" customFormat="1" ht="23.1" customHeight="1">
      <c r="A9" s="64"/>
      <c r="B9" s="64"/>
      <c r="C9" s="64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214" t="s">
        <v>75</v>
      </c>
      <c r="O9" s="214"/>
      <c r="P9" s="214"/>
      <c r="Q9" s="65"/>
      <c r="R9" s="167"/>
      <c r="S9" s="66"/>
      <c r="T9" s="167"/>
      <c r="U9" s="66"/>
      <c r="V9" s="168"/>
      <c r="W9" s="66"/>
      <c r="X9" s="168"/>
      <c r="Y9" s="61"/>
    </row>
    <row r="10" spans="1:25" s="62" customFormat="1" ht="21">
      <c r="A10" s="64"/>
      <c r="B10" s="64"/>
      <c r="C10" s="64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217" t="s">
        <v>76</v>
      </c>
      <c r="O10" s="217"/>
      <c r="P10" s="217"/>
      <c r="Q10" s="67"/>
      <c r="R10" s="167"/>
      <c r="S10" s="66"/>
      <c r="T10" s="167"/>
      <c r="U10" s="66"/>
      <c r="V10" s="168"/>
      <c r="W10" s="66"/>
      <c r="X10" s="168"/>
      <c r="Y10" s="61"/>
    </row>
    <row r="11" spans="1:25" s="62" customFormat="1" ht="21">
      <c r="A11" s="64"/>
      <c r="B11" s="64"/>
      <c r="C11" s="64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211" t="s">
        <v>77</v>
      </c>
      <c r="O11" s="211"/>
      <c r="P11" s="211"/>
      <c r="Q11" s="67"/>
      <c r="R11" s="167"/>
      <c r="S11" s="66"/>
      <c r="T11" s="167"/>
      <c r="U11" s="66"/>
      <c r="V11" s="168"/>
      <c r="W11" s="66"/>
      <c r="X11" s="168"/>
      <c r="Y11" s="61"/>
    </row>
    <row r="12" spans="1:25" s="70" customFormat="1" ht="19.350000000000001" customHeight="1">
      <c r="A12" s="66"/>
      <c r="B12" s="168" t="s">
        <v>3</v>
      </c>
      <c r="C12" s="167"/>
      <c r="D12" s="212" t="s">
        <v>40</v>
      </c>
      <c r="E12" s="212"/>
      <c r="F12" s="212"/>
      <c r="G12" s="167"/>
      <c r="H12" s="167" t="s">
        <v>78</v>
      </c>
      <c r="I12" s="66"/>
      <c r="J12" s="213" t="s">
        <v>45</v>
      </c>
      <c r="K12" s="213"/>
      <c r="L12" s="213"/>
      <c r="M12" s="168"/>
      <c r="N12" s="168" t="s">
        <v>79</v>
      </c>
      <c r="O12" s="168"/>
      <c r="P12" s="168" t="s">
        <v>80</v>
      </c>
      <c r="Q12" s="168"/>
      <c r="R12" s="167" t="s">
        <v>81</v>
      </c>
      <c r="S12" s="68"/>
      <c r="T12" s="167" t="s">
        <v>82</v>
      </c>
      <c r="U12" s="68"/>
      <c r="V12" s="168" t="s">
        <v>83</v>
      </c>
      <c r="W12" s="66"/>
      <c r="X12" s="167" t="s">
        <v>82</v>
      </c>
      <c r="Y12" s="69"/>
    </row>
    <row r="13" spans="1:25" s="70" customFormat="1" ht="19.350000000000001" customHeight="1">
      <c r="A13" s="66"/>
      <c r="B13" s="66"/>
      <c r="D13" s="167" t="s">
        <v>84</v>
      </c>
      <c r="E13" s="167"/>
      <c r="F13" s="167" t="s">
        <v>85</v>
      </c>
      <c r="G13" s="167"/>
      <c r="H13" s="167" t="s">
        <v>85</v>
      </c>
      <c r="I13" s="167"/>
      <c r="J13" s="168" t="s">
        <v>46</v>
      </c>
      <c r="K13" s="71"/>
      <c r="L13" s="167" t="s">
        <v>48</v>
      </c>
      <c r="M13" s="167"/>
      <c r="N13" s="167" t="s">
        <v>86</v>
      </c>
      <c r="O13" s="167"/>
      <c r="P13" s="167" t="s">
        <v>87</v>
      </c>
      <c r="Q13" s="167"/>
      <c r="R13" s="167" t="s">
        <v>88</v>
      </c>
      <c r="S13" s="167"/>
      <c r="T13" s="167" t="s">
        <v>89</v>
      </c>
      <c r="U13" s="167"/>
      <c r="V13" s="168" t="s">
        <v>90</v>
      </c>
      <c r="W13" s="72"/>
      <c r="X13" s="167" t="s">
        <v>89</v>
      </c>
      <c r="Y13" s="69"/>
    </row>
    <row r="14" spans="1:25" s="70" customFormat="1" ht="19.350000000000001" customHeight="1">
      <c r="A14" s="66"/>
      <c r="B14" s="66"/>
      <c r="C14" s="68"/>
      <c r="D14" s="73"/>
      <c r="E14" s="73"/>
      <c r="F14" s="73"/>
      <c r="G14" s="167"/>
      <c r="H14" s="73"/>
      <c r="I14" s="73"/>
      <c r="J14" s="167" t="s">
        <v>91</v>
      </c>
      <c r="K14" s="71"/>
      <c r="L14" s="167"/>
      <c r="M14" s="167"/>
      <c r="N14" s="73"/>
      <c r="O14" s="167"/>
      <c r="P14" s="73"/>
      <c r="Q14" s="167"/>
      <c r="R14" s="167" t="s">
        <v>89</v>
      </c>
      <c r="S14" s="73"/>
      <c r="T14" s="167" t="s">
        <v>92</v>
      </c>
      <c r="U14" s="73"/>
      <c r="V14" s="168" t="s">
        <v>93</v>
      </c>
      <c r="W14" s="73"/>
      <c r="X14" s="73"/>
      <c r="Y14" s="69"/>
    </row>
    <row r="15" spans="1:25" s="70" customFormat="1" ht="19.350000000000001" customHeight="1">
      <c r="A15" s="66"/>
      <c r="B15" s="66"/>
      <c r="C15" s="167"/>
      <c r="D15" s="170"/>
      <c r="E15" s="167"/>
      <c r="F15" s="170"/>
      <c r="G15" s="167"/>
      <c r="H15" s="170"/>
      <c r="I15" s="167"/>
      <c r="J15" s="170" t="s">
        <v>94</v>
      </c>
      <c r="K15" s="68"/>
      <c r="L15" s="74"/>
      <c r="M15" s="75"/>
      <c r="N15" s="167"/>
      <c r="O15" s="75"/>
      <c r="P15" s="170"/>
      <c r="Q15" s="75"/>
      <c r="R15" s="170"/>
      <c r="S15" s="167"/>
      <c r="T15" s="170"/>
      <c r="U15" s="167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9.350000000000001" customHeight="1">
      <c r="A17" s="66" t="s">
        <v>154</v>
      </c>
      <c r="C17" s="72"/>
      <c r="D17" s="92">
        <v>330000</v>
      </c>
      <c r="E17" s="92"/>
      <c r="F17" s="92">
        <v>215294559</v>
      </c>
      <c r="G17" s="92"/>
      <c r="H17" s="92">
        <v>101250000</v>
      </c>
      <c r="I17" s="90"/>
      <c r="J17" s="92">
        <v>21562478</v>
      </c>
      <c r="K17" s="90"/>
      <c r="L17" s="92">
        <v>131501220.37</v>
      </c>
      <c r="M17" s="92"/>
      <c r="N17" s="154">
        <v>102899</v>
      </c>
      <c r="O17" s="92"/>
      <c r="P17" s="92">
        <v>31373903</v>
      </c>
      <c r="Q17" s="92"/>
      <c r="R17" s="154">
        <f>SUM(N17:P17)</f>
        <v>31476802</v>
      </c>
      <c r="S17" s="92"/>
      <c r="T17" s="154">
        <v>501415059.37</v>
      </c>
      <c r="U17" s="92"/>
      <c r="V17" s="92">
        <v>4351241</v>
      </c>
      <c r="W17" s="153"/>
      <c r="X17" s="90">
        <f>SUM(T17:V17)</f>
        <v>505766300.37</v>
      </c>
      <c r="Y17" s="75"/>
    </row>
    <row r="18" spans="1:27" s="68" customFormat="1" ht="15" customHeight="1">
      <c r="A18" s="68" t="s">
        <v>150</v>
      </c>
      <c r="B18" s="73">
        <v>21</v>
      </c>
      <c r="C18" s="72"/>
      <c r="D18" s="154">
        <v>0</v>
      </c>
      <c r="E18" s="92"/>
      <c r="F18" s="154">
        <v>0</v>
      </c>
      <c r="G18" s="92"/>
      <c r="H18" s="154">
        <v>0</v>
      </c>
      <c r="I18" s="90"/>
      <c r="J18" s="154">
        <v>0</v>
      </c>
      <c r="K18" s="90"/>
      <c r="L18" s="154">
        <v>-64687368</v>
      </c>
      <c r="M18" s="92"/>
      <c r="N18" s="154">
        <v>0</v>
      </c>
      <c r="O18" s="92"/>
      <c r="P18" s="154">
        <v>0</v>
      </c>
      <c r="Q18" s="92"/>
      <c r="R18" s="154">
        <f>SUM(N18:P18)</f>
        <v>0</v>
      </c>
      <c r="S18" s="92"/>
      <c r="T18" s="154">
        <f>SUM(D18:Q18)</f>
        <v>-64687368</v>
      </c>
      <c r="U18" s="92"/>
      <c r="V18" s="154">
        <v>0</v>
      </c>
      <c r="W18" s="153"/>
      <c r="X18" s="154">
        <f>SUM(T18:V18)</f>
        <v>-64687368</v>
      </c>
      <c r="Y18" s="75"/>
      <c r="Z18" s="78"/>
      <c r="AA18" s="78"/>
    </row>
    <row r="19" spans="1:27" s="193" customFormat="1" ht="15" customHeight="1">
      <c r="A19" s="193" t="s">
        <v>137</v>
      </c>
      <c r="B19" s="194"/>
      <c r="C19" s="194"/>
      <c r="D19" s="195">
        <v>0</v>
      </c>
      <c r="E19" s="196"/>
      <c r="F19" s="195">
        <v>0</v>
      </c>
      <c r="G19" s="196"/>
      <c r="H19" s="195">
        <v>0</v>
      </c>
      <c r="I19" s="196"/>
      <c r="J19" s="195">
        <v>0</v>
      </c>
      <c r="K19" s="196"/>
      <c r="L19" s="195">
        <f>+'กำไรขาดทุน 6 M'!F40</f>
        <v>26410992</v>
      </c>
      <c r="M19" s="196"/>
      <c r="N19" s="195">
        <v>0</v>
      </c>
      <c r="O19" s="196"/>
      <c r="P19" s="195">
        <v>0</v>
      </c>
      <c r="Q19" s="196"/>
      <c r="R19" s="195">
        <f t="shared" ref="R19:R20" si="0">SUM(N19:P19)</f>
        <v>0</v>
      </c>
      <c r="S19" s="196"/>
      <c r="T19" s="195">
        <f t="shared" ref="T19:T20" si="1">SUM(D19:Q19)</f>
        <v>26410992</v>
      </c>
      <c r="U19" s="196"/>
      <c r="V19" s="195">
        <v>-713632</v>
      </c>
      <c r="W19" s="197"/>
      <c r="X19" s="195">
        <f t="shared" ref="X19:X20" si="2">SUM(T19:V19)</f>
        <v>25697360</v>
      </c>
      <c r="Z19" s="198"/>
      <c r="AA19" s="198"/>
    </row>
    <row r="20" spans="1:27" s="193" customFormat="1" ht="15" customHeight="1">
      <c r="A20" s="193" t="s">
        <v>138</v>
      </c>
      <c r="B20" s="194"/>
      <c r="C20" s="194"/>
      <c r="D20" s="195">
        <v>0</v>
      </c>
      <c r="E20" s="196"/>
      <c r="F20" s="195">
        <v>0</v>
      </c>
      <c r="G20" s="196"/>
      <c r="H20" s="195">
        <v>0</v>
      </c>
      <c r="I20" s="196"/>
      <c r="J20" s="195">
        <v>0</v>
      </c>
      <c r="K20" s="196"/>
      <c r="L20" s="195">
        <v>-4323874</v>
      </c>
      <c r="M20" s="196"/>
      <c r="N20" s="195">
        <v>39021</v>
      </c>
      <c r="O20" s="196"/>
      <c r="P20" s="195">
        <v>0</v>
      </c>
      <c r="Q20" s="196"/>
      <c r="R20" s="195">
        <f t="shared" si="0"/>
        <v>39021</v>
      </c>
      <c r="S20" s="196"/>
      <c r="T20" s="195">
        <f t="shared" si="1"/>
        <v>-4284853</v>
      </c>
      <c r="U20" s="196"/>
      <c r="V20" s="195">
        <v>80023</v>
      </c>
      <c r="W20" s="197"/>
      <c r="X20" s="195">
        <f t="shared" si="2"/>
        <v>-4204830</v>
      </c>
      <c r="Z20" s="198"/>
      <c r="AA20" s="198"/>
    </row>
    <row r="21" spans="1:27" s="68" customFormat="1" ht="19.350000000000001" customHeight="1" thickBot="1">
      <c r="A21" s="66" t="s">
        <v>166</v>
      </c>
      <c r="B21" s="168"/>
      <c r="C21" s="72"/>
      <c r="D21" s="91">
        <f>SUM(D17:D20)</f>
        <v>330000</v>
      </c>
      <c r="E21" s="155"/>
      <c r="F21" s="91">
        <f>SUM(F17:F20)</f>
        <v>215294559</v>
      </c>
      <c r="G21" s="90"/>
      <c r="H21" s="91">
        <f>SUM(H17:H20)</f>
        <v>101250000</v>
      </c>
      <c r="I21" s="90"/>
      <c r="J21" s="91">
        <f>SUM(J17:J20)</f>
        <v>21562478</v>
      </c>
      <c r="K21" s="90"/>
      <c r="L21" s="91">
        <f>SUM(L17:L20)</f>
        <v>88900970.370000005</v>
      </c>
      <c r="M21" s="90"/>
      <c r="N21" s="91">
        <f>SUM(N17:N20)</f>
        <v>141920</v>
      </c>
      <c r="O21" s="90"/>
      <c r="P21" s="91">
        <f>SUM(P17:P20)</f>
        <v>31373903</v>
      </c>
      <c r="Q21" s="90"/>
      <c r="R21" s="91">
        <f>SUM(R17:R20)</f>
        <v>31515823</v>
      </c>
      <c r="S21" s="90"/>
      <c r="T21" s="91">
        <f>SUM(T17:T20)</f>
        <v>458853830.37</v>
      </c>
      <c r="U21" s="90"/>
      <c r="V21" s="91">
        <f>SUM(V17:V20)</f>
        <v>3717632</v>
      </c>
      <c r="W21" s="153"/>
      <c r="X21" s="91">
        <f>SUM(X17:X20)</f>
        <v>462571462.37</v>
      </c>
      <c r="Y21" s="75"/>
      <c r="Z21" s="81"/>
      <c r="AA21" s="78"/>
    </row>
    <row r="22" spans="1:27" s="68" customFormat="1" ht="13.15" customHeight="1" thickTop="1">
      <c r="A22" s="66"/>
      <c r="B22" s="73"/>
      <c r="C22" s="72"/>
      <c r="D22" s="92"/>
      <c r="E22" s="92"/>
      <c r="F22" s="92"/>
      <c r="G22" s="92"/>
      <c r="H22" s="92"/>
      <c r="I22" s="90"/>
      <c r="J22" s="92"/>
      <c r="K22" s="90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153"/>
      <c r="X22" s="92"/>
      <c r="Y22" s="75"/>
      <c r="Z22" s="78"/>
    </row>
    <row r="23" spans="1:27" s="68" customFormat="1" ht="19.350000000000001" customHeight="1">
      <c r="A23" s="66" t="s">
        <v>181</v>
      </c>
      <c r="C23" s="72"/>
      <c r="D23" s="92">
        <v>330000</v>
      </c>
      <c r="E23" s="92"/>
      <c r="F23" s="92">
        <v>215294559</v>
      </c>
      <c r="G23" s="92"/>
      <c r="H23" s="92">
        <v>101250000</v>
      </c>
      <c r="I23" s="90"/>
      <c r="J23" s="92">
        <v>21562478</v>
      </c>
      <c r="K23" s="90"/>
      <c r="L23" s="92">
        <v>112686093</v>
      </c>
      <c r="M23" s="92"/>
      <c r="N23" s="154">
        <v>154430</v>
      </c>
      <c r="O23" s="92"/>
      <c r="P23" s="92">
        <v>31373903</v>
      </c>
      <c r="Q23" s="92"/>
      <c r="R23" s="154">
        <f>SUM(N23:P23)</f>
        <v>31528333</v>
      </c>
      <c r="S23" s="92"/>
      <c r="T23" s="154">
        <v>482651463</v>
      </c>
      <c r="U23" s="92"/>
      <c r="V23" s="92">
        <v>4197333</v>
      </c>
      <c r="W23" s="153"/>
      <c r="X23" s="90">
        <f>SUM(T23:V23)</f>
        <v>486848796</v>
      </c>
      <c r="Y23" s="75"/>
    </row>
    <row r="24" spans="1:27" s="68" customFormat="1" ht="15" customHeight="1">
      <c r="A24" s="68" t="s">
        <v>150</v>
      </c>
      <c r="B24" s="73">
        <v>21</v>
      </c>
      <c r="C24" s="72"/>
      <c r="D24" s="154">
        <v>0</v>
      </c>
      <c r="E24" s="92"/>
      <c r="F24" s="154">
        <v>0</v>
      </c>
      <c r="G24" s="92"/>
      <c r="H24" s="154">
        <v>0</v>
      </c>
      <c r="I24" s="90"/>
      <c r="J24" s="154">
        <v>0</v>
      </c>
      <c r="K24" s="90"/>
      <c r="L24" s="154">
        <v>-53906140</v>
      </c>
      <c r="M24" s="92"/>
      <c r="N24" s="154">
        <v>0</v>
      </c>
      <c r="O24" s="92"/>
      <c r="P24" s="154">
        <v>0</v>
      </c>
      <c r="Q24" s="92"/>
      <c r="R24" s="154">
        <f>SUM(N24:P24)</f>
        <v>0</v>
      </c>
      <c r="S24" s="92"/>
      <c r="T24" s="154">
        <f>SUM(D24:Q24)</f>
        <v>-53906140</v>
      </c>
      <c r="U24" s="92"/>
      <c r="V24" s="154">
        <v>0</v>
      </c>
      <c r="W24" s="153"/>
      <c r="X24" s="154">
        <f>SUM(T24:V24)</f>
        <v>-53906140</v>
      </c>
      <c r="Y24" s="75"/>
      <c r="Z24" s="78"/>
      <c r="AA24" s="78"/>
    </row>
    <row r="25" spans="1:27" s="68" customFormat="1" ht="15" customHeight="1">
      <c r="A25" s="68" t="s">
        <v>137</v>
      </c>
      <c r="B25" s="73"/>
      <c r="C25" s="72"/>
      <c r="D25" s="154">
        <v>0</v>
      </c>
      <c r="E25" s="92"/>
      <c r="F25" s="154">
        <v>0</v>
      </c>
      <c r="G25" s="92"/>
      <c r="H25" s="154">
        <v>0</v>
      </c>
      <c r="I25" s="90"/>
      <c r="J25" s="154">
        <v>0</v>
      </c>
      <c r="K25" s="90"/>
      <c r="L25" s="154">
        <f>+'กำไรขาดทุน 6 M'!D40</f>
        <v>-32479866</v>
      </c>
      <c r="M25" s="92"/>
      <c r="N25" s="154">
        <v>0</v>
      </c>
      <c r="O25" s="92"/>
      <c r="P25" s="154">
        <v>0</v>
      </c>
      <c r="Q25" s="92"/>
      <c r="R25" s="154">
        <f t="shared" ref="R25:R26" si="3">SUM(N25:P25)</f>
        <v>0</v>
      </c>
      <c r="S25" s="92"/>
      <c r="T25" s="154">
        <f t="shared" ref="T25:T26" si="4">SUM(D25:Q25)</f>
        <v>-32479866</v>
      </c>
      <c r="U25" s="92"/>
      <c r="V25" s="154">
        <f>+'กำไรขาดทุน 6 M'!D41</f>
        <v>-1597796</v>
      </c>
      <c r="W25" s="153"/>
      <c r="X25" s="154">
        <f t="shared" ref="X25:X26" si="5">SUM(T25:V25)</f>
        <v>-34077662</v>
      </c>
      <c r="Y25" s="75"/>
      <c r="Z25" s="78"/>
      <c r="AA25" s="78"/>
    </row>
    <row r="26" spans="1:27" s="68" customFormat="1" ht="15" customHeight="1">
      <c r="A26" s="68" t="s">
        <v>138</v>
      </c>
      <c r="B26" s="73"/>
      <c r="C26" s="72"/>
      <c r="D26" s="154">
        <v>0</v>
      </c>
      <c r="E26" s="92"/>
      <c r="F26" s="154">
        <v>0</v>
      </c>
      <c r="G26" s="92"/>
      <c r="H26" s="154">
        <v>0</v>
      </c>
      <c r="I26" s="90"/>
      <c r="J26" s="154">
        <v>0</v>
      </c>
      <c r="K26" s="90"/>
      <c r="L26" s="154">
        <v>0</v>
      </c>
      <c r="M26" s="92"/>
      <c r="N26" s="154">
        <f>+'กำไรขาดทุน 6 M'!D37</f>
        <v>100086</v>
      </c>
      <c r="O26" s="92"/>
      <c r="P26" s="154">
        <v>0</v>
      </c>
      <c r="Q26" s="92"/>
      <c r="R26" s="154">
        <f t="shared" si="3"/>
        <v>100086</v>
      </c>
      <c r="S26" s="92"/>
      <c r="T26" s="154">
        <f t="shared" si="4"/>
        <v>100086</v>
      </c>
      <c r="U26" s="92"/>
      <c r="V26" s="154">
        <v>0</v>
      </c>
      <c r="W26" s="153"/>
      <c r="X26" s="154">
        <f t="shared" si="5"/>
        <v>100086</v>
      </c>
      <c r="Y26" s="75"/>
      <c r="Z26" s="78"/>
      <c r="AA26" s="78"/>
    </row>
    <row r="27" spans="1:27" s="68" customFormat="1" ht="19.350000000000001" customHeight="1" thickBot="1">
      <c r="A27" s="66" t="s">
        <v>182</v>
      </c>
      <c r="B27" s="168"/>
      <c r="C27" s="72"/>
      <c r="D27" s="91">
        <f>SUM(D23:D26)</f>
        <v>330000</v>
      </c>
      <c r="E27" s="155"/>
      <c r="F27" s="91">
        <f>SUM(F23:F26)</f>
        <v>215294559</v>
      </c>
      <c r="G27" s="90"/>
      <c r="H27" s="91">
        <f>SUM(H23:H26)</f>
        <v>101250000</v>
      </c>
      <c r="I27" s="90"/>
      <c r="J27" s="91">
        <f>SUM(J23:J26)</f>
        <v>21562478</v>
      </c>
      <c r="K27" s="90"/>
      <c r="L27" s="91">
        <f>SUM(L23:L26)</f>
        <v>26300087</v>
      </c>
      <c r="M27" s="90"/>
      <c r="N27" s="91">
        <f>SUM(N23:N26)</f>
        <v>254516</v>
      </c>
      <c r="O27" s="90"/>
      <c r="P27" s="91">
        <f>SUM(P23:P26)</f>
        <v>31373903</v>
      </c>
      <c r="Q27" s="90"/>
      <c r="R27" s="91">
        <f>SUM(R23:R26)</f>
        <v>31628419</v>
      </c>
      <c r="S27" s="90"/>
      <c r="T27" s="91">
        <f>SUM(T23:T26)</f>
        <v>396365543</v>
      </c>
      <c r="U27" s="90"/>
      <c r="V27" s="91">
        <f>SUM(V23:V26)</f>
        <v>2599537</v>
      </c>
      <c r="W27" s="153"/>
      <c r="X27" s="91">
        <f>SUM(X23:X26)</f>
        <v>398965080</v>
      </c>
      <c r="Y27" s="75"/>
      <c r="Z27" s="81">
        <f>+X27-หนี้สิน!D70</f>
        <v>0</v>
      </c>
      <c r="AA27" s="78"/>
    </row>
    <row r="28" spans="1:27" s="68" customFormat="1" ht="19.350000000000001" customHeight="1" thickTop="1">
      <c r="A28" s="66"/>
      <c r="B28" s="168"/>
      <c r="C28" s="72"/>
      <c r="D28" s="77"/>
      <c r="E28" s="79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7"/>
      <c r="Y28" s="75"/>
      <c r="Z28" s="81"/>
      <c r="AA28" s="78"/>
    </row>
    <row r="29" spans="1:27" s="62" customFormat="1" ht="13.15" customHeight="1">
      <c r="L29" s="82"/>
      <c r="M29" s="82"/>
      <c r="N29" s="82"/>
      <c r="O29" s="82"/>
      <c r="P29" s="82"/>
      <c r="R29" s="82"/>
      <c r="T29" s="82"/>
      <c r="V29" s="82"/>
      <c r="X29" s="82"/>
      <c r="Y29" s="61"/>
    </row>
    <row r="30" spans="1:27" ht="24" customHeight="1">
      <c r="A30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0" s="29"/>
      <c r="C30" s="29"/>
      <c r="D30" s="29"/>
      <c r="E30" s="29"/>
      <c r="F30" s="83"/>
      <c r="T30" s="77"/>
      <c r="V30" s="77"/>
      <c r="X30" s="77"/>
    </row>
    <row r="31" spans="1:27" ht="24" customHeight="1">
      <c r="F31" s="173"/>
      <c r="L31" s="82"/>
      <c r="M31" s="82"/>
      <c r="N31" s="82"/>
      <c r="O31" s="82"/>
      <c r="P31" s="82"/>
      <c r="Q31" s="82"/>
      <c r="R31" s="82"/>
      <c r="S31" s="62"/>
      <c r="T31" s="82"/>
      <c r="U31" s="62"/>
      <c r="V31" s="82"/>
      <c r="X31" s="82"/>
    </row>
    <row r="32" spans="1:27" ht="24" customHeight="1">
      <c r="L32" s="39"/>
      <c r="M32" s="82"/>
      <c r="N32" s="82"/>
      <c r="O32" s="82"/>
      <c r="P32" s="39"/>
      <c r="Q32" s="82"/>
      <c r="R32" s="39"/>
      <c r="S32" s="62"/>
      <c r="T32" s="39"/>
      <c r="U32" s="62"/>
      <c r="V32" s="39"/>
      <c r="X32" s="39"/>
    </row>
    <row r="33" spans="12:12" ht="24" customHeight="1">
      <c r="L33" s="58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zoomScaleNormal="100" zoomScaleSheetLayoutView="100" workbookViewId="0">
      <selection activeCell="A13" sqref="A13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70" bestFit="1" customWidth="1"/>
    <col min="20" max="20" width="12.1640625" style="70" bestFit="1" customWidth="1"/>
    <col min="21" max="16384" width="10.6640625" style="70"/>
  </cols>
  <sheetData>
    <row r="1" spans="1:19" s="84" customFormat="1" ht="26.25">
      <c r="A1" s="215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</row>
    <row r="2" spans="1:19" s="84" customFormat="1" ht="26.25">
      <c r="A2" s="215" t="s">
        <v>95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</row>
    <row r="3" spans="1:19" s="84" customFormat="1" ht="26.25">
      <c r="A3" s="215" t="str">
        <f>'ผู้ถือหุ้น-งบรวม'!A3:X3</f>
        <v>สำหรับงวดหกเดือนสิ้นสุดวันที่  30 เมษายน  2563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9" s="84" customFormat="1" ht="26.25">
      <c r="A4" s="215" t="str">
        <f>'ผู้ถือหุ้น-งบรวม'!A4:X4</f>
        <v xml:space="preserve"> (ยังไม่ได้ตรวจสอบ/สอบทานแล้ว)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9" ht="21">
      <c r="A5" s="216" t="s">
        <v>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</row>
    <row r="6" spans="1:19" ht="3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6"/>
    </row>
    <row r="7" spans="1:19" ht="8.4499999999999993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9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86" t="s">
        <v>75</v>
      </c>
      <c r="O8" s="87"/>
      <c r="P8" s="88"/>
    </row>
    <row r="9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86" t="s">
        <v>76</v>
      </c>
      <c r="O9" s="87"/>
      <c r="P9" s="88"/>
    </row>
    <row r="10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85" t="s">
        <v>77</v>
      </c>
      <c r="O10" s="87"/>
      <c r="P10" s="88"/>
    </row>
    <row r="11" spans="1:19">
      <c r="A11" s="66"/>
      <c r="B11" s="187" t="s">
        <v>3</v>
      </c>
      <c r="C11" s="212" t="s">
        <v>40</v>
      </c>
      <c r="D11" s="212"/>
      <c r="E11" s="212"/>
      <c r="F11" s="212"/>
      <c r="H11" s="186" t="s">
        <v>78</v>
      </c>
      <c r="I11" s="66"/>
      <c r="J11" s="213" t="s">
        <v>45</v>
      </c>
      <c r="K11" s="213"/>
      <c r="L11" s="213"/>
      <c r="M11" s="187"/>
      <c r="N11" s="187" t="s">
        <v>80</v>
      </c>
      <c r="O11" s="187"/>
      <c r="P11" s="186" t="s">
        <v>81</v>
      </c>
      <c r="Q11" s="187"/>
      <c r="R11" s="187" t="s">
        <v>96</v>
      </c>
    </row>
    <row r="12" spans="1:19">
      <c r="A12" s="66"/>
      <c r="B12" s="66"/>
      <c r="C12" s="212" t="s">
        <v>84</v>
      </c>
      <c r="D12" s="212"/>
      <c r="E12" s="212"/>
      <c r="F12" s="186" t="s">
        <v>85</v>
      </c>
      <c r="H12" s="186" t="s">
        <v>85</v>
      </c>
      <c r="I12" s="89"/>
      <c r="J12" s="187" t="s">
        <v>46</v>
      </c>
      <c r="K12" s="71"/>
      <c r="L12" s="186" t="s">
        <v>48</v>
      </c>
      <c r="M12" s="89"/>
      <c r="N12" s="186" t="s">
        <v>87</v>
      </c>
      <c r="O12" s="89"/>
      <c r="P12" s="186" t="s">
        <v>88</v>
      </c>
      <c r="Q12" s="187"/>
      <c r="R12" s="186" t="s">
        <v>97</v>
      </c>
    </row>
    <row r="13" spans="1:19">
      <c r="A13" s="66"/>
      <c r="B13" s="66"/>
      <c r="C13" s="68"/>
      <c r="D13" s="68"/>
      <c r="E13" s="68"/>
      <c r="F13" s="68"/>
      <c r="G13" s="68"/>
      <c r="H13" s="68"/>
      <c r="I13" s="68"/>
      <c r="J13" s="186" t="s">
        <v>91</v>
      </c>
      <c r="K13" s="71"/>
      <c r="L13" s="186"/>
      <c r="M13" s="89"/>
      <c r="N13" s="68"/>
      <c r="O13" s="89"/>
      <c r="P13" s="186" t="s">
        <v>89</v>
      </c>
      <c r="Q13" s="75"/>
      <c r="R13" s="186" t="s">
        <v>89</v>
      </c>
    </row>
    <row r="14" spans="1:19">
      <c r="A14" s="66"/>
      <c r="B14" s="66"/>
      <c r="C14" s="186"/>
      <c r="D14" s="188"/>
      <c r="E14" s="186"/>
      <c r="F14" s="188"/>
      <c r="G14" s="186"/>
      <c r="H14" s="188"/>
      <c r="I14" s="186"/>
      <c r="J14" s="188" t="s">
        <v>94</v>
      </c>
      <c r="K14" s="68"/>
      <c r="L14" s="74"/>
      <c r="M14" s="75"/>
      <c r="N14" s="188"/>
      <c r="O14" s="75"/>
      <c r="P14" s="188"/>
      <c r="Q14" s="68"/>
      <c r="R14" s="74"/>
    </row>
    <row r="15" spans="1:19" ht="6" customHeight="1">
      <c r="A15" s="66"/>
      <c r="B15" s="66"/>
      <c r="C15" s="186"/>
      <c r="D15" s="186"/>
      <c r="E15" s="186"/>
      <c r="F15" s="186"/>
      <c r="G15" s="186"/>
      <c r="H15" s="186"/>
      <c r="I15" s="186"/>
      <c r="J15" s="186"/>
      <c r="K15" s="68"/>
      <c r="L15" s="75"/>
      <c r="M15" s="75"/>
      <c r="N15" s="186"/>
      <c r="O15" s="75"/>
      <c r="P15" s="186"/>
      <c r="Q15" s="68"/>
      <c r="R15" s="75"/>
    </row>
    <row r="16" spans="1:19" ht="18" customHeight="1">
      <c r="A16" s="66" t="s">
        <v>154</v>
      </c>
      <c r="B16" s="73"/>
      <c r="C16" s="68"/>
      <c r="D16" s="92">
        <v>330000</v>
      </c>
      <c r="E16" s="90"/>
      <c r="F16" s="92">
        <v>215294559</v>
      </c>
      <c r="G16" s="90"/>
      <c r="H16" s="92">
        <v>101250000</v>
      </c>
      <c r="I16" s="90"/>
      <c r="J16" s="92">
        <v>21562478</v>
      </c>
      <c r="K16" s="90"/>
      <c r="L16" s="92">
        <v>106360819</v>
      </c>
      <c r="M16" s="92"/>
      <c r="N16" s="92">
        <v>31373903</v>
      </c>
      <c r="O16" s="92"/>
      <c r="P16" s="92">
        <v>31373903</v>
      </c>
      <c r="Q16" s="90"/>
      <c r="R16" s="92">
        <f>SUM(D16:N16)</f>
        <v>476171759</v>
      </c>
      <c r="S16" s="174"/>
    </row>
    <row r="17" spans="1:19">
      <c r="A17" s="68" t="s">
        <v>150</v>
      </c>
      <c r="B17" s="73">
        <v>21</v>
      </c>
      <c r="C17" s="68"/>
      <c r="D17" s="154">
        <v>0</v>
      </c>
      <c r="E17" s="90"/>
      <c r="F17" s="154">
        <v>0</v>
      </c>
      <c r="G17" s="90"/>
      <c r="H17" s="154">
        <v>0</v>
      </c>
      <c r="I17" s="90"/>
      <c r="J17" s="154">
        <v>0</v>
      </c>
      <c r="K17" s="90"/>
      <c r="L17" s="90">
        <v>-64687368</v>
      </c>
      <c r="M17" s="90"/>
      <c r="N17" s="154">
        <v>0</v>
      </c>
      <c r="O17" s="90"/>
      <c r="P17" s="154">
        <f>SUM(N17:N17)</f>
        <v>0</v>
      </c>
      <c r="Q17" s="90"/>
      <c r="R17" s="154">
        <f>SUM(D17:N17)</f>
        <v>-64687368</v>
      </c>
    </row>
    <row r="18" spans="1:19" s="200" customFormat="1" ht="18" customHeight="1">
      <c r="A18" s="193" t="s">
        <v>137</v>
      </c>
      <c r="B18" s="194"/>
      <c r="C18" s="193"/>
      <c r="D18" s="195">
        <v>0</v>
      </c>
      <c r="E18" s="196"/>
      <c r="F18" s="195">
        <v>0</v>
      </c>
      <c r="G18" s="196"/>
      <c r="H18" s="195">
        <v>0</v>
      </c>
      <c r="I18" s="196"/>
      <c r="J18" s="195">
        <v>0</v>
      </c>
      <c r="K18" s="196"/>
      <c r="L18" s="199">
        <f>+'กำไรขาดทุน 6 M'!J40</f>
        <v>15388002</v>
      </c>
      <c r="M18" s="196"/>
      <c r="N18" s="195">
        <v>0</v>
      </c>
      <c r="O18" s="196"/>
      <c r="P18" s="195">
        <f t="shared" ref="P18:P19" si="0">SUM(N18:N18)</f>
        <v>0</v>
      </c>
      <c r="Q18" s="196"/>
      <c r="R18" s="195">
        <f t="shared" ref="R18:R19" si="1">SUM(D18:N18)</f>
        <v>15388002</v>
      </c>
    </row>
    <row r="19" spans="1:19" s="200" customFormat="1" ht="18" customHeight="1">
      <c r="A19" s="193" t="s">
        <v>138</v>
      </c>
      <c r="B19" s="194"/>
      <c r="C19" s="193"/>
      <c r="D19" s="195">
        <v>0</v>
      </c>
      <c r="E19" s="196"/>
      <c r="F19" s="195">
        <v>0</v>
      </c>
      <c r="G19" s="196"/>
      <c r="H19" s="195">
        <v>0</v>
      </c>
      <c r="I19" s="196"/>
      <c r="J19" s="195">
        <v>0</v>
      </c>
      <c r="K19" s="196"/>
      <c r="L19" s="196">
        <v>-4703013</v>
      </c>
      <c r="M19" s="196"/>
      <c r="N19" s="195">
        <v>0</v>
      </c>
      <c r="O19" s="196"/>
      <c r="P19" s="195">
        <f t="shared" si="0"/>
        <v>0</v>
      </c>
      <c r="Q19" s="196"/>
      <c r="R19" s="195">
        <f t="shared" si="1"/>
        <v>-4703013</v>
      </c>
    </row>
    <row r="20" spans="1:19" ht="19.5" thickBot="1">
      <c r="A20" s="66" t="s">
        <v>166</v>
      </c>
      <c r="B20" s="73"/>
      <c r="C20" s="66"/>
      <c r="D20" s="91">
        <f>SUM(D16:D19)</f>
        <v>330000</v>
      </c>
      <c r="E20" s="156"/>
      <c r="F20" s="91">
        <f>SUM(F16:F19)</f>
        <v>215294559</v>
      </c>
      <c r="G20" s="90"/>
      <c r="H20" s="91">
        <f>SUM(H16:H19)</f>
        <v>101250000</v>
      </c>
      <c r="I20" s="90"/>
      <c r="J20" s="91">
        <f>SUM(J16:J19)</f>
        <v>21562478</v>
      </c>
      <c r="K20" s="184"/>
      <c r="L20" s="91">
        <f>SUM(L16:L19)</f>
        <v>52358440</v>
      </c>
      <c r="M20" s="90"/>
      <c r="N20" s="91">
        <f>SUM(N16:N19)</f>
        <v>31373903</v>
      </c>
      <c r="O20" s="90"/>
      <c r="P20" s="91">
        <f>SUM(P16:P19)</f>
        <v>31373903</v>
      </c>
      <c r="Q20" s="153"/>
      <c r="R20" s="91">
        <f>SUM(R16:R19)</f>
        <v>422169380</v>
      </c>
    </row>
    <row r="21" spans="1:19" ht="19.5" thickTop="1">
      <c r="A21" s="66"/>
      <c r="B21" s="73"/>
      <c r="C21" s="68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</row>
    <row r="22" spans="1:19" ht="18" customHeight="1">
      <c r="A22" s="66" t="s">
        <v>181</v>
      </c>
      <c r="B22" s="73"/>
      <c r="C22" s="68"/>
      <c r="D22" s="92">
        <v>330000</v>
      </c>
      <c r="E22" s="90"/>
      <c r="F22" s="92">
        <v>215294559</v>
      </c>
      <c r="G22" s="90"/>
      <c r="H22" s="92">
        <v>101250000</v>
      </c>
      <c r="I22" s="90"/>
      <c r="J22" s="92">
        <v>21562478</v>
      </c>
      <c r="K22" s="90"/>
      <c r="L22" s="92">
        <v>104655155</v>
      </c>
      <c r="M22" s="92"/>
      <c r="N22" s="92">
        <v>31373903</v>
      </c>
      <c r="O22" s="92"/>
      <c r="P22" s="92">
        <v>31373903</v>
      </c>
      <c r="Q22" s="90"/>
      <c r="R22" s="92">
        <f>SUM(D22:N22)</f>
        <v>474466095</v>
      </c>
      <c r="S22" s="174"/>
    </row>
    <row r="23" spans="1:19" ht="18" customHeight="1">
      <c r="A23" s="68" t="s">
        <v>150</v>
      </c>
      <c r="B23" s="73">
        <v>21</v>
      </c>
      <c r="C23" s="68"/>
      <c r="D23" s="154">
        <v>0</v>
      </c>
      <c r="E23" s="90"/>
      <c r="F23" s="154">
        <v>0</v>
      </c>
      <c r="G23" s="90"/>
      <c r="H23" s="154">
        <v>0</v>
      </c>
      <c r="I23" s="90"/>
      <c r="J23" s="154">
        <v>0</v>
      </c>
      <c r="K23" s="90"/>
      <c r="L23" s="90">
        <v>-53906140</v>
      </c>
      <c r="M23" s="90"/>
      <c r="N23" s="154">
        <v>0</v>
      </c>
      <c r="O23" s="90"/>
      <c r="P23" s="154">
        <f>SUM(N23:N23)</f>
        <v>0</v>
      </c>
      <c r="Q23" s="90"/>
      <c r="R23" s="154">
        <f>SUM(D23:N23)</f>
        <v>-53906140</v>
      </c>
    </row>
    <row r="24" spans="1:19" ht="18" customHeight="1">
      <c r="A24" s="68" t="s">
        <v>137</v>
      </c>
      <c r="B24" s="73"/>
      <c r="C24" s="68"/>
      <c r="D24" s="154">
        <v>0</v>
      </c>
      <c r="E24" s="90"/>
      <c r="F24" s="154">
        <v>0</v>
      </c>
      <c r="G24" s="90"/>
      <c r="H24" s="154">
        <v>0</v>
      </c>
      <c r="I24" s="90"/>
      <c r="J24" s="154">
        <v>0</v>
      </c>
      <c r="K24" s="90"/>
      <c r="L24" s="175">
        <f>+'กำไรขาดทุน 6 M'!H40</f>
        <v>-31152563</v>
      </c>
      <c r="M24" s="90"/>
      <c r="N24" s="154">
        <v>0</v>
      </c>
      <c r="O24" s="90"/>
      <c r="P24" s="154">
        <f t="shared" ref="P24" si="2">SUM(N24:N24)</f>
        <v>0</v>
      </c>
      <c r="Q24" s="90"/>
      <c r="R24" s="154">
        <f t="shared" ref="R24" si="3">SUM(D24:N24)</f>
        <v>-31152563</v>
      </c>
    </row>
    <row r="25" spans="1:19" ht="19.5" thickBot="1">
      <c r="A25" s="66" t="s">
        <v>182</v>
      </c>
      <c r="B25" s="73"/>
      <c r="C25" s="66"/>
      <c r="D25" s="91">
        <f>SUM(D22:D24)</f>
        <v>330000</v>
      </c>
      <c r="E25" s="156"/>
      <c r="F25" s="91">
        <f>SUM(F22:F24)</f>
        <v>215294559</v>
      </c>
      <c r="G25" s="90"/>
      <c r="H25" s="91">
        <f>SUM(H22:H24)</f>
        <v>101250000</v>
      </c>
      <c r="I25" s="90"/>
      <c r="J25" s="91">
        <f>SUM(J22:J24)</f>
        <v>21562478</v>
      </c>
      <c r="K25" s="90"/>
      <c r="L25" s="91">
        <f>SUM(L22:L24)</f>
        <v>19596452</v>
      </c>
      <c r="M25" s="90"/>
      <c r="N25" s="91">
        <f>SUM(N22:N24)</f>
        <v>31373903</v>
      </c>
      <c r="O25" s="90"/>
      <c r="P25" s="91">
        <f>SUM(P22:P24)</f>
        <v>31373903</v>
      </c>
      <c r="Q25" s="153"/>
      <c r="R25" s="91">
        <f>SUM(R22:R24)</f>
        <v>389407392</v>
      </c>
      <c r="S25" s="176">
        <f>+R25-หนี้สิน!H68</f>
        <v>0</v>
      </c>
    </row>
    <row r="26" spans="1:19" ht="19.5" thickTop="1">
      <c r="A26" s="66"/>
      <c r="B26" s="73"/>
      <c r="C26" s="66"/>
      <c r="D26" s="90"/>
      <c r="E26" s="80"/>
      <c r="F26" s="90"/>
      <c r="G26" s="77"/>
      <c r="H26" s="90"/>
      <c r="I26" s="77"/>
      <c r="J26" s="90"/>
      <c r="K26" s="77"/>
      <c r="L26" s="90"/>
      <c r="M26" s="90"/>
      <c r="N26" s="90"/>
      <c r="O26" s="90"/>
      <c r="P26" s="90"/>
      <c r="Q26" s="78"/>
      <c r="R26" s="90"/>
    </row>
    <row r="27" spans="1:19">
      <c r="A27" s="66"/>
      <c r="B27" s="73"/>
      <c r="C27" s="66"/>
      <c r="D27" s="90"/>
      <c r="E27" s="80"/>
      <c r="F27" s="90"/>
      <c r="G27" s="77"/>
      <c r="H27" s="90"/>
      <c r="I27" s="77"/>
      <c r="J27" s="90"/>
      <c r="K27" s="77"/>
      <c r="L27" s="90"/>
      <c r="M27" s="90"/>
      <c r="N27" s="90"/>
      <c r="O27" s="90"/>
      <c r="P27" s="90"/>
      <c r="Q27" s="78"/>
      <c r="R27" s="90"/>
    </row>
    <row r="28" spans="1:19" ht="21">
      <c r="A28" s="29" t="str">
        <f>+'ผู้ถือหุ้น-งบรวม'!A30</f>
        <v>หมายเหตุประกอบงบการเงินระหว่างกาลเป็นส่วนหนึ่งของงบการเงินระหว่างกาลนี้</v>
      </c>
      <c r="B28" s="93"/>
      <c r="C28" s="93"/>
      <c r="D28" s="93"/>
      <c r="E28" s="93"/>
      <c r="F28" s="93"/>
      <c r="G28" s="93"/>
      <c r="L28" s="176"/>
      <c r="N28" s="176"/>
      <c r="R28" s="176"/>
    </row>
    <row r="29" spans="1:19" hidden="1">
      <c r="L29" s="176">
        <f>หนี้สิน!H66</f>
        <v>19596452</v>
      </c>
      <c r="R29" s="176">
        <f>หนี้สิน!H70</f>
        <v>389407392</v>
      </c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05"/>
  <sheetViews>
    <sheetView tabSelected="1" view="pageBreakPreview" topLeftCell="A34" zoomScaleNormal="110" zoomScaleSheetLayoutView="100" workbookViewId="0">
      <selection activeCell="B55" sqref="B55"/>
    </sheetView>
  </sheetViews>
  <sheetFormatPr defaultRowHeight="24" customHeight="1"/>
  <cols>
    <col min="1" max="1" width="49" style="97" customWidth="1"/>
    <col min="2" max="2" width="10" style="97" customWidth="1"/>
    <col min="3" max="3" width="1" style="97" customWidth="1"/>
    <col min="4" max="4" width="15.33203125" style="97" customWidth="1"/>
    <col min="5" max="5" width="1.1640625" style="97" customWidth="1"/>
    <col min="6" max="6" width="15.33203125" style="97" customWidth="1"/>
    <col min="7" max="7" width="1.1640625" style="97" customWidth="1"/>
    <col min="8" max="8" width="15.33203125" style="97" customWidth="1"/>
    <col min="9" max="9" width="1.1640625" style="97" customWidth="1"/>
    <col min="10" max="10" width="15.33203125" style="97" customWidth="1"/>
    <col min="11" max="13" width="9.33203125" style="97"/>
    <col min="14" max="14" width="14.6640625" style="97" customWidth="1"/>
    <col min="15" max="256" width="9.33203125" style="97"/>
    <col min="257" max="257" width="49" style="97" customWidth="1"/>
    <col min="258" max="258" width="7" style="97" customWidth="1"/>
    <col min="259" max="259" width="1" style="97" customWidth="1"/>
    <col min="260" max="260" width="15.33203125" style="97" customWidth="1"/>
    <col min="261" max="261" width="1.1640625" style="97" customWidth="1"/>
    <col min="262" max="262" width="15.33203125" style="97" customWidth="1"/>
    <col min="263" max="263" width="1.1640625" style="97" customWidth="1"/>
    <col min="264" max="264" width="15.33203125" style="97" customWidth="1"/>
    <col min="265" max="265" width="1.1640625" style="97" customWidth="1"/>
    <col min="266" max="266" width="15.33203125" style="97" customWidth="1"/>
    <col min="267" max="512" width="9.33203125" style="97"/>
    <col min="513" max="513" width="49" style="97" customWidth="1"/>
    <col min="514" max="514" width="7" style="97" customWidth="1"/>
    <col min="515" max="515" width="1" style="97" customWidth="1"/>
    <col min="516" max="516" width="15.33203125" style="97" customWidth="1"/>
    <col min="517" max="517" width="1.1640625" style="97" customWidth="1"/>
    <col min="518" max="518" width="15.33203125" style="97" customWidth="1"/>
    <col min="519" max="519" width="1.1640625" style="97" customWidth="1"/>
    <col min="520" max="520" width="15.33203125" style="97" customWidth="1"/>
    <col min="521" max="521" width="1.1640625" style="97" customWidth="1"/>
    <col min="522" max="522" width="15.33203125" style="97" customWidth="1"/>
    <col min="523" max="768" width="9.33203125" style="97"/>
    <col min="769" max="769" width="49" style="97" customWidth="1"/>
    <col min="770" max="770" width="7" style="97" customWidth="1"/>
    <col min="771" max="771" width="1" style="97" customWidth="1"/>
    <col min="772" max="772" width="15.33203125" style="97" customWidth="1"/>
    <col min="773" max="773" width="1.1640625" style="97" customWidth="1"/>
    <col min="774" max="774" width="15.33203125" style="97" customWidth="1"/>
    <col min="775" max="775" width="1.1640625" style="97" customWidth="1"/>
    <col min="776" max="776" width="15.33203125" style="97" customWidth="1"/>
    <col min="777" max="777" width="1.1640625" style="97" customWidth="1"/>
    <col min="778" max="778" width="15.33203125" style="97" customWidth="1"/>
    <col min="779" max="1024" width="9.33203125" style="97"/>
    <col min="1025" max="1025" width="49" style="97" customWidth="1"/>
    <col min="1026" max="1026" width="7" style="97" customWidth="1"/>
    <col min="1027" max="1027" width="1" style="97" customWidth="1"/>
    <col min="1028" max="1028" width="15.33203125" style="97" customWidth="1"/>
    <col min="1029" max="1029" width="1.1640625" style="97" customWidth="1"/>
    <col min="1030" max="1030" width="15.33203125" style="97" customWidth="1"/>
    <col min="1031" max="1031" width="1.1640625" style="97" customWidth="1"/>
    <col min="1032" max="1032" width="15.33203125" style="97" customWidth="1"/>
    <col min="1033" max="1033" width="1.1640625" style="97" customWidth="1"/>
    <col min="1034" max="1034" width="15.33203125" style="97" customWidth="1"/>
    <col min="1035" max="1280" width="9.33203125" style="97"/>
    <col min="1281" max="1281" width="49" style="97" customWidth="1"/>
    <col min="1282" max="1282" width="7" style="97" customWidth="1"/>
    <col min="1283" max="1283" width="1" style="97" customWidth="1"/>
    <col min="1284" max="1284" width="15.33203125" style="97" customWidth="1"/>
    <col min="1285" max="1285" width="1.1640625" style="97" customWidth="1"/>
    <col min="1286" max="1286" width="15.33203125" style="97" customWidth="1"/>
    <col min="1287" max="1287" width="1.1640625" style="97" customWidth="1"/>
    <col min="1288" max="1288" width="15.33203125" style="97" customWidth="1"/>
    <col min="1289" max="1289" width="1.1640625" style="97" customWidth="1"/>
    <col min="1290" max="1290" width="15.33203125" style="97" customWidth="1"/>
    <col min="1291" max="1536" width="9.33203125" style="97"/>
    <col min="1537" max="1537" width="49" style="97" customWidth="1"/>
    <col min="1538" max="1538" width="7" style="97" customWidth="1"/>
    <col min="1539" max="1539" width="1" style="97" customWidth="1"/>
    <col min="1540" max="1540" width="15.33203125" style="97" customWidth="1"/>
    <col min="1541" max="1541" width="1.1640625" style="97" customWidth="1"/>
    <col min="1542" max="1542" width="15.33203125" style="97" customWidth="1"/>
    <col min="1543" max="1543" width="1.1640625" style="97" customWidth="1"/>
    <col min="1544" max="1544" width="15.33203125" style="97" customWidth="1"/>
    <col min="1545" max="1545" width="1.1640625" style="97" customWidth="1"/>
    <col min="1546" max="1546" width="15.33203125" style="97" customWidth="1"/>
    <col min="1547" max="1792" width="9.33203125" style="97"/>
    <col min="1793" max="1793" width="49" style="97" customWidth="1"/>
    <col min="1794" max="1794" width="7" style="97" customWidth="1"/>
    <col min="1795" max="1795" width="1" style="97" customWidth="1"/>
    <col min="1796" max="1796" width="15.33203125" style="97" customWidth="1"/>
    <col min="1797" max="1797" width="1.1640625" style="97" customWidth="1"/>
    <col min="1798" max="1798" width="15.33203125" style="97" customWidth="1"/>
    <col min="1799" max="1799" width="1.1640625" style="97" customWidth="1"/>
    <col min="1800" max="1800" width="15.33203125" style="97" customWidth="1"/>
    <col min="1801" max="1801" width="1.1640625" style="97" customWidth="1"/>
    <col min="1802" max="1802" width="15.33203125" style="97" customWidth="1"/>
    <col min="1803" max="2048" width="9.33203125" style="97"/>
    <col min="2049" max="2049" width="49" style="97" customWidth="1"/>
    <col min="2050" max="2050" width="7" style="97" customWidth="1"/>
    <col min="2051" max="2051" width="1" style="97" customWidth="1"/>
    <col min="2052" max="2052" width="15.33203125" style="97" customWidth="1"/>
    <col min="2053" max="2053" width="1.1640625" style="97" customWidth="1"/>
    <col min="2054" max="2054" width="15.33203125" style="97" customWidth="1"/>
    <col min="2055" max="2055" width="1.1640625" style="97" customWidth="1"/>
    <col min="2056" max="2056" width="15.33203125" style="97" customWidth="1"/>
    <col min="2057" max="2057" width="1.1640625" style="97" customWidth="1"/>
    <col min="2058" max="2058" width="15.33203125" style="97" customWidth="1"/>
    <col min="2059" max="2304" width="9.33203125" style="97"/>
    <col min="2305" max="2305" width="49" style="97" customWidth="1"/>
    <col min="2306" max="2306" width="7" style="97" customWidth="1"/>
    <col min="2307" max="2307" width="1" style="97" customWidth="1"/>
    <col min="2308" max="2308" width="15.33203125" style="97" customWidth="1"/>
    <col min="2309" max="2309" width="1.1640625" style="97" customWidth="1"/>
    <col min="2310" max="2310" width="15.33203125" style="97" customWidth="1"/>
    <col min="2311" max="2311" width="1.1640625" style="97" customWidth="1"/>
    <col min="2312" max="2312" width="15.33203125" style="97" customWidth="1"/>
    <col min="2313" max="2313" width="1.1640625" style="97" customWidth="1"/>
    <col min="2314" max="2314" width="15.33203125" style="97" customWidth="1"/>
    <col min="2315" max="2560" width="9.33203125" style="97"/>
    <col min="2561" max="2561" width="49" style="97" customWidth="1"/>
    <col min="2562" max="2562" width="7" style="97" customWidth="1"/>
    <col min="2563" max="2563" width="1" style="97" customWidth="1"/>
    <col min="2564" max="2564" width="15.33203125" style="97" customWidth="1"/>
    <col min="2565" max="2565" width="1.1640625" style="97" customWidth="1"/>
    <col min="2566" max="2566" width="15.33203125" style="97" customWidth="1"/>
    <col min="2567" max="2567" width="1.1640625" style="97" customWidth="1"/>
    <col min="2568" max="2568" width="15.33203125" style="97" customWidth="1"/>
    <col min="2569" max="2569" width="1.1640625" style="97" customWidth="1"/>
    <col min="2570" max="2570" width="15.33203125" style="97" customWidth="1"/>
    <col min="2571" max="2816" width="9.33203125" style="97"/>
    <col min="2817" max="2817" width="49" style="97" customWidth="1"/>
    <col min="2818" max="2818" width="7" style="97" customWidth="1"/>
    <col min="2819" max="2819" width="1" style="97" customWidth="1"/>
    <col min="2820" max="2820" width="15.33203125" style="97" customWidth="1"/>
    <col min="2821" max="2821" width="1.1640625" style="97" customWidth="1"/>
    <col min="2822" max="2822" width="15.33203125" style="97" customWidth="1"/>
    <col min="2823" max="2823" width="1.1640625" style="97" customWidth="1"/>
    <col min="2824" max="2824" width="15.33203125" style="97" customWidth="1"/>
    <col min="2825" max="2825" width="1.1640625" style="97" customWidth="1"/>
    <col min="2826" max="2826" width="15.33203125" style="97" customWidth="1"/>
    <col min="2827" max="3072" width="9.33203125" style="97"/>
    <col min="3073" max="3073" width="49" style="97" customWidth="1"/>
    <col min="3074" max="3074" width="7" style="97" customWidth="1"/>
    <col min="3075" max="3075" width="1" style="97" customWidth="1"/>
    <col min="3076" max="3076" width="15.33203125" style="97" customWidth="1"/>
    <col min="3077" max="3077" width="1.1640625" style="97" customWidth="1"/>
    <col min="3078" max="3078" width="15.33203125" style="97" customWidth="1"/>
    <col min="3079" max="3079" width="1.1640625" style="97" customWidth="1"/>
    <col min="3080" max="3080" width="15.33203125" style="97" customWidth="1"/>
    <col min="3081" max="3081" width="1.1640625" style="97" customWidth="1"/>
    <col min="3082" max="3082" width="15.33203125" style="97" customWidth="1"/>
    <col min="3083" max="3328" width="9.33203125" style="97"/>
    <col min="3329" max="3329" width="49" style="97" customWidth="1"/>
    <col min="3330" max="3330" width="7" style="97" customWidth="1"/>
    <col min="3331" max="3331" width="1" style="97" customWidth="1"/>
    <col min="3332" max="3332" width="15.33203125" style="97" customWidth="1"/>
    <col min="3333" max="3333" width="1.1640625" style="97" customWidth="1"/>
    <col min="3334" max="3334" width="15.33203125" style="97" customWidth="1"/>
    <col min="3335" max="3335" width="1.1640625" style="97" customWidth="1"/>
    <col min="3336" max="3336" width="15.33203125" style="97" customWidth="1"/>
    <col min="3337" max="3337" width="1.1640625" style="97" customWidth="1"/>
    <col min="3338" max="3338" width="15.33203125" style="97" customWidth="1"/>
    <col min="3339" max="3584" width="9.33203125" style="97"/>
    <col min="3585" max="3585" width="49" style="97" customWidth="1"/>
    <col min="3586" max="3586" width="7" style="97" customWidth="1"/>
    <col min="3587" max="3587" width="1" style="97" customWidth="1"/>
    <col min="3588" max="3588" width="15.33203125" style="97" customWidth="1"/>
    <col min="3589" max="3589" width="1.1640625" style="97" customWidth="1"/>
    <col min="3590" max="3590" width="15.33203125" style="97" customWidth="1"/>
    <col min="3591" max="3591" width="1.1640625" style="97" customWidth="1"/>
    <col min="3592" max="3592" width="15.33203125" style="97" customWidth="1"/>
    <col min="3593" max="3593" width="1.1640625" style="97" customWidth="1"/>
    <col min="3594" max="3594" width="15.33203125" style="97" customWidth="1"/>
    <col min="3595" max="3840" width="9.33203125" style="97"/>
    <col min="3841" max="3841" width="49" style="97" customWidth="1"/>
    <col min="3842" max="3842" width="7" style="97" customWidth="1"/>
    <col min="3843" max="3843" width="1" style="97" customWidth="1"/>
    <col min="3844" max="3844" width="15.33203125" style="97" customWidth="1"/>
    <col min="3845" max="3845" width="1.1640625" style="97" customWidth="1"/>
    <col min="3846" max="3846" width="15.33203125" style="97" customWidth="1"/>
    <col min="3847" max="3847" width="1.1640625" style="97" customWidth="1"/>
    <col min="3848" max="3848" width="15.33203125" style="97" customWidth="1"/>
    <col min="3849" max="3849" width="1.1640625" style="97" customWidth="1"/>
    <col min="3850" max="3850" width="15.33203125" style="97" customWidth="1"/>
    <col min="3851" max="4096" width="9.33203125" style="97"/>
    <col min="4097" max="4097" width="49" style="97" customWidth="1"/>
    <col min="4098" max="4098" width="7" style="97" customWidth="1"/>
    <col min="4099" max="4099" width="1" style="97" customWidth="1"/>
    <col min="4100" max="4100" width="15.33203125" style="97" customWidth="1"/>
    <col min="4101" max="4101" width="1.1640625" style="97" customWidth="1"/>
    <col min="4102" max="4102" width="15.33203125" style="97" customWidth="1"/>
    <col min="4103" max="4103" width="1.1640625" style="97" customWidth="1"/>
    <col min="4104" max="4104" width="15.33203125" style="97" customWidth="1"/>
    <col min="4105" max="4105" width="1.1640625" style="97" customWidth="1"/>
    <col min="4106" max="4106" width="15.33203125" style="97" customWidth="1"/>
    <col min="4107" max="4352" width="9.33203125" style="97"/>
    <col min="4353" max="4353" width="49" style="97" customWidth="1"/>
    <col min="4354" max="4354" width="7" style="97" customWidth="1"/>
    <col min="4355" max="4355" width="1" style="97" customWidth="1"/>
    <col min="4356" max="4356" width="15.33203125" style="97" customWidth="1"/>
    <col min="4357" max="4357" width="1.1640625" style="97" customWidth="1"/>
    <col min="4358" max="4358" width="15.33203125" style="97" customWidth="1"/>
    <col min="4359" max="4359" width="1.1640625" style="97" customWidth="1"/>
    <col min="4360" max="4360" width="15.33203125" style="97" customWidth="1"/>
    <col min="4361" max="4361" width="1.1640625" style="97" customWidth="1"/>
    <col min="4362" max="4362" width="15.33203125" style="97" customWidth="1"/>
    <col min="4363" max="4608" width="9.33203125" style="97"/>
    <col min="4609" max="4609" width="49" style="97" customWidth="1"/>
    <col min="4610" max="4610" width="7" style="97" customWidth="1"/>
    <col min="4611" max="4611" width="1" style="97" customWidth="1"/>
    <col min="4612" max="4612" width="15.33203125" style="97" customWidth="1"/>
    <col min="4613" max="4613" width="1.1640625" style="97" customWidth="1"/>
    <col min="4614" max="4614" width="15.33203125" style="97" customWidth="1"/>
    <col min="4615" max="4615" width="1.1640625" style="97" customWidth="1"/>
    <col min="4616" max="4616" width="15.33203125" style="97" customWidth="1"/>
    <col min="4617" max="4617" width="1.1640625" style="97" customWidth="1"/>
    <col min="4618" max="4618" width="15.33203125" style="97" customWidth="1"/>
    <col min="4619" max="4864" width="9.33203125" style="97"/>
    <col min="4865" max="4865" width="49" style="97" customWidth="1"/>
    <col min="4866" max="4866" width="7" style="97" customWidth="1"/>
    <col min="4867" max="4867" width="1" style="97" customWidth="1"/>
    <col min="4868" max="4868" width="15.33203125" style="97" customWidth="1"/>
    <col min="4869" max="4869" width="1.1640625" style="97" customWidth="1"/>
    <col min="4870" max="4870" width="15.33203125" style="97" customWidth="1"/>
    <col min="4871" max="4871" width="1.1640625" style="97" customWidth="1"/>
    <col min="4872" max="4872" width="15.33203125" style="97" customWidth="1"/>
    <col min="4873" max="4873" width="1.1640625" style="97" customWidth="1"/>
    <col min="4874" max="4874" width="15.33203125" style="97" customWidth="1"/>
    <col min="4875" max="5120" width="9.33203125" style="97"/>
    <col min="5121" max="5121" width="49" style="97" customWidth="1"/>
    <col min="5122" max="5122" width="7" style="97" customWidth="1"/>
    <col min="5123" max="5123" width="1" style="97" customWidth="1"/>
    <col min="5124" max="5124" width="15.33203125" style="97" customWidth="1"/>
    <col min="5125" max="5125" width="1.1640625" style="97" customWidth="1"/>
    <col min="5126" max="5126" width="15.33203125" style="97" customWidth="1"/>
    <col min="5127" max="5127" width="1.1640625" style="97" customWidth="1"/>
    <col min="5128" max="5128" width="15.33203125" style="97" customWidth="1"/>
    <col min="5129" max="5129" width="1.1640625" style="97" customWidth="1"/>
    <col min="5130" max="5130" width="15.33203125" style="97" customWidth="1"/>
    <col min="5131" max="5376" width="9.33203125" style="97"/>
    <col min="5377" max="5377" width="49" style="97" customWidth="1"/>
    <col min="5378" max="5378" width="7" style="97" customWidth="1"/>
    <col min="5379" max="5379" width="1" style="97" customWidth="1"/>
    <col min="5380" max="5380" width="15.33203125" style="97" customWidth="1"/>
    <col min="5381" max="5381" width="1.1640625" style="97" customWidth="1"/>
    <col min="5382" max="5382" width="15.33203125" style="97" customWidth="1"/>
    <col min="5383" max="5383" width="1.1640625" style="97" customWidth="1"/>
    <col min="5384" max="5384" width="15.33203125" style="97" customWidth="1"/>
    <col min="5385" max="5385" width="1.1640625" style="97" customWidth="1"/>
    <col min="5386" max="5386" width="15.33203125" style="97" customWidth="1"/>
    <col min="5387" max="5632" width="9.33203125" style="97"/>
    <col min="5633" max="5633" width="49" style="97" customWidth="1"/>
    <col min="5634" max="5634" width="7" style="97" customWidth="1"/>
    <col min="5635" max="5635" width="1" style="97" customWidth="1"/>
    <col min="5636" max="5636" width="15.33203125" style="97" customWidth="1"/>
    <col min="5637" max="5637" width="1.1640625" style="97" customWidth="1"/>
    <col min="5638" max="5638" width="15.33203125" style="97" customWidth="1"/>
    <col min="5639" max="5639" width="1.1640625" style="97" customWidth="1"/>
    <col min="5640" max="5640" width="15.33203125" style="97" customWidth="1"/>
    <col min="5641" max="5641" width="1.1640625" style="97" customWidth="1"/>
    <col min="5642" max="5642" width="15.33203125" style="97" customWidth="1"/>
    <col min="5643" max="5888" width="9.33203125" style="97"/>
    <col min="5889" max="5889" width="49" style="97" customWidth="1"/>
    <col min="5890" max="5890" width="7" style="97" customWidth="1"/>
    <col min="5891" max="5891" width="1" style="97" customWidth="1"/>
    <col min="5892" max="5892" width="15.33203125" style="97" customWidth="1"/>
    <col min="5893" max="5893" width="1.1640625" style="97" customWidth="1"/>
    <col min="5894" max="5894" width="15.33203125" style="97" customWidth="1"/>
    <col min="5895" max="5895" width="1.1640625" style="97" customWidth="1"/>
    <col min="5896" max="5896" width="15.33203125" style="97" customWidth="1"/>
    <col min="5897" max="5897" width="1.1640625" style="97" customWidth="1"/>
    <col min="5898" max="5898" width="15.33203125" style="97" customWidth="1"/>
    <col min="5899" max="6144" width="9.33203125" style="97"/>
    <col min="6145" max="6145" width="49" style="97" customWidth="1"/>
    <col min="6146" max="6146" width="7" style="97" customWidth="1"/>
    <col min="6147" max="6147" width="1" style="97" customWidth="1"/>
    <col min="6148" max="6148" width="15.33203125" style="97" customWidth="1"/>
    <col min="6149" max="6149" width="1.1640625" style="97" customWidth="1"/>
    <col min="6150" max="6150" width="15.33203125" style="97" customWidth="1"/>
    <col min="6151" max="6151" width="1.1640625" style="97" customWidth="1"/>
    <col min="6152" max="6152" width="15.33203125" style="97" customWidth="1"/>
    <col min="6153" max="6153" width="1.1640625" style="97" customWidth="1"/>
    <col min="6154" max="6154" width="15.33203125" style="97" customWidth="1"/>
    <col min="6155" max="6400" width="9.33203125" style="97"/>
    <col min="6401" max="6401" width="49" style="97" customWidth="1"/>
    <col min="6402" max="6402" width="7" style="97" customWidth="1"/>
    <col min="6403" max="6403" width="1" style="97" customWidth="1"/>
    <col min="6404" max="6404" width="15.33203125" style="97" customWidth="1"/>
    <col min="6405" max="6405" width="1.1640625" style="97" customWidth="1"/>
    <col min="6406" max="6406" width="15.33203125" style="97" customWidth="1"/>
    <col min="6407" max="6407" width="1.1640625" style="97" customWidth="1"/>
    <col min="6408" max="6408" width="15.33203125" style="97" customWidth="1"/>
    <col min="6409" max="6409" width="1.1640625" style="97" customWidth="1"/>
    <col min="6410" max="6410" width="15.33203125" style="97" customWidth="1"/>
    <col min="6411" max="6656" width="9.33203125" style="97"/>
    <col min="6657" max="6657" width="49" style="97" customWidth="1"/>
    <col min="6658" max="6658" width="7" style="97" customWidth="1"/>
    <col min="6659" max="6659" width="1" style="97" customWidth="1"/>
    <col min="6660" max="6660" width="15.33203125" style="97" customWidth="1"/>
    <col min="6661" max="6661" width="1.1640625" style="97" customWidth="1"/>
    <col min="6662" max="6662" width="15.33203125" style="97" customWidth="1"/>
    <col min="6663" max="6663" width="1.1640625" style="97" customWidth="1"/>
    <col min="6664" max="6664" width="15.33203125" style="97" customWidth="1"/>
    <col min="6665" max="6665" width="1.1640625" style="97" customWidth="1"/>
    <col min="6666" max="6666" width="15.33203125" style="97" customWidth="1"/>
    <col min="6667" max="6912" width="9.33203125" style="97"/>
    <col min="6913" max="6913" width="49" style="97" customWidth="1"/>
    <col min="6914" max="6914" width="7" style="97" customWidth="1"/>
    <col min="6915" max="6915" width="1" style="97" customWidth="1"/>
    <col min="6916" max="6916" width="15.33203125" style="97" customWidth="1"/>
    <col min="6917" max="6917" width="1.1640625" style="97" customWidth="1"/>
    <col min="6918" max="6918" width="15.33203125" style="97" customWidth="1"/>
    <col min="6919" max="6919" width="1.1640625" style="97" customWidth="1"/>
    <col min="6920" max="6920" width="15.33203125" style="97" customWidth="1"/>
    <col min="6921" max="6921" width="1.1640625" style="97" customWidth="1"/>
    <col min="6922" max="6922" width="15.33203125" style="97" customWidth="1"/>
    <col min="6923" max="7168" width="9.33203125" style="97"/>
    <col min="7169" max="7169" width="49" style="97" customWidth="1"/>
    <col min="7170" max="7170" width="7" style="97" customWidth="1"/>
    <col min="7171" max="7171" width="1" style="97" customWidth="1"/>
    <col min="7172" max="7172" width="15.33203125" style="97" customWidth="1"/>
    <col min="7173" max="7173" width="1.1640625" style="97" customWidth="1"/>
    <col min="7174" max="7174" width="15.33203125" style="97" customWidth="1"/>
    <col min="7175" max="7175" width="1.1640625" style="97" customWidth="1"/>
    <col min="7176" max="7176" width="15.33203125" style="97" customWidth="1"/>
    <col min="7177" max="7177" width="1.1640625" style="97" customWidth="1"/>
    <col min="7178" max="7178" width="15.33203125" style="97" customWidth="1"/>
    <col min="7179" max="7424" width="9.33203125" style="97"/>
    <col min="7425" max="7425" width="49" style="97" customWidth="1"/>
    <col min="7426" max="7426" width="7" style="97" customWidth="1"/>
    <col min="7427" max="7427" width="1" style="97" customWidth="1"/>
    <col min="7428" max="7428" width="15.33203125" style="97" customWidth="1"/>
    <col min="7429" max="7429" width="1.1640625" style="97" customWidth="1"/>
    <col min="7430" max="7430" width="15.33203125" style="97" customWidth="1"/>
    <col min="7431" max="7431" width="1.1640625" style="97" customWidth="1"/>
    <col min="7432" max="7432" width="15.33203125" style="97" customWidth="1"/>
    <col min="7433" max="7433" width="1.1640625" style="97" customWidth="1"/>
    <col min="7434" max="7434" width="15.33203125" style="97" customWidth="1"/>
    <col min="7435" max="7680" width="9.33203125" style="97"/>
    <col min="7681" max="7681" width="49" style="97" customWidth="1"/>
    <col min="7682" max="7682" width="7" style="97" customWidth="1"/>
    <col min="7683" max="7683" width="1" style="97" customWidth="1"/>
    <col min="7684" max="7684" width="15.33203125" style="97" customWidth="1"/>
    <col min="7685" max="7685" width="1.1640625" style="97" customWidth="1"/>
    <col min="7686" max="7686" width="15.33203125" style="97" customWidth="1"/>
    <col min="7687" max="7687" width="1.1640625" style="97" customWidth="1"/>
    <col min="7688" max="7688" width="15.33203125" style="97" customWidth="1"/>
    <col min="7689" max="7689" width="1.1640625" style="97" customWidth="1"/>
    <col min="7690" max="7690" width="15.33203125" style="97" customWidth="1"/>
    <col min="7691" max="7936" width="9.33203125" style="97"/>
    <col min="7937" max="7937" width="49" style="97" customWidth="1"/>
    <col min="7938" max="7938" width="7" style="97" customWidth="1"/>
    <col min="7939" max="7939" width="1" style="97" customWidth="1"/>
    <col min="7940" max="7940" width="15.33203125" style="97" customWidth="1"/>
    <col min="7941" max="7941" width="1.1640625" style="97" customWidth="1"/>
    <col min="7942" max="7942" width="15.33203125" style="97" customWidth="1"/>
    <col min="7943" max="7943" width="1.1640625" style="97" customWidth="1"/>
    <col min="7944" max="7944" width="15.33203125" style="97" customWidth="1"/>
    <col min="7945" max="7945" width="1.1640625" style="97" customWidth="1"/>
    <col min="7946" max="7946" width="15.33203125" style="97" customWidth="1"/>
    <col min="7947" max="8192" width="9.33203125" style="97"/>
    <col min="8193" max="8193" width="49" style="97" customWidth="1"/>
    <col min="8194" max="8194" width="7" style="97" customWidth="1"/>
    <col min="8195" max="8195" width="1" style="97" customWidth="1"/>
    <col min="8196" max="8196" width="15.33203125" style="97" customWidth="1"/>
    <col min="8197" max="8197" width="1.1640625" style="97" customWidth="1"/>
    <col min="8198" max="8198" width="15.33203125" style="97" customWidth="1"/>
    <col min="8199" max="8199" width="1.1640625" style="97" customWidth="1"/>
    <col min="8200" max="8200" width="15.33203125" style="97" customWidth="1"/>
    <col min="8201" max="8201" width="1.1640625" style="97" customWidth="1"/>
    <col min="8202" max="8202" width="15.33203125" style="97" customWidth="1"/>
    <col min="8203" max="8448" width="9.33203125" style="97"/>
    <col min="8449" max="8449" width="49" style="97" customWidth="1"/>
    <col min="8450" max="8450" width="7" style="97" customWidth="1"/>
    <col min="8451" max="8451" width="1" style="97" customWidth="1"/>
    <col min="8452" max="8452" width="15.33203125" style="97" customWidth="1"/>
    <col min="8453" max="8453" width="1.1640625" style="97" customWidth="1"/>
    <col min="8454" max="8454" width="15.33203125" style="97" customWidth="1"/>
    <col min="8455" max="8455" width="1.1640625" style="97" customWidth="1"/>
    <col min="8456" max="8456" width="15.33203125" style="97" customWidth="1"/>
    <col min="8457" max="8457" width="1.1640625" style="97" customWidth="1"/>
    <col min="8458" max="8458" width="15.33203125" style="97" customWidth="1"/>
    <col min="8459" max="8704" width="9.33203125" style="97"/>
    <col min="8705" max="8705" width="49" style="97" customWidth="1"/>
    <col min="8706" max="8706" width="7" style="97" customWidth="1"/>
    <col min="8707" max="8707" width="1" style="97" customWidth="1"/>
    <col min="8708" max="8708" width="15.33203125" style="97" customWidth="1"/>
    <col min="8709" max="8709" width="1.1640625" style="97" customWidth="1"/>
    <col min="8710" max="8710" width="15.33203125" style="97" customWidth="1"/>
    <col min="8711" max="8711" width="1.1640625" style="97" customWidth="1"/>
    <col min="8712" max="8712" width="15.33203125" style="97" customWidth="1"/>
    <col min="8713" max="8713" width="1.1640625" style="97" customWidth="1"/>
    <col min="8714" max="8714" width="15.33203125" style="97" customWidth="1"/>
    <col min="8715" max="8960" width="9.33203125" style="97"/>
    <col min="8961" max="8961" width="49" style="97" customWidth="1"/>
    <col min="8962" max="8962" width="7" style="97" customWidth="1"/>
    <col min="8963" max="8963" width="1" style="97" customWidth="1"/>
    <col min="8964" max="8964" width="15.33203125" style="97" customWidth="1"/>
    <col min="8965" max="8965" width="1.1640625" style="97" customWidth="1"/>
    <col min="8966" max="8966" width="15.33203125" style="97" customWidth="1"/>
    <col min="8967" max="8967" width="1.1640625" style="97" customWidth="1"/>
    <col min="8968" max="8968" width="15.33203125" style="97" customWidth="1"/>
    <col min="8969" max="8969" width="1.1640625" style="97" customWidth="1"/>
    <col min="8970" max="8970" width="15.33203125" style="97" customWidth="1"/>
    <col min="8971" max="9216" width="9.33203125" style="97"/>
    <col min="9217" max="9217" width="49" style="97" customWidth="1"/>
    <col min="9218" max="9218" width="7" style="97" customWidth="1"/>
    <col min="9219" max="9219" width="1" style="97" customWidth="1"/>
    <col min="9220" max="9220" width="15.33203125" style="97" customWidth="1"/>
    <col min="9221" max="9221" width="1.1640625" style="97" customWidth="1"/>
    <col min="9222" max="9222" width="15.33203125" style="97" customWidth="1"/>
    <col min="9223" max="9223" width="1.1640625" style="97" customWidth="1"/>
    <col min="9224" max="9224" width="15.33203125" style="97" customWidth="1"/>
    <col min="9225" max="9225" width="1.1640625" style="97" customWidth="1"/>
    <col min="9226" max="9226" width="15.33203125" style="97" customWidth="1"/>
    <col min="9227" max="9472" width="9.33203125" style="97"/>
    <col min="9473" max="9473" width="49" style="97" customWidth="1"/>
    <col min="9474" max="9474" width="7" style="97" customWidth="1"/>
    <col min="9475" max="9475" width="1" style="97" customWidth="1"/>
    <col min="9476" max="9476" width="15.33203125" style="97" customWidth="1"/>
    <col min="9477" max="9477" width="1.1640625" style="97" customWidth="1"/>
    <col min="9478" max="9478" width="15.33203125" style="97" customWidth="1"/>
    <col min="9479" max="9479" width="1.1640625" style="97" customWidth="1"/>
    <col min="9480" max="9480" width="15.33203125" style="97" customWidth="1"/>
    <col min="9481" max="9481" width="1.1640625" style="97" customWidth="1"/>
    <col min="9482" max="9482" width="15.33203125" style="97" customWidth="1"/>
    <col min="9483" max="9728" width="9.33203125" style="97"/>
    <col min="9729" max="9729" width="49" style="97" customWidth="1"/>
    <col min="9730" max="9730" width="7" style="97" customWidth="1"/>
    <col min="9731" max="9731" width="1" style="97" customWidth="1"/>
    <col min="9732" max="9732" width="15.33203125" style="97" customWidth="1"/>
    <col min="9733" max="9733" width="1.1640625" style="97" customWidth="1"/>
    <col min="9734" max="9734" width="15.33203125" style="97" customWidth="1"/>
    <col min="9735" max="9735" width="1.1640625" style="97" customWidth="1"/>
    <col min="9736" max="9736" width="15.33203125" style="97" customWidth="1"/>
    <col min="9737" max="9737" width="1.1640625" style="97" customWidth="1"/>
    <col min="9738" max="9738" width="15.33203125" style="97" customWidth="1"/>
    <col min="9739" max="9984" width="9.33203125" style="97"/>
    <col min="9985" max="9985" width="49" style="97" customWidth="1"/>
    <col min="9986" max="9986" width="7" style="97" customWidth="1"/>
    <col min="9987" max="9987" width="1" style="97" customWidth="1"/>
    <col min="9988" max="9988" width="15.33203125" style="97" customWidth="1"/>
    <col min="9989" max="9989" width="1.1640625" style="97" customWidth="1"/>
    <col min="9990" max="9990" width="15.33203125" style="97" customWidth="1"/>
    <col min="9991" max="9991" width="1.1640625" style="97" customWidth="1"/>
    <col min="9992" max="9992" width="15.33203125" style="97" customWidth="1"/>
    <col min="9993" max="9993" width="1.1640625" style="97" customWidth="1"/>
    <col min="9994" max="9994" width="15.33203125" style="97" customWidth="1"/>
    <col min="9995" max="10240" width="9.33203125" style="97"/>
    <col min="10241" max="10241" width="49" style="97" customWidth="1"/>
    <col min="10242" max="10242" width="7" style="97" customWidth="1"/>
    <col min="10243" max="10243" width="1" style="97" customWidth="1"/>
    <col min="10244" max="10244" width="15.33203125" style="97" customWidth="1"/>
    <col min="10245" max="10245" width="1.1640625" style="97" customWidth="1"/>
    <col min="10246" max="10246" width="15.33203125" style="97" customWidth="1"/>
    <col min="10247" max="10247" width="1.1640625" style="97" customWidth="1"/>
    <col min="10248" max="10248" width="15.33203125" style="97" customWidth="1"/>
    <col min="10249" max="10249" width="1.1640625" style="97" customWidth="1"/>
    <col min="10250" max="10250" width="15.33203125" style="97" customWidth="1"/>
    <col min="10251" max="10496" width="9.33203125" style="97"/>
    <col min="10497" max="10497" width="49" style="97" customWidth="1"/>
    <col min="10498" max="10498" width="7" style="97" customWidth="1"/>
    <col min="10499" max="10499" width="1" style="97" customWidth="1"/>
    <col min="10500" max="10500" width="15.33203125" style="97" customWidth="1"/>
    <col min="10501" max="10501" width="1.1640625" style="97" customWidth="1"/>
    <col min="10502" max="10502" width="15.33203125" style="97" customWidth="1"/>
    <col min="10503" max="10503" width="1.1640625" style="97" customWidth="1"/>
    <col min="10504" max="10504" width="15.33203125" style="97" customWidth="1"/>
    <col min="10505" max="10505" width="1.1640625" style="97" customWidth="1"/>
    <col min="10506" max="10506" width="15.33203125" style="97" customWidth="1"/>
    <col min="10507" max="10752" width="9.33203125" style="97"/>
    <col min="10753" max="10753" width="49" style="97" customWidth="1"/>
    <col min="10754" max="10754" width="7" style="97" customWidth="1"/>
    <col min="10755" max="10755" width="1" style="97" customWidth="1"/>
    <col min="10756" max="10756" width="15.33203125" style="97" customWidth="1"/>
    <col min="10757" max="10757" width="1.1640625" style="97" customWidth="1"/>
    <col min="10758" max="10758" width="15.33203125" style="97" customWidth="1"/>
    <col min="10759" max="10759" width="1.1640625" style="97" customWidth="1"/>
    <col min="10760" max="10760" width="15.33203125" style="97" customWidth="1"/>
    <col min="10761" max="10761" width="1.1640625" style="97" customWidth="1"/>
    <col min="10762" max="10762" width="15.33203125" style="97" customWidth="1"/>
    <col min="10763" max="11008" width="9.33203125" style="97"/>
    <col min="11009" max="11009" width="49" style="97" customWidth="1"/>
    <col min="11010" max="11010" width="7" style="97" customWidth="1"/>
    <col min="11011" max="11011" width="1" style="97" customWidth="1"/>
    <col min="11012" max="11012" width="15.33203125" style="97" customWidth="1"/>
    <col min="11013" max="11013" width="1.1640625" style="97" customWidth="1"/>
    <col min="11014" max="11014" width="15.33203125" style="97" customWidth="1"/>
    <col min="11015" max="11015" width="1.1640625" style="97" customWidth="1"/>
    <col min="11016" max="11016" width="15.33203125" style="97" customWidth="1"/>
    <col min="11017" max="11017" width="1.1640625" style="97" customWidth="1"/>
    <col min="11018" max="11018" width="15.33203125" style="97" customWidth="1"/>
    <col min="11019" max="11264" width="9.33203125" style="97"/>
    <col min="11265" max="11265" width="49" style="97" customWidth="1"/>
    <col min="11266" max="11266" width="7" style="97" customWidth="1"/>
    <col min="11267" max="11267" width="1" style="97" customWidth="1"/>
    <col min="11268" max="11268" width="15.33203125" style="97" customWidth="1"/>
    <col min="11269" max="11269" width="1.1640625" style="97" customWidth="1"/>
    <col min="11270" max="11270" width="15.33203125" style="97" customWidth="1"/>
    <col min="11271" max="11271" width="1.1640625" style="97" customWidth="1"/>
    <col min="11272" max="11272" width="15.33203125" style="97" customWidth="1"/>
    <col min="11273" max="11273" width="1.1640625" style="97" customWidth="1"/>
    <col min="11274" max="11274" width="15.33203125" style="97" customWidth="1"/>
    <col min="11275" max="11520" width="9.33203125" style="97"/>
    <col min="11521" max="11521" width="49" style="97" customWidth="1"/>
    <col min="11522" max="11522" width="7" style="97" customWidth="1"/>
    <col min="11523" max="11523" width="1" style="97" customWidth="1"/>
    <col min="11524" max="11524" width="15.33203125" style="97" customWidth="1"/>
    <col min="11525" max="11525" width="1.1640625" style="97" customWidth="1"/>
    <col min="11526" max="11526" width="15.33203125" style="97" customWidth="1"/>
    <col min="11527" max="11527" width="1.1640625" style="97" customWidth="1"/>
    <col min="11528" max="11528" width="15.33203125" style="97" customWidth="1"/>
    <col min="11529" max="11529" width="1.1640625" style="97" customWidth="1"/>
    <col min="11530" max="11530" width="15.33203125" style="97" customWidth="1"/>
    <col min="11531" max="11776" width="9.33203125" style="97"/>
    <col min="11777" max="11777" width="49" style="97" customWidth="1"/>
    <col min="11778" max="11778" width="7" style="97" customWidth="1"/>
    <col min="11779" max="11779" width="1" style="97" customWidth="1"/>
    <col min="11780" max="11780" width="15.33203125" style="97" customWidth="1"/>
    <col min="11781" max="11781" width="1.1640625" style="97" customWidth="1"/>
    <col min="11782" max="11782" width="15.33203125" style="97" customWidth="1"/>
    <col min="11783" max="11783" width="1.1640625" style="97" customWidth="1"/>
    <col min="11784" max="11784" width="15.33203125" style="97" customWidth="1"/>
    <col min="11785" max="11785" width="1.1640625" style="97" customWidth="1"/>
    <col min="11786" max="11786" width="15.33203125" style="97" customWidth="1"/>
    <col min="11787" max="12032" width="9.33203125" style="97"/>
    <col min="12033" max="12033" width="49" style="97" customWidth="1"/>
    <col min="12034" max="12034" width="7" style="97" customWidth="1"/>
    <col min="12035" max="12035" width="1" style="97" customWidth="1"/>
    <col min="12036" max="12036" width="15.33203125" style="97" customWidth="1"/>
    <col min="12037" max="12037" width="1.1640625" style="97" customWidth="1"/>
    <col min="12038" max="12038" width="15.33203125" style="97" customWidth="1"/>
    <col min="12039" max="12039" width="1.1640625" style="97" customWidth="1"/>
    <col min="12040" max="12040" width="15.33203125" style="97" customWidth="1"/>
    <col min="12041" max="12041" width="1.1640625" style="97" customWidth="1"/>
    <col min="12042" max="12042" width="15.33203125" style="97" customWidth="1"/>
    <col min="12043" max="12288" width="9.33203125" style="97"/>
    <col min="12289" max="12289" width="49" style="97" customWidth="1"/>
    <col min="12290" max="12290" width="7" style="97" customWidth="1"/>
    <col min="12291" max="12291" width="1" style="97" customWidth="1"/>
    <col min="12292" max="12292" width="15.33203125" style="97" customWidth="1"/>
    <col min="12293" max="12293" width="1.1640625" style="97" customWidth="1"/>
    <col min="12294" max="12294" width="15.33203125" style="97" customWidth="1"/>
    <col min="12295" max="12295" width="1.1640625" style="97" customWidth="1"/>
    <col min="12296" max="12296" width="15.33203125" style="97" customWidth="1"/>
    <col min="12297" max="12297" width="1.1640625" style="97" customWidth="1"/>
    <col min="12298" max="12298" width="15.33203125" style="97" customWidth="1"/>
    <col min="12299" max="12544" width="9.33203125" style="97"/>
    <col min="12545" max="12545" width="49" style="97" customWidth="1"/>
    <col min="12546" max="12546" width="7" style="97" customWidth="1"/>
    <col min="12547" max="12547" width="1" style="97" customWidth="1"/>
    <col min="12548" max="12548" width="15.33203125" style="97" customWidth="1"/>
    <col min="12549" max="12549" width="1.1640625" style="97" customWidth="1"/>
    <col min="12550" max="12550" width="15.33203125" style="97" customWidth="1"/>
    <col min="12551" max="12551" width="1.1640625" style="97" customWidth="1"/>
    <col min="12552" max="12552" width="15.33203125" style="97" customWidth="1"/>
    <col min="12553" max="12553" width="1.1640625" style="97" customWidth="1"/>
    <col min="12554" max="12554" width="15.33203125" style="97" customWidth="1"/>
    <col min="12555" max="12800" width="9.33203125" style="97"/>
    <col min="12801" max="12801" width="49" style="97" customWidth="1"/>
    <col min="12802" max="12802" width="7" style="97" customWidth="1"/>
    <col min="12803" max="12803" width="1" style="97" customWidth="1"/>
    <col min="12804" max="12804" width="15.33203125" style="97" customWidth="1"/>
    <col min="12805" max="12805" width="1.1640625" style="97" customWidth="1"/>
    <col min="12806" max="12806" width="15.33203125" style="97" customWidth="1"/>
    <col min="12807" max="12807" width="1.1640625" style="97" customWidth="1"/>
    <col min="12808" max="12808" width="15.33203125" style="97" customWidth="1"/>
    <col min="12809" max="12809" width="1.1640625" style="97" customWidth="1"/>
    <col min="12810" max="12810" width="15.33203125" style="97" customWidth="1"/>
    <col min="12811" max="13056" width="9.33203125" style="97"/>
    <col min="13057" max="13057" width="49" style="97" customWidth="1"/>
    <col min="13058" max="13058" width="7" style="97" customWidth="1"/>
    <col min="13059" max="13059" width="1" style="97" customWidth="1"/>
    <col min="13060" max="13060" width="15.33203125" style="97" customWidth="1"/>
    <col min="13061" max="13061" width="1.1640625" style="97" customWidth="1"/>
    <col min="13062" max="13062" width="15.33203125" style="97" customWidth="1"/>
    <col min="13063" max="13063" width="1.1640625" style="97" customWidth="1"/>
    <col min="13064" max="13064" width="15.33203125" style="97" customWidth="1"/>
    <col min="13065" max="13065" width="1.1640625" style="97" customWidth="1"/>
    <col min="13066" max="13066" width="15.33203125" style="97" customWidth="1"/>
    <col min="13067" max="13312" width="9.33203125" style="97"/>
    <col min="13313" max="13313" width="49" style="97" customWidth="1"/>
    <col min="13314" max="13314" width="7" style="97" customWidth="1"/>
    <col min="13315" max="13315" width="1" style="97" customWidth="1"/>
    <col min="13316" max="13316" width="15.33203125" style="97" customWidth="1"/>
    <col min="13317" max="13317" width="1.1640625" style="97" customWidth="1"/>
    <col min="13318" max="13318" width="15.33203125" style="97" customWidth="1"/>
    <col min="13319" max="13319" width="1.1640625" style="97" customWidth="1"/>
    <col min="13320" max="13320" width="15.33203125" style="97" customWidth="1"/>
    <col min="13321" max="13321" width="1.1640625" style="97" customWidth="1"/>
    <col min="13322" max="13322" width="15.33203125" style="97" customWidth="1"/>
    <col min="13323" max="13568" width="9.33203125" style="97"/>
    <col min="13569" max="13569" width="49" style="97" customWidth="1"/>
    <col min="13570" max="13570" width="7" style="97" customWidth="1"/>
    <col min="13571" max="13571" width="1" style="97" customWidth="1"/>
    <col min="13572" max="13572" width="15.33203125" style="97" customWidth="1"/>
    <col min="13573" max="13573" width="1.1640625" style="97" customWidth="1"/>
    <col min="13574" max="13574" width="15.33203125" style="97" customWidth="1"/>
    <col min="13575" max="13575" width="1.1640625" style="97" customWidth="1"/>
    <col min="13576" max="13576" width="15.33203125" style="97" customWidth="1"/>
    <col min="13577" max="13577" width="1.1640625" style="97" customWidth="1"/>
    <col min="13578" max="13578" width="15.33203125" style="97" customWidth="1"/>
    <col min="13579" max="13824" width="9.33203125" style="97"/>
    <col min="13825" max="13825" width="49" style="97" customWidth="1"/>
    <col min="13826" max="13826" width="7" style="97" customWidth="1"/>
    <col min="13827" max="13827" width="1" style="97" customWidth="1"/>
    <col min="13828" max="13828" width="15.33203125" style="97" customWidth="1"/>
    <col min="13829" max="13829" width="1.1640625" style="97" customWidth="1"/>
    <col min="13830" max="13830" width="15.33203125" style="97" customWidth="1"/>
    <col min="13831" max="13831" width="1.1640625" style="97" customWidth="1"/>
    <col min="13832" max="13832" width="15.33203125" style="97" customWidth="1"/>
    <col min="13833" max="13833" width="1.1640625" style="97" customWidth="1"/>
    <col min="13834" max="13834" width="15.33203125" style="97" customWidth="1"/>
    <col min="13835" max="14080" width="9.33203125" style="97"/>
    <col min="14081" max="14081" width="49" style="97" customWidth="1"/>
    <col min="14082" max="14082" width="7" style="97" customWidth="1"/>
    <col min="14083" max="14083" width="1" style="97" customWidth="1"/>
    <col min="14084" max="14084" width="15.33203125" style="97" customWidth="1"/>
    <col min="14085" max="14085" width="1.1640625" style="97" customWidth="1"/>
    <col min="14086" max="14086" width="15.33203125" style="97" customWidth="1"/>
    <col min="14087" max="14087" width="1.1640625" style="97" customWidth="1"/>
    <col min="14088" max="14088" width="15.33203125" style="97" customWidth="1"/>
    <col min="14089" max="14089" width="1.1640625" style="97" customWidth="1"/>
    <col min="14090" max="14090" width="15.33203125" style="97" customWidth="1"/>
    <col min="14091" max="14336" width="9.33203125" style="97"/>
    <col min="14337" max="14337" width="49" style="97" customWidth="1"/>
    <col min="14338" max="14338" width="7" style="97" customWidth="1"/>
    <col min="14339" max="14339" width="1" style="97" customWidth="1"/>
    <col min="14340" max="14340" width="15.33203125" style="97" customWidth="1"/>
    <col min="14341" max="14341" width="1.1640625" style="97" customWidth="1"/>
    <col min="14342" max="14342" width="15.33203125" style="97" customWidth="1"/>
    <col min="14343" max="14343" width="1.1640625" style="97" customWidth="1"/>
    <col min="14344" max="14344" width="15.33203125" style="97" customWidth="1"/>
    <col min="14345" max="14345" width="1.1640625" style="97" customWidth="1"/>
    <col min="14346" max="14346" width="15.33203125" style="97" customWidth="1"/>
    <col min="14347" max="14592" width="9.33203125" style="97"/>
    <col min="14593" max="14593" width="49" style="97" customWidth="1"/>
    <col min="14594" max="14594" width="7" style="97" customWidth="1"/>
    <col min="14595" max="14595" width="1" style="97" customWidth="1"/>
    <col min="14596" max="14596" width="15.33203125" style="97" customWidth="1"/>
    <col min="14597" max="14597" width="1.1640625" style="97" customWidth="1"/>
    <col min="14598" max="14598" width="15.33203125" style="97" customWidth="1"/>
    <col min="14599" max="14599" width="1.1640625" style="97" customWidth="1"/>
    <col min="14600" max="14600" width="15.33203125" style="97" customWidth="1"/>
    <col min="14601" max="14601" width="1.1640625" style="97" customWidth="1"/>
    <col min="14602" max="14602" width="15.33203125" style="97" customWidth="1"/>
    <col min="14603" max="14848" width="9.33203125" style="97"/>
    <col min="14849" max="14849" width="49" style="97" customWidth="1"/>
    <col min="14850" max="14850" width="7" style="97" customWidth="1"/>
    <col min="14851" max="14851" width="1" style="97" customWidth="1"/>
    <col min="14852" max="14852" width="15.33203125" style="97" customWidth="1"/>
    <col min="14853" max="14853" width="1.1640625" style="97" customWidth="1"/>
    <col min="14854" max="14854" width="15.33203125" style="97" customWidth="1"/>
    <col min="14855" max="14855" width="1.1640625" style="97" customWidth="1"/>
    <col min="14856" max="14856" width="15.33203125" style="97" customWidth="1"/>
    <col min="14857" max="14857" width="1.1640625" style="97" customWidth="1"/>
    <col min="14858" max="14858" width="15.33203125" style="97" customWidth="1"/>
    <col min="14859" max="15104" width="9.33203125" style="97"/>
    <col min="15105" max="15105" width="49" style="97" customWidth="1"/>
    <col min="15106" max="15106" width="7" style="97" customWidth="1"/>
    <col min="15107" max="15107" width="1" style="97" customWidth="1"/>
    <col min="15108" max="15108" width="15.33203125" style="97" customWidth="1"/>
    <col min="15109" max="15109" width="1.1640625" style="97" customWidth="1"/>
    <col min="15110" max="15110" width="15.33203125" style="97" customWidth="1"/>
    <col min="15111" max="15111" width="1.1640625" style="97" customWidth="1"/>
    <col min="15112" max="15112" width="15.33203125" style="97" customWidth="1"/>
    <col min="15113" max="15113" width="1.1640625" style="97" customWidth="1"/>
    <col min="15114" max="15114" width="15.33203125" style="97" customWidth="1"/>
    <col min="15115" max="15360" width="9.33203125" style="97"/>
    <col min="15361" max="15361" width="49" style="97" customWidth="1"/>
    <col min="15362" max="15362" width="7" style="97" customWidth="1"/>
    <col min="15363" max="15363" width="1" style="97" customWidth="1"/>
    <col min="15364" max="15364" width="15.33203125" style="97" customWidth="1"/>
    <col min="15365" max="15365" width="1.1640625" style="97" customWidth="1"/>
    <col min="15366" max="15366" width="15.33203125" style="97" customWidth="1"/>
    <col min="15367" max="15367" width="1.1640625" style="97" customWidth="1"/>
    <col min="15368" max="15368" width="15.33203125" style="97" customWidth="1"/>
    <col min="15369" max="15369" width="1.1640625" style="97" customWidth="1"/>
    <col min="15370" max="15370" width="15.33203125" style="97" customWidth="1"/>
    <col min="15371" max="15616" width="9.33203125" style="97"/>
    <col min="15617" max="15617" width="49" style="97" customWidth="1"/>
    <col min="15618" max="15618" width="7" style="97" customWidth="1"/>
    <col min="15619" max="15619" width="1" style="97" customWidth="1"/>
    <col min="15620" max="15620" width="15.33203125" style="97" customWidth="1"/>
    <col min="15621" max="15621" width="1.1640625" style="97" customWidth="1"/>
    <col min="15622" max="15622" width="15.33203125" style="97" customWidth="1"/>
    <col min="15623" max="15623" width="1.1640625" style="97" customWidth="1"/>
    <col min="15624" max="15624" width="15.33203125" style="97" customWidth="1"/>
    <col min="15625" max="15625" width="1.1640625" style="97" customWidth="1"/>
    <col min="15626" max="15626" width="15.33203125" style="97" customWidth="1"/>
    <col min="15627" max="15872" width="9.33203125" style="97"/>
    <col min="15873" max="15873" width="49" style="97" customWidth="1"/>
    <col min="15874" max="15874" width="7" style="97" customWidth="1"/>
    <col min="15875" max="15875" width="1" style="97" customWidth="1"/>
    <col min="15876" max="15876" width="15.33203125" style="97" customWidth="1"/>
    <col min="15877" max="15877" width="1.1640625" style="97" customWidth="1"/>
    <col min="15878" max="15878" width="15.33203125" style="97" customWidth="1"/>
    <col min="15879" max="15879" width="1.1640625" style="97" customWidth="1"/>
    <col min="15880" max="15880" width="15.33203125" style="97" customWidth="1"/>
    <col min="15881" max="15881" width="1.1640625" style="97" customWidth="1"/>
    <col min="15882" max="15882" width="15.33203125" style="97" customWidth="1"/>
    <col min="15883" max="16128" width="9.33203125" style="97"/>
    <col min="16129" max="16129" width="49" style="97" customWidth="1"/>
    <col min="16130" max="16130" width="7" style="97" customWidth="1"/>
    <col min="16131" max="16131" width="1" style="97" customWidth="1"/>
    <col min="16132" max="16132" width="15.33203125" style="97" customWidth="1"/>
    <col min="16133" max="16133" width="1.1640625" style="97" customWidth="1"/>
    <col min="16134" max="16134" width="15.33203125" style="97" customWidth="1"/>
    <col min="16135" max="16135" width="1.1640625" style="97" customWidth="1"/>
    <col min="16136" max="16136" width="15.33203125" style="97" customWidth="1"/>
    <col min="16137" max="16137" width="1.1640625" style="97" customWidth="1"/>
    <col min="16138" max="16138" width="15.33203125" style="97" customWidth="1"/>
    <col min="16139" max="16384" width="9.33203125" style="97"/>
  </cols>
  <sheetData>
    <row r="1" spans="1:10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24" customHeight="1">
      <c r="A2" s="205" t="s">
        <v>104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4" customHeight="1">
      <c r="A3" s="205" t="str">
        <f>+'กำไรขาดทุน 6 M'!A3:J3</f>
        <v>สำหรับงวดหกเดือนสิ้นสุดวันที่  30 เมษายน  2563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4" customHeight="1">
      <c r="A4" s="205" t="s">
        <v>136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8.4499999999999993" customHeight="1">
      <c r="A5" s="202"/>
      <c r="B5" s="202"/>
      <c r="C5" s="202"/>
      <c r="D5" s="202"/>
      <c r="E5" s="202"/>
      <c r="F5" s="202"/>
      <c r="G5" s="202"/>
      <c r="H5" s="202"/>
      <c r="I5" s="202"/>
      <c r="J5" s="202"/>
    </row>
    <row r="6" spans="1:10" s="98" customFormat="1" ht="24" customHeight="1">
      <c r="A6" s="210" t="s">
        <v>2</v>
      </c>
      <c r="B6" s="210"/>
      <c r="C6" s="210"/>
      <c r="D6" s="210"/>
      <c r="E6" s="210"/>
      <c r="F6" s="210"/>
      <c r="G6" s="210"/>
      <c r="H6" s="210"/>
      <c r="I6" s="210"/>
      <c r="J6" s="210"/>
    </row>
    <row r="7" spans="1:10" s="98" customFormat="1" ht="4.1500000000000004" customHeight="1">
      <c r="A7" s="99"/>
      <c r="B7" s="99"/>
      <c r="C7" s="99"/>
      <c r="D7" s="100"/>
      <c r="E7" s="100"/>
      <c r="F7" s="100"/>
      <c r="G7" s="101"/>
      <c r="H7" s="101"/>
      <c r="I7" s="101"/>
      <c r="J7" s="102"/>
    </row>
    <row r="8" spans="1:10" s="98" customFormat="1" ht="4.1500000000000004" customHeight="1">
      <c r="A8" s="103"/>
      <c r="B8" s="103"/>
      <c r="C8" s="103"/>
      <c r="D8" s="104"/>
      <c r="E8" s="104"/>
      <c r="F8" s="104"/>
      <c r="G8" s="105"/>
      <c r="H8" s="105"/>
      <c r="I8" s="105"/>
      <c r="J8" s="106"/>
    </row>
    <row r="9" spans="1:10" s="7" customFormat="1" ht="22.15" customHeight="1">
      <c r="A9" s="5"/>
      <c r="B9" s="5"/>
      <c r="C9" s="5"/>
      <c r="D9" s="207" t="s">
        <v>4</v>
      </c>
      <c r="E9" s="207"/>
      <c r="F9" s="207"/>
      <c r="G9" s="5"/>
      <c r="H9" s="207" t="s">
        <v>5</v>
      </c>
      <c r="I9" s="207"/>
      <c r="J9" s="207"/>
    </row>
    <row r="10" spans="1:10" s="7" customFormat="1" ht="22.15" customHeight="1">
      <c r="A10" s="5"/>
      <c r="B10" s="5"/>
      <c r="C10" s="5"/>
      <c r="D10" s="131" t="s">
        <v>179</v>
      </c>
      <c r="E10" s="5"/>
      <c r="F10" s="131" t="s">
        <v>165</v>
      </c>
      <c r="G10" s="5"/>
      <c r="H10" s="131" t="s">
        <v>179</v>
      </c>
      <c r="I10" s="5"/>
      <c r="J10" s="131" t="s">
        <v>165</v>
      </c>
    </row>
    <row r="11" spans="1:10" s="7" customFormat="1" ht="12" customHeight="1">
      <c r="A11" s="5"/>
      <c r="B11" s="5"/>
      <c r="C11" s="5"/>
      <c r="D11" s="131"/>
      <c r="E11" s="5"/>
      <c r="F11" s="131"/>
      <c r="H11" s="131"/>
      <c r="I11" s="5"/>
      <c r="J11" s="131"/>
    </row>
    <row r="12" spans="1:10" s="98" customFormat="1" ht="22.15" customHeight="1">
      <c r="A12" s="9" t="s">
        <v>105</v>
      </c>
      <c r="B12" s="9"/>
      <c r="C12" s="9"/>
      <c r="D12" s="29"/>
      <c r="E12" s="29"/>
      <c r="F12" s="29"/>
      <c r="G12" s="29"/>
      <c r="H12" s="29"/>
      <c r="I12" s="29"/>
      <c r="J12" s="29"/>
    </row>
    <row r="13" spans="1:10" s="29" customFormat="1" ht="21">
      <c r="A13" s="29" t="s">
        <v>148</v>
      </c>
      <c r="D13" s="157">
        <f>+'กำไรขาดทุน 6 M'!D25</f>
        <v>-34358364</v>
      </c>
      <c r="E13" s="157"/>
      <c r="F13" s="157">
        <f>+'กำไรขาดทุน 6 M'!F25</f>
        <v>29098384</v>
      </c>
      <c r="G13" s="157"/>
      <c r="H13" s="157">
        <f>+'กำไรขาดทุน 6 M'!H25</f>
        <v>-31900085</v>
      </c>
      <c r="I13" s="157"/>
      <c r="J13" s="157">
        <f>+'กำไรขาดทุน 6 M'!J25</f>
        <v>17562492</v>
      </c>
    </row>
    <row r="14" spans="1:10" s="29" customFormat="1" ht="21">
      <c r="A14" s="52" t="s">
        <v>106</v>
      </c>
      <c r="D14" s="157"/>
      <c r="E14" s="157"/>
      <c r="F14" s="157"/>
      <c r="G14" s="157"/>
      <c r="H14" s="157"/>
      <c r="I14" s="157"/>
      <c r="J14" s="157"/>
    </row>
    <row r="15" spans="1:10" s="29" customFormat="1" ht="21">
      <c r="A15" s="11" t="s">
        <v>147</v>
      </c>
      <c r="D15" s="157">
        <v>2988917</v>
      </c>
      <c r="E15" s="157"/>
      <c r="F15" s="157">
        <v>13779891</v>
      </c>
      <c r="G15" s="157"/>
      <c r="H15" s="157">
        <v>2477402</v>
      </c>
      <c r="I15" s="157"/>
      <c r="J15" s="157">
        <v>10995417</v>
      </c>
    </row>
    <row r="16" spans="1:10" s="98" customFormat="1" ht="22.15" customHeight="1">
      <c r="A16" s="11" t="s">
        <v>107</v>
      </c>
      <c r="B16" s="11"/>
      <c r="C16" s="11"/>
      <c r="D16" s="157">
        <v>10933716</v>
      </c>
      <c r="E16" s="157"/>
      <c r="F16" s="157">
        <v>10112731</v>
      </c>
      <c r="G16" s="157"/>
      <c r="H16" s="157">
        <v>8568267</v>
      </c>
      <c r="I16" s="157"/>
      <c r="J16" s="158">
        <v>8131962</v>
      </c>
    </row>
    <row r="17" spans="1:14" s="98" customFormat="1" ht="22.15" customHeight="1">
      <c r="A17" s="11" t="s">
        <v>191</v>
      </c>
      <c r="B17" s="11"/>
      <c r="C17" s="11"/>
      <c r="D17" s="157">
        <v>2268138</v>
      </c>
      <c r="E17" s="157"/>
      <c r="F17" s="157">
        <v>-5243000</v>
      </c>
      <c r="G17" s="157"/>
      <c r="H17" s="157">
        <v>2268138</v>
      </c>
      <c r="I17" s="157"/>
      <c r="J17" s="158">
        <v>-5243000</v>
      </c>
    </row>
    <row r="18" spans="1:14" s="98" customFormat="1" ht="22.15" customHeight="1">
      <c r="A18" s="11" t="s">
        <v>152</v>
      </c>
      <c r="B18" s="11"/>
      <c r="C18" s="11"/>
      <c r="D18" s="157">
        <v>3610</v>
      </c>
      <c r="E18" s="157"/>
      <c r="F18" s="157">
        <v>441209</v>
      </c>
      <c r="G18" s="157"/>
      <c r="H18" s="157">
        <v>0</v>
      </c>
      <c r="I18" s="157"/>
      <c r="J18" s="157">
        <v>437449</v>
      </c>
    </row>
    <row r="19" spans="1:14" s="98" customFormat="1" ht="22.15" customHeight="1">
      <c r="A19" s="11" t="s">
        <v>108</v>
      </c>
      <c r="B19" s="17"/>
      <c r="C19" s="17"/>
      <c r="D19" s="157">
        <v>0</v>
      </c>
      <c r="E19" s="157"/>
      <c r="F19" s="157">
        <v>-955189</v>
      </c>
      <c r="G19" s="157"/>
      <c r="H19" s="157">
        <v>0</v>
      </c>
      <c r="I19" s="157"/>
      <c r="J19" s="157">
        <v>-955189</v>
      </c>
    </row>
    <row r="20" spans="1:14" s="98" customFormat="1" ht="22.15" customHeight="1">
      <c r="A20" s="11" t="s">
        <v>174</v>
      </c>
      <c r="B20" s="17"/>
      <c r="C20" s="17"/>
      <c r="D20" s="157">
        <v>53</v>
      </c>
      <c r="E20" s="157"/>
      <c r="F20" s="157">
        <v>285329</v>
      </c>
      <c r="G20" s="157"/>
      <c r="H20" s="157">
        <v>0</v>
      </c>
      <c r="I20" s="157"/>
      <c r="J20" s="157">
        <v>285273</v>
      </c>
    </row>
    <row r="21" spans="1:14" s="98" customFormat="1" ht="22.15" customHeight="1">
      <c r="A21" s="11" t="s">
        <v>133</v>
      </c>
      <c r="B21" s="11"/>
      <c r="C21" s="11"/>
      <c r="D21" s="157">
        <v>59435</v>
      </c>
      <c r="E21" s="157"/>
      <c r="F21" s="157">
        <v>-269132</v>
      </c>
      <c r="G21" s="157"/>
      <c r="H21" s="157">
        <v>59435</v>
      </c>
      <c r="I21" s="157"/>
      <c r="J21" s="157">
        <v>-27591</v>
      </c>
    </row>
    <row r="22" spans="1:14" s="98" customFormat="1" ht="22.15" customHeight="1">
      <c r="A22" s="11" t="s">
        <v>163</v>
      </c>
      <c r="B22" s="11"/>
      <c r="C22" s="11"/>
      <c r="D22" s="157">
        <v>0</v>
      </c>
      <c r="E22" s="157"/>
      <c r="F22" s="157">
        <v>0</v>
      </c>
      <c r="G22" s="157"/>
      <c r="H22" s="157">
        <v>-1266566</v>
      </c>
      <c r="I22" s="157"/>
      <c r="J22" s="157">
        <v>-399999</v>
      </c>
    </row>
    <row r="23" spans="1:14" s="98" customFormat="1" ht="22.15" customHeight="1">
      <c r="A23" s="11" t="s">
        <v>183</v>
      </c>
      <c r="B23" s="11"/>
      <c r="C23" s="11"/>
      <c r="D23" s="157">
        <v>-346578</v>
      </c>
      <c r="E23" s="157"/>
      <c r="F23" s="157">
        <v>0</v>
      </c>
      <c r="G23" s="157"/>
      <c r="H23" s="157">
        <v>-291602</v>
      </c>
      <c r="I23" s="157"/>
      <c r="J23" s="157">
        <v>0</v>
      </c>
    </row>
    <row r="24" spans="1:14" s="98" customFormat="1" ht="22.15" customHeight="1">
      <c r="A24" s="11" t="s">
        <v>193</v>
      </c>
      <c r="B24" s="11"/>
      <c r="C24" s="11"/>
      <c r="D24" s="157"/>
      <c r="E24" s="157"/>
      <c r="F24" s="157"/>
      <c r="G24" s="157"/>
      <c r="H24" s="157"/>
      <c r="I24" s="157"/>
      <c r="J24" s="157"/>
    </row>
    <row r="25" spans="1:14" s="98" customFormat="1" ht="22.15" customHeight="1">
      <c r="A25" s="17" t="s">
        <v>109</v>
      </c>
      <c r="B25" s="17"/>
      <c r="C25" s="17"/>
      <c r="D25" s="157">
        <v>149948</v>
      </c>
      <c r="E25" s="157"/>
      <c r="F25" s="157">
        <v>-2710194</v>
      </c>
      <c r="G25" s="157"/>
      <c r="H25" s="159">
        <v>0</v>
      </c>
      <c r="I25" s="157"/>
      <c r="J25" s="159">
        <v>0</v>
      </c>
    </row>
    <row r="26" spans="1:14" s="98" customFormat="1" ht="22.15" customHeight="1">
      <c r="A26" s="11" t="s">
        <v>110</v>
      </c>
      <c r="B26" s="11"/>
      <c r="C26" s="11"/>
      <c r="D26" s="160">
        <v>353858</v>
      </c>
      <c r="E26" s="161"/>
      <c r="F26" s="160">
        <v>418736</v>
      </c>
      <c r="G26" s="161"/>
      <c r="H26" s="160">
        <v>337350</v>
      </c>
      <c r="I26" s="161"/>
      <c r="J26" s="160">
        <v>297208</v>
      </c>
      <c r="N26" s="166"/>
    </row>
    <row r="27" spans="1:14" s="98" customFormat="1" ht="22.15" customHeight="1">
      <c r="A27" s="29" t="s">
        <v>149</v>
      </c>
      <c r="B27" s="29"/>
      <c r="C27" s="29"/>
      <c r="D27" s="157"/>
      <c r="E27" s="157"/>
      <c r="F27" s="157"/>
      <c r="G27" s="157"/>
      <c r="H27" s="157"/>
      <c r="I27" s="157"/>
      <c r="J27" s="157"/>
    </row>
    <row r="28" spans="1:14" s="98" customFormat="1" ht="22.15" customHeight="1">
      <c r="A28" s="108" t="s">
        <v>111</v>
      </c>
      <c r="B28" s="108"/>
      <c r="C28" s="108"/>
      <c r="D28" s="157">
        <f>SUM(D13:D26)</f>
        <v>-17947267</v>
      </c>
      <c r="E28" s="157"/>
      <c r="F28" s="157">
        <f>SUM(F13:F26)</f>
        <v>44958765</v>
      </c>
      <c r="G28" s="157"/>
      <c r="H28" s="157">
        <f>SUM(H13:H26)</f>
        <v>-19747661</v>
      </c>
      <c r="I28" s="157"/>
      <c r="J28" s="157">
        <f>SUM(J13:J26)</f>
        <v>31084022</v>
      </c>
    </row>
    <row r="29" spans="1:14" s="98" customFormat="1" ht="19.7" customHeight="1">
      <c r="A29" s="29" t="s">
        <v>112</v>
      </c>
      <c r="B29" s="29"/>
      <c r="C29" s="29"/>
      <c r="D29" s="157"/>
      <c r="E29" s="157"/>
      <c r="F29" s="157"/>
      <c r="G29" s="157"/>
      <c r="H29" s="157"/>
      <c r="I29" s="157"/>
      <c r="J29" s="157"/>
      <c r="N29" s="166"/>
    </row>
    <row r="30" spans="1:14" s="98" customFormat="1" ht="21" customHeight="1">
      <c r="A30" s="11" t="s">
        <v>156</v>
      </c>
      <c r="B30" s="11"/>
      <c r="C30" s="11"/>
      <c r="D30" s="157">
        <v>105992987</v>
      </c>
      <c r="E30" s="157"/>
      <c r="F30" s="158">
        <v>-3435366</v>
      </c>
      <c r="G30" s="157"/>
      <c r="H30" s="157">
        <v>106385872</v>
      </c>
      <c r="I30" s="157"/>
      <c r="J30" s="158">
        <v>13711970</v>
      </c>
    </row>
    <row r="31" spans="1:14" s="98" customFormat="1" ht="21" customHeight="1">
      <c r="A31" s="11" t="s">
        <v>10</v>
      </c>
      <c r="B31" s="11"/>
      <c r="C31" s="11"/>
      <c r="D31" s="157">
        <v>166064769</v>
      </c>
      <c r="E31" s="157"/>
      <c r="F31" s="158">
        <v>72582182</v>
      </c>
      <c r="G31" s="157"/>
      <c r="H31" s="157">
        <v>155811294</v>
      </c>
      <c r="I31" s="157"/>
      <c r="J31" s="157">
        <v>74112081</v>
      </c>
    </row>
    <row r="32" spans="1:14" s="98" customFormat="1" ht="21" customHeight="1">
      <c r="A32" s="11" t="s">
        <v>11</v>
      </c>
      <c r="B32" s="11"/>
      <c r="C32" s="11"/>
      <c r="D32" s="157">
        <v>-26493965</v>
      </c>
      <c r="E32" s="157"/>
      <c r="F32" s="158">
        <v>-2593587</v>
      </c>
      <c r="G32" s="157"/>
      <c r="H32" s="157">
        <v>-26833671</v>
      </c>
      <c r="I32" s="157"/>
      <c r="J32" s="157">
        <v>-1816973</v>
      </c>
    </row>
    <row r="33" spans="1:14" s="98" customFormat="1" ht="21">
      <c r="A33" s="11" t="s">
        <v>19</v>
      </c>
      <c r="B33" s="11"/>
      <c r="C33" s="11"/>
      <c r="D33" s="157">
        <v>4073084</v>
      </c>
      <c r="E33" s="157"/>
      <c r="F33" s="157">
        <v>5918750</v>
      </c>
      <c r="G33" s="157"/>
      <c r="H33" s="157">
        <v>-1</v>
      </c>
      <c r="I33" s="157"/>
      <c r="J33" s="157">
        <v>0</v>
      </c>
    </row>
    <row r="34" spans="1:14" s="29" customFormat="1" ht="21" customHeight="1">
      <c r="A34" s="29" t="s">
        <v>113</v>
      </c>
      <c r="E34" s="8"/>
      <c r="G34" s="8"/>
      <c r="I34" s="8"/>
    </row>
    <row r="35" spans="1:14" s="29" customFormat="1" ht="21" customHeight="1">
      <c r="A35" s="11" t="s">
        <v>168</v>
      </c>
      <c r="B35" s="11"/>
      <c r="C35" s="11"/>
      <c r="D35" s="157">
        <v>-164927732</v>
      </c>
      <c r="E35" s="157"/>
      <c r="F35" s="157">
        <v>-237613784</v>
      </c>
      <c r="G35" s="157"/>
      <c r="H35" s="157">
        <v>-142403590</v>
      </c>
      <c r="I35" s="157"/>
      <c r="J35" s="157">
        <v>-139658965</v>
      </c>
    </row>
    <row r="36" spans="1:14" s="29" customFormat="1" ht="21" customHeight="1">
      <c r="A36" s="11" t="s">
        <v>161</v>
      </c>
      <c r="B36" s="11"/>
      <c r="C36" s="11"/>
      <c r="D36" s="157">
        <v>-11382816</v>
      </c>
      <c r="E36" s="157"/>
      <c r="F36" s="157">
        <v>0</v>
      </c>
      <c r="G36" s="157"/>
      <c r="H36" s="157">
        <v>0</v>
      </c>
      <c r="I36" s="157"/>
      <c r="J36" s="157">
        <v>0</v>
      </c>
    </row>
    <row r="37" spans="1:14" s="29" customFormat="1" ht="21" customHeight="1">
      <c r="A37" s="11" t="s">
        <v>114</v>
      </c>
      <c r="B37" s="11"/>
      <c r="C37" s="11"/>
      <c r="D37" s="157">
        <v>-75577</v>
      </c>
      <c r="E37" s="157"/>
      <c r="F37" s="157">
        <v>-147800</v>
      </c>
      <c r="G37" s="157"/>
      <c r="H37" s="157">
        <v>-50000</v>
      </c>
      <c r="I37" s="157"/>
      <c r="J37" s="157">
        <v>-42000</v>
      </c>
    </row>
    <row r="38" spans="1:14" s="29" customFormat="1" ht="21" customHeight="1">
      <c r="A38" s="11" t="s">
        <v>115</v>
      </c>
      <c r="B38" s="11"/>
      <c r="C38" s="11"/>
      <c r="D38" s="162">
        <f>SUM(D35:D37,D28,D30:D33)</f>
        <v>55303483</v>
      </c>
      <c r="E38" s="157"/>
      <c r="F38" s="162">
        <f>SUM(F35:F37,F28,F30:F33)</f>
        <v>-120330840</v>
      </c>
      <c r="G38" s="157"/>
      <c r="H38" s="162">
        <f>SUM(H35:H37,H28,H30:H33)</f>
        <v>73162243</v>
      </c>
      <c r="I38" s="157"/>
      <c r="J38" s="162">
        <f>SUM(J35:J37,J28,J30:J33)</f>
        <v>-22609865</v>
      </c>
      <c r="N38" s="140"/>
    </row>
    <row r="39" spans="1:14" s="29" customFormat="1" ht="21" customHeight="1">
      <c r="A39" s="11" t="s">
        <v>116</v>
      </c>
      <c r="B39" s="11"/>
      <c r="C39" s="11"/>
      <c r="D39" s="161">
        <v>-353858</v>
      </c>
      <c r="E39" s="161"/>
      <c r="F39" s="161">
        <v>-418736</v>
      </c>
      <c r="G39" s="161"/>
      <c r="H39" s="161">
        <v>-337350</v>
      </c>
      <c r="I39" s="163"/>
      <c r="J39" s="161">
        <v>-297208</v>
      </c>
    </row>
    <row r="40" spans="1:14" s="29" customFormat="1" ht="21" customHeight="1">
      <c r="A40" s="11" t="s">
        <v>151</v>
      </c>
      <c r="B40" s="11"/>
      <c r="C40" s="11"/>
      <c r="D40" s="161">
        <v>19207138</v>
      </c>
      <c r="E40" s="161"/>
      <c r="F40" s="161">
        <v>25918006</v>
      </c>
      <c r="G40" s="161"/>
      <c r="H40" s="157">
        <v>17637982</v>
      </c>
      <c r="I40" s="163"/>
      <c r="J40" s="157">
        <v>24403418</v>
      </c>
    </row>
    <row r="41" spans="1:14" s="29" customFormat="1" ht="21" customHeight="1">
      <c r="A41" s="11" t="s">
        <v>117</v>
      </c>
      <c r="B41" s="11"/>
      <c r="C41" s="11"/>
      <c r="D41" s="161">
        <v>-17809857</v>
      </c>
      <c r="E41" s="161"/>
      <c r="F41" s="161">
        <v>-19025469</v>
      </c>
      <c r="G41" s="161"/>
      <c r="H41" s="157">
        <v>-13701858</v>
      </c>
      <c r="I41" s="161"/>
      <c r="J41" s="157">
        <v>-15036074</v>
      </c>
    </row>
    <row r="42" spans="1:14" s="29" customFormat="1" ht="21" customHeight="1">
      <c r="A42" s="17" t="s">
        <v>118</v>
      </c>
      <c r="B42" s="17"/>
      <c r="C42" s="17"/>
      <c r="D42" s="164">
        <f>SUM(D38:D41)</f>
        <v>56346906</v>
      </c>
      <c r="E42" s="157"/>
      <c r="F42" s="164">
        <f>SUM(F38:F41)</f>
        <v>-113857039</v>
      </c>
      <c r="G42" s="157"/>
      <c r="H42" s="164">
        <f>SUM(H38:H41)</f>
        <v>76761017</v>
      </c>
      <c r="I42" s="157"/>
      <c r="J42" s="164">
        <f>SUM(J38:J41)</f>
        <v>-13539729</v>
      </c>
    </row>
    <row r="43" spans="1:14" s="98" customFormat="1" ht="21" customHeight="1">
      <c r="B43" s="11"/>
      <c r="C43" s="11"/>
      <c r="D43" s="39"/>
      <c r="E43" s="39"/>
      <c r="F43" s="107"/>
      <c r="G43" s="39"/>
      <c r="H43" s="107"/>
      <c r="I43" s="39"/>
      <c r="J43" s="107"/>
    </row>
    <row r="44" spans="1:14" s="98" customFormat="1" ht="21" customHeight="1">
      <c r="A44" s="11" t="str">
        <f>+'ผู้ถือหุ้น-งบรวม'!A30</f>
        <v>หมายเหตุประกอบงบการเงินระหว่างกาลเป็นส่วนหนึ่งของงบการเงินระหว่างกาลนี้</v>
      </c>
      <c r="B44" s="11"/>
      <c r="C44" s="11"/>
      <c r="D44" s="39"/>
      <c r="E44" s="39"/>
      <c r="F44" s="107"/>
      <c r="G44" s="39"/>
      <c r="H44" s="107"/>
      <c r="I44" s="39"/>
      <c r="J44" s="107"/>
    </row>
    <row r="45" spans="1:14" s="98" customFormat="1" ht="21" customHeight="1">
      <c r="A45" s="29"/>
      <c r="B45" s="11"/>
      <c r="C45" s="11"/>
      <c r="D45" s="39"/>
      <c r="E45" s="39"/>
      <c r="F45" s="107"/>
      <c r="G45" s="39"/>
      <c r="H45" s="107"/>
      <c r="I45" s="39"/>
      <c r="J45" s="107"/>
    </row>
    <row r="46" spans="1:14" s="98" customFormat="1" ht="21" customHeight="1">
      <c r="A46" s="29"/>
      <c r="B46" s="11"/>
      <c r="C46" s="11"/>
      <c r="D46" s="39"/>
      <c r="E46" s="39"/>
      <c r="F46" s="107"/>
      <c r="G46" s="39"/>
      <c r="H46" s="107"/>
      <c r="I46" s="39"/>
      <c r="J46" s="107"/>
    </row>
    <row r="47" spans="1:14" ht="19.7" customHeight="1">
      <c r="A47" s="205" t="str">
        <f>+A1</f>
        <v>บริษัท ปิโก (ไทยแลนด์) จำกัด (มหาชน) บริษัทย่อย และกิจการที่ควบคุมร่วมกัน</v>
      </c>
      <c r="B47" s="205"/>
      <c r="C47" s="205"/>
      <c r="D47" s="205"/>
      <c r="E47" s="205"/>
      <c r="F47" s="205"/>
      <c r="G47" s="205"/>
      <c r="H47" s="205"/>
      <c r="I47" s="205"/>
      <c r="J47" s="205"/>
    </row>
    <row r="48" spans="1:14" ht="19.7" customHeight="1">
      <c r="A48" s="205" t="s">
        <v>131</v>
      </c>
      <c r="B48" s="205"/>
      <c r="C48" s="205"/>
      <c r="D48" s="205"/>
      <c r="E48" s="205"/>
      <c r="F48" s="205"/>
      <c r="G48" s="205"/>
      <c r="H48" s="205"/>
      <c r="I48" s="205"/>
      <c r="J48" s="205"/>
    </row>
    <row r="49" spans="1:10" ht="23.85" customHeight="1">
      <c r="A49" s="205" t="str">
        <f>$A$3</f>
        <v>สำหรับงวดหกเดือนสิ้นสุดวันที่  30 เมษายน  2563</v>
      </c>
      <c r="B49" s="205"/>
      <c r="C49" s="205"/>
      <c r="D49" s="205"/>
      <c r="E49" s="205"/>
      <c r="F49" s="205"/>
      <c r="G49" s="205"/>
      <c r="H49" s="205"/>
      <c r="I49" s="205"/>
      <c r="J49" s="205"/>
    </row>
    <row r="50" spans="1:10" ht="23.85" customHeight="1">
      <c r="A50" s="205" t="s">
        <v>136</v>
      </c>
      <c r="B50" s="205"/>
      <c r="C50" s="205"/>
      <c r="D50" s="205"/>
      <c r="E50" s="205"/>
      <c r="F50" s="205"/>
      <c r="G50" s="205"/>
      <c r="H50" s="205"/>
      <c r="I50" s="205"/>
      <c r="J50" s="205"/>
    </row>
    <row r="51" spans="1:10" s="98" customFormat="1" ht="16.7" customHeight="1">
      <c r="A51" s="210" t="s">
        <v>2</v>
      </c>
      <c r="B51" s="210"/>
      <c r="C51" s="210"/>
      <c r="D51" s="210"/>
      <c r="E51" s="210"/>
      <c r="F51" s="210"/>
      <c r="G51" s="210"/>
      <c r="H51" s="210"/>
      <c r="I51" s="210"/>
      <c r="J51" s="210"/>
    </row>
    <row r="52" spans="1:10" s="98" customFormat="1" ht="4.1500000000000004" customHeight="1">
      <c r="A52" s="99"/>
      <c r="B52" s="99"/>
      <c r="C52" s="99"/>
      <c r="D52" s="100"/>
      <c r="E52" s="100"/>
      <c r="F52" s="100"/>
      <c r="G52" s="101"/>
      <c r="H52" s="101"/>
      <c r="I52" s="101"/>
      <c r="J52" s="102"/>
    </row>
    <row r="53" spans="1:10" s="98" customFormat="1" ht="4.1500000000000004" customHeight="1">
      <c r="A53" s="103"/>
      <c r="B53" s="103"/>
      <c r="C53" s="103"/>
      <c r="D53" s="104"/>
      <c r="E53" s="104"/>
      <c r="F53" s="104"/>
      <c r="G53" s="105"/>
      <c r="H53" s="105"/>
      <c r="I53" s="105"/>
      <c r="J53" s="106"/>
    </row>
    <row r="54" spans="1:10" s="5" customFormat="1" ht="21" customHeight="1">
      <c r="D54" s="207" t="s">
        <v>4</v>
      </c>
      <c r="E54" s="207"/>
      <c r="F54" s="207"/>
      <c r="H54" s="207" t="s">
        <v>5</v>
      </c>
      <c r="I54" s="207"/>
      <c r="J54" s="207"/>
    </row>
    <row r="55" spans="1:10" s="29" customFormat="1" ht="21" customHeight="1">
      <c r="A55" s="9"/>
      <c r="B55" s="5" t="s">
        <v>3</v>
      </c>
      <c r="C55" s="9"/>
      <c r="D55" s="7" t="str">
        <f>+D10</f>
        <v>30 เมษายน 2563</v>
      </c>
      <c r="E55" s="5"/>
      <c r="F55" s="7" t="str">
        <f>+F10</f>
        <v>30 เมษายน 2562</v>
      </c>
      <c r="G55" s="5"/>
      <c r="H55" s="7" t="str">
        <f>+H10</f>
        <v>30 เมษายน 2563</v>
      </c>
      <c r="I55" s="5"/>
      <c r="J55" s="7" t="str">
        <f>+J10</f>
        <v>30 เมษายน 2562</v>
      </c>
    </row>
    <row r="56" spans="1:10" s="29" customFormat="1" ht="12" customHeight="1">
      <c r="B56" s="9"/>
      <c r="C56" s="9"/>
    </row>
    <row r="57" spans="1:10" s="29" customFormat="1" ht="22.15" customHeight="1">
      <c r="A57" s="9" t="s">
        <v>119</v>
      </c>
      <c r="B57" s="9"/>
      <c r="C57" s="9"/>
      <c r="D57" s="157"/>
      <c r="E57" s="157"/>
      <c r="F57" s="157"/>
      <c r="G57" s="157"/>
      <c r="H57" s="157"/>
      <c r="I57" s="157"/>
      <c r="J57" s="157"/>
    </row>
    <row r="58" spans="1:10" s="29" customFormat="1" ht="22.15" customHeight="1">
      <c r="A58" s="11" t="s">
        <v>120</v>
      </c>
      <c r="B58" s="11"/>
      <c r="C58" s="11"/>
      <c r="D58" s="157">
        <v>-8573005</v>
      </c>
      <c r="E58" s="157"/>
      <c r="F58" s="157">
        <v>-4793127</v>
      </c>
      <c r="G58" s="157"/>
      <c r="H58" s="157">
        <v>-7747271</v>
      </c>
      <c r="I58" s="157"/>
      <c r="J58" s="157">
        <v>-2566203</v>
      </c>
    </row>
    <row r="59" spans="1:10" s="29" customFormat="1" ht="22.15" customHeight="1">
      <c r="A59" s="11" t="s">
        <v>121</v>
      </c>
      <c r="B59" s="11"/>
      <c r="C59" s="11"/>
      <c r="D59" s="157">
        <v>-84900</v>
      </c>
      <c r="E59" s="157"/>
      <c r="F59" s="157">
        <v>-147201</v>
      </c>
      <c r="G59" s="157"/>
      <c r="H59" s="157">
        <v>-44600</v>
      </c>
      <c r="I59" s="157"/>
      <c r="J59" s="157">
        <v>-147200</v>
      </c>
    </row>
    <row r="60" spans="1:10" s="29" customFormat="1" ht="22.15" customHeight="1">
      <c r="A60" s="11" t="s">
        <v>122</v>
      </c>
      <c r="B60" s="11"/>
      <c r="C60" s="39"/>
      <c r="D60" s="157">
        <v>0</v>
      </c>
      <c r="E60" s="157"/>
      <c r="F60" s="157">
        <v>960748</v>
      </c>
      <c r="G60" s="157"/>
      <c r="H60" s="157">
        <v>0</v>
      </c>
      <c r="I60" s="157"/>
      <c r="J60" s="157">
        <v>960748</v>
      </c>
    </row>
    <row r="61" spans="1:10" s="29" customFormat="1" ht="22.15" customHeight="1">
      <c r="A61" s="11" t="s">
        <v>175</v>
      </c>
      <c r="B61" s="11"/>
      <c r="C61" s="39"/>
      <c r="D61" s="157">
        <v>73602</v>
      </c>
      <c r="E61" s="157"/>
      <c r="F61" s="157">
        <v>-950000</v>
      </c>
      <c r="G61" s="157"/>
      <c r="H61" s="157">
        <v>73602</v>
      </c>
      <c r="I61" s="157"/>
      <c r="J61" s="157">
        <v>0</v>
      </c>
    </row>
    <row r="62" spans="1:10" s="98" customFormat="1" ht="21" customHeight="1">
      <c r="A62" s="11" t="s">
        <v>123</v>
      </c>
      <c r="B62" s="11"/>
      <c r="C62" s="11"/>
      <c r="D62" s="157">
        <v>0</v>
      </c>
      <c r="E62" s="157"/>
      <c r="F62" s="157">
        <v>0</v>
      </c>
      <c r="G62" s="157"/>
      <c r="H62" s="157">
        <v>27765336</v>
      </c>
      <c r="I62" s="157"/>
      <c r="J62" s="157">
        <v>17499031</v>
      </c>
    </row>
    <row r="63" spans="1:10" s="98" customFormat="1" ht="21" customHeight="1">
      <c r="A63" s="11" t="s">
        <v>167</v>
      </c>
      <c r="B63" s="11"/>
      <c r="C63" s="11"/>
      <c r="D63" s="157">
        <v>1266566</v>
      </c>
      <c r="E63" s="157"/>
      <c r="F63" s="157">
        <v>399999</v>
      </c>
      <c r="G63" s="157"/>
      <c r="H63" s="157">
        <v>0</v>
      </c>
      <c r="I63" s="157"/>
      <c r="J63" s="157">
        <v>0</v>
      </c>
    </row>
    <row r="64" spans="1:10" s="29" customFormat="1" ht="22.15" customHeight="1">
      <c r="A64" s="17" t="s">
        <v>124</v>
      </c>
      <c r="B64" s="17"/>
      <c r="C64" s="17"/>
      <c r="D64" s="164">
        <f>SUM(D58:D63)</f>
        <v>-7317737</v>
      </c>
      <c r="E64" s="157"/>
      <c r="F64" s="164">
        <f>SUM(F58:F63)</f>
        <v>-4529581</v>
      </c>
      <c r="G64" s="157"/>
      <c r="H64" s="164">
        <f>SUM(H58:H63)</f>
        <v>20047067</v>
      </c>
      <c r="I64" s="157"/>
      <c r="J64" s="164">
        <f>SUM(J58:J63)</f>
        <v>15746376</v>
      </c>
    </row>
    <row r="65" spans="1:10" s="29" customFormat="1" ht="19.7" customHeight="1">
      <c r="A65" s="9" t="s">
        <v>125</v>
      </c>
      <c r="B65" s="9"/>
      <c r="C65" s="9"/>
    </row>
    <row r="66" spans="1:10" s="29" customFormat="1" ht="22.15" customHeight="1">
      <c r="A66" s="11" t="s">
        <v>169</v>
      </c>
      <c r="B66" s="11"/>
      <c r="C66" s="11"/>
      <c r="H66" s="110"/>
      <c r="J66" s="110"/>
    </row>
    <row r="67" spans="1:10" s="29" customFormat="1" ht="22.15" customHeight="1">
      <c r="A67" s="23" t="s">
        <v>170</v>
      </c>
      <c r="B67" s="23"/>
      <c r="C67" s="23"/>
      <c r="D67" s="157">
        <v>60000000</v>
      </c>
      <c r="E67" s="157"/>
      <c r="F67" s="157">
        <v>-8300000</v>
      </c>
      <c r="G67" s="157"/>
      <c r="H67" s="157">
        <v>60000000</v>
      </c>
      <c r="I67" s="157"/>
      <c r="J67" s="157">
        <v>0</v>
      </c>
    </row>
    <row r="68" spans="1:10" s="29" customFormat="1" ht="22.15" customHeight="1">
      <c r="A68" s="11" t="s">
        <v>189</v>
      </c>
      <c r="B68" s="23"/>
      <c r="C68" s="23"/>
      <c r="D68" s="157">
        <v>13000000</v>
      </c>
      <c r="E68" s="157"/>
      <c r="F68" s="157">
        <v>0</v>
      </c>
      <c r="G68" s="157"/>
      <c r="H68" s="157">
        <v>0</v>
      </c>
      <c r="I68" s="157"/>
      <c r="J68" s="157">
        <v>0</v>
      </c>
    </row>
    <row r="69" spans="1:10" s="29" customFormat="1" ht="22.15" customHeight="1">
      <c r="A69" s="11" t="s">
        <v>126</v>
      </c>
      <c r="B69" s="11"/>
      <c r="C69" s="11"/>
      <c r="D69" s="157">
        <v>-2015009</v>
      </c>
      <c r="E69" s="157"/>
      <c r="F69" s="157">
        <v>-1274438</v>
      </c>
      <c r="G69" s="157"/>
      <c r="H69" s="157">
        <v>-2015009</v>
      </c>
      <c r="I69" s="157"/>
      <c r="J69" s="157">
        <v>-1274438</v>
      </c>
    </row>
    <row r="70" spans="1:10" s="29" customFormat="1" ht="22.15" customHeight="1">
      <c r="A70" s="11" t="s">
        <v>150</v>
      </c>
      <c r="B70" s="11"/>
      <c r="C70" s="11"/>
      <c r="D70" s="157">
        <v>-53906140</v>
      </c>
      <c r="E70" s="157"/>
      <c r="F70" s="157">
        <v>-64687368</v>
      </c>
      <c r="G70" s="157"/>
      <c r="H70" s="157">
        <v>-53906140</v>
      </c>
      <c r="I70" s="157"/>
      <c r="J70" s="157">
        <v>-64687368</v>
      </c>
    </row>
    <row r="71" spans="1:10" s="29" customFormat="1" ht="22.15" customHeight="1">
      <c r="A71" s="17" t="s">
        <v>127</v>
      </c>
      <c r="B71" s="17"/>
      <c r="C71" s="17"/>
      <c r="D71" s="164">
        <f>SUM(D66:D70)</f>
        <v>17078851</v>
      </c>
      <c r="E71" s="157"/>
      <c r="F71" s="164">
        <f>SUM(F66:F70)</f>
        <v>-74261806</v>
      </c>
      <c r="G71" s="157"/>
      <c r="H71" s="164">
        <f>SUM(H66:H70)</f>
        <v>4078851</v>
      </c>
      <c r="I71" s="157"/>
      <c r="J71" s="164">
        <f>SUM(J66:J70)</f>
        <v>-65961806</v>
      </c>
    </row>
    <row r="72" spans="1:10" s="29" customFormat="1" ht="8.4499999999999993" customHeight="1">
      <c r="A72" s="17"/>
      <c r="B72" s="17"/>
      <c r="C72" s="17"/>
      <c r="D72" s="161"/>
      <c r="E72" s="157"/>
      <c r="F72" s="161"/>
      <c r="G72" s="157"/>
      <c r="H72" s="161"/>
      <c r="I72" s="157"/>
      <c r="J72" s="161"/>
    </row>
    <row r="73" spans="1:10" s="29" customFormat="1" ht="22.15" customHeight="1">
      <c r="A73" s="29" t="s">
        <v>128</v>
      </c>
      <c r="B73" s="17"/>
      <c r="C73" s="17"/>
      <c r="D73" s="161">
        <f>SUM(D42+D64+D71)</f>
        <v>66108020</v>
      </c>
      <c r="E73" s="157"/>
      <c r="F73" s="161">
        <f>SUM(F42+F64+F71)</f>
        <v>-192648426</v>
      </c>
      <c r="G73" s="157"/>
      <c r="H73" s="161">
        <f>H71+H64+H42</f>
        <v>100886935</v>
      </c>
      <c r="I73" s="157"/>
      <c r="J73" s="161">
        <f>J71+J64+J42</f>
        <v>-63755159</v>
      </c>
    </row>
    <row r="74" spans="1:10" s="29" customFormat="1" ht="22.15" customHeight="1">
      <c r="A74" s="29" t="s">
        <v>129</v>
      </c>
      <c r="B74" s="17"/>
      <c r="C74" s="17"/>
      <c r="D74" s="160">
        <v>100086</v>
      </c>
      <c r="E74" s="157"/>
      <c r="F74" s="160">
        <v>39021</v>
      </c>
      <c r="G74" s="157"/>
      <c r="H74" s="160">
        <v>0</v>
      </c>
      <c r="I74" s="157"/>
      <c r="J74" s="160">
        <v>0</v>
      </c>
    </row>
    <row r="75" spans="1:10" s="29" customFormat="1" ht="22.15" customHeight="1">
      <c r="A75" s="29" t="s">
        <v>130</v>
      </c>
      <c r="D75" s="157">
        <f>SUM(D73:D74)</f>
        <v>66208106</v>
      </c>
      <c r="E75" s="157"/>
      <c r="F75" s="157">
        <f>SUM(F73:F74)</f>
        <v>-192609405</v>
      </c>
      <c r="G75" s="157"/>
      <c r="H75" s="157">
        <f>SUM(H73:H74)</f>
        <v>100886935</v>
      </c>
      <c r="I75" s="157"/>
      <c r="J75" s="157">
        <f>SUM(J73:J74)</f>
        <v>-63755159</v>
      </c>
    </row>
    <row r="76" spans="1:10" s="29" customFormat="1" ht="22.15" customHeight="1">
      <c r="A76" s="29" t="s">
        <v>140</v>
      </c>
      <c r="D76" s="160">
        <f>+สินทรัพย์!F14</f>
        <v>208098921</v>
      </c>
      <c r="E76" s="157"/>
      <c r="F76" s="160">
        <v>446671940</v>
      </c>
      <c r="G76" s="157"/>
      <c r="H76" s="160">
        <f>+สินทรัพย์!J14</f>
        <v>105286969</v>
      </c>
      <c r="I76" s="157"/>
      <c r="J76" s="160">
        <v>208099680</v>
      </c>
    </row>
    <row r="77" spans="1:10" s="29" customFormat="1" ht="22.15" customHeight="1" thickBot="1">
      <c r="A77" s="9" t="s">
        <v>141</v>
      </c>
      <c r="B77" s="12">
        <v>4.0999999999999996</v>
      </c>
      <c r="C77" s="12"/>
      <c r="D77" s="165">
        <f>SUM(D75:D76)</f>
        <v>274307027</v>
      </c>
      <c r="E77" s="157"/>
      <c r="F77" s="165">
        <f>SUM(F75:F76)</f>
        <v>254062535</v>
      </c>
      <c r="G77" s="157"/>
      <c r="H77" s="165">
        <f>SUM(H75:H76)</f>
        <v>206173904</v>
      </c>
      <c r="I77" s="157"/>
      <c r="J77" s="165">
        <f>SUM(J75:J76)</f>
        <v>144344521</v>
      </c>
    </row>
    <row r="78" spans="1:10" s="29" customFormat="1" ht="20.25" customHeight="1" thickTop="1">
      <c r="A78" s="9"/>
      <c r="B78" s="12"/>
      <c r="C78" s="12"/>
      <c r="D78" s="19"/>
      <c r="F78" s="19"/>
      <c r="G78" s="8"/>
      <c r="H78" s="19"/>
      <c r="J78" s="19"/>
    </row>
    <row r="79" spans="1:10" s="29" customFormat="1" ht="20.25" customHeight="1">
      <c r="A79" s="9"/>
      <c r="B79" s="12"/>
      <c r="C79" s="12"/>
      <c r="D79" s="19"/>
      <c r="F79" s="19"/>
      <c r="G79" s="8"/>
      <c r="H79" s="19"/>
      <c r="J79" s="19"/>
    </row>
    <row r="80" spans="1:10" s="29" customFormat="1" ht="20.25" customHeight="1">
      <c r="A80" s="29" t="str">
        <f>+A44</f>
        <v>หมายเหตุประกอบงบการเงินระหว่างกาลเป็นส่วนหนึ่งของงบการเงินระหว่างกาลนี้</v>
      </c>
      <c r="B80" s="12"/>
      <c r="C80" s="12"/>
      <c r="D80" s="19"/>
      <c r="F80" s="19"/>
      <c r="G80" s="8"/>
      <c r="H80" s="19"/>
      <c r="J80" s="19"/>
    </row>
    <row r="81" spans="1:10" s="29" customFormat="1" ht="22.15" customHeight="1">
      <c r="A81" s="23"/>
      <c r="B81" s="23"/>
      <c r="C81" s="23"/>
      <c r="D81" s="8"/>
      <c r="F81" s="109"/>
      <c r="H81" s="110"/>
      <c r="J81" s="110"/>
    </row>
    <row r="82" spans="1:10" s="29" customFormat="1" ht="22.15" customHeight="1">
      <c r="B82" s="23"/>
      <c r="C82" s="23"/>
      <c r="D82" s="8"/>
      <c r="F82" s="109"/>
      <c r="H82" s="8"/>
      <c r="J82" s="110"/>
    </row>
    <row r="83" spans="1:10" s="29" customFormat="1" ht="22.15" customHeight="1">
      <c r="B83" s="23"/>
      <c r="C83" s="23"/>
      <c r="D83" s="8"/>
      <c r="F83" s="109"/>
      <c r="H83" s="110"/>
      <c r="J83" s="110"/>
    </row>
    <row r="84" spans="1:10" s="29" customFormat="1" ht="22.15" customHeight="1">
      <c r="B84" s="23"/>
      <c r="C84" s="23"/>
      <c r="D84" s="8"/>
      <c r="F84" s="109"/>
      <c r="H84" s="110"/>
      <c r="J84" s="110"/>
    </row>
    <row r="85" spans="1:10" s="29" customFormat="1" ht="22.15" customHeight="1">
      <c r="A85" s="23"/>
      <c r="B85" s="23"/>
      <c r="C85" s="23"/>
      <c r="D85" s="8"/>
      <c r="F85" s="109"/>
      <c r="H85" s="110"/>
      <c r="J85" s="110"/>
    </row>
    <row r="86" spans="1:10" s="29" customFormat="1" ht="22.15" customHeight="1">
      <c r="A86" s="23"/>
      <c r="B86" s="23"/>
      <c r="C86" s="23"/>
      <c r="D86" s="8"/>
      <c r="F86" s="109"/>
      <c r="H86" s="110"/>
      <c r="J86" s="110"/>
    </row>
    <row r="87" spans="1:10" s="81" customFormat="1" ht="24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s="81" customFormat="1" ht="24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s="81" customFormat="1" ht="24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97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s="81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1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5" spans="1:10" s="81" customFormat="1" ht="24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</row>
  </sheetData>
  <mergeCells count="14">
    <mergeCell ref="D54:F54"/>
    <mergeCell ref="H54:J54"/>
    <mergeCell ref="A51:J51"/>
    <mergeCell ref="A1:J1"/>
    <mergeCell ref="A2:J2"/>
    <mergeCell ref="A3:J3"/>
    <mergeCell ref="A4:J4"/>
    <mergeCell ref="A6:J6"/>
    <mergeCell ref="A50:J50"/>
    <mergeCell ref="D9:F9"/>
    <mergeCell ref="H9:J9"/>
    <mergeCell ref="A47:J47"/>
    <mergeCell ref="A48:J48"/>
    <mergeCell ref="A49:J49"/>
  </mergeCells>
  <pageMargins left="0.78740157480314965" right="0.19685039370078741" top="0.59055118110236227" bottom="0.39370078740157483" header="0.51181102362204722" footer="0.23622047244094491"/>
  <pageSetup paperSize="9" scale="79" fitToHeight="0" orientation="portrait" r:id="rId1"/>
  <headerFooter alignWithMargins="0"/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 M </vt:lpstr>
      <vt:lpstr>กำไรขาดทุน 6 M</vt:lpstr>
      <vt:lpstr>กำไรขาดทุน Q1 </vt:lpstr>
      <vt:lpstr>ผู้ถือหุ้น-งบรวม</vt:lpstr>
      <vt:lpstr>ผู้ถือหุ้น-เฉพาะ </vt:lpstr>
      <vt:lpstr>งบกระแสเงินสด </vt:lpstr>
      <vt:lpstr>'กำไรขาดทุน 3 M '!Print_Area</vt:lpstr>
      <vt:lpstr>'กำไรขาดทุน 6 M'!Print_Area</vt:lpstr>
      <vt:lpstr>'กำไรขาดทุน 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2020-06-05T03:02:43Z</cp:lastPrinted>
  <dcterms:created xsi:type="dcterms:W3CDTF">2015-02-02T09:37:20Z</dcterms:created>
  <dcterms:modified xsi:type="dcterms:W3CDTF">2020-06-05T03:03:28Z</dcterms:modified>
</cp:coreProperties>
</file>